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drawings/drawing3.xml" ContentType="application/vnd.openxmlformats-officedocument.drawing+xml"/>
  <Override PartName="/xl/comments2.xml" ContentType="application/vnd.openxmlformats-officedocument.spreadsheetml.comments+xml"/>
  <Override PartName="/xl/drawings/drawing4.xml" ContentType="application/vnd.openxmlformats-officedocument.drawing+xml"/>
  <Override PartName="/xl/comments3.xml" ContentType="application/vnd.openxmlformats-officedocument.spreadsheetml.comments+xml"/>
  <Override PartName="/xl/drawings/drawing5.xml" ContentType="application/vnd.openxmlformats-officedocument.drawing+xml"/>
  <Override PartName="/xl/comments4.xml" ContentType="application/vnd.openxmlformats-officedocument.spreadsheetml.comments+xml"/>
  <Override PartName="/xl/drawings/drawing6.xml" ContentType="application/vnd.openxmlformats-officedocument.drawing+xml"/>
  <Override PartName="/xl/comments5.xml" ContentType="application/vnd.openxmlformats-officedocument.spreadsheetml.comments+xml"/>
  <Override PartName="/xl/drawings/drawing7.xml" ContentType="application/vnd.openxmlformats-officedocument.drawing+xml"/>
  <Override PartName="/xl/comments6.xml" ContentType="application/vnd.openxmlformats-officedocument.spreadsheetml.comments+xml"/>
  <Override PartName="/xl/drawings/drawing8.xml" ContentType="application/vnd.openxmlformats-officedocument.drawing+xml"/>
  <Override PartName="/xl/comments7.xml" ContentType="application/vnd.openxmlformats-officedocument.spreadsheetml.comments+xml"/>
  <Override PartName="/xl/drawings/drawing9.xml" ContentType="application/vnd.openxmlformats-officedocument.drawing+xml"/>
  <Override PartName="/xl/comments8.xml" ContentType="application/vnd.openxmlformats-officedocument.spreadsheetml.comments+xml"/>
  <Override PartName="/xl/drawings/drawing10.xml" ContentType="application/vnd.openxmlformats-officedocument.drawing+xml"/>
  <Override PartName="/xl/comments9.xml" ContentType="application/vnd.openxmlformats-officedocument.spreadsheetml.comments+xml"/>
  <Override PartName="/xl/drawings/drawing11.xml" ContentType="application/vnd.openxmlformats-officedocument.drawing+xml"/>
  <Override PartName="/xl/comments10.xml" ContentType="application/vnd.openxmlformats-officedocument.spreadsheetml.comments+xml"/>
  <Override PartName="/xl/drawings/drawing12.xml" ContentType="application/vnd.openxmlformats-officedocument.drawing+xml"/>
  <Override PartName="/xl/comments11.xml" ContentType="application/vnd.openxmlformats-officedocument.spreadsheetml.comments+xml"/>
  <Override PartName="/xl/drawings/drawing13.xml" ContentType="application/vnd.openxmlformats-officedocument.drawing+xml"/>
  <Override PartName="/xl/comments12.xml" ContentType="application/vnd.openxmlformats-officedocument.spreadsheetml.comment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15"/>
  <workbookPr/>
  <mc:AlternateContent xmlns:mc="http://schemas.openxmlformats.org/markup-compatibility/2006">
    <mc:Choice Requires="x15">
      <x15ac:absPath xmlns:x15ac="http://schemas.microsoft.com/office/spreadsheetml/2010/11/ac" url="https://sena4-my.sharepoint.com/personal/nysuarezr_sena_edu_co/Documents/1A APE/2026 QcD NcD/2026 QcD/Gestión Mensual Metas Individuales/"/>
    </mc:Choice>
  </mc:AlternateContent>
  <xr:revisionPtr revIDLastSave="0" documentId="8_{3A17F63A-2FC6-4D78-B7C1-A056FA9408F0}" xr6:coauthVersionLast="47" xr6:coauthVersionMax="47" xr10:uidLastSave="{00000000-0000-0000-0000-000000000000}"/>
  <bookViews>
    <workbookView xWindow="-120" yWindow="-120" windowWidth="29040" windowHeight="15720" firstSheet="10" activeTab="10" xr2:uid="{00000000-000D-0000-FFFF-FFFF00000000}"/>
  </bookViews>
  <sheets>
    <sheet name="DATOS" sheetId="36" state="hidden" r:id="rId1"/>
    <sheet name="TABLERO RESUMEN" sheetId="62" r:id="rId2"/>
    <sheet name="CUADRO DIFERENCIAS" sheetId="61" state="hidden" r:id="rId3"/>
    <sheet name="Diferencias" sheetId="34" state="hidden" r:id="rId4"/>
    <sheet name="TABLERO CONTROL" sheetId="33" r:id="rId5"/>
    <sheet name="ENERO" sheetId="32" r:id="rId6"/>
    <sheet name="FEBRERO" sheetId="48" r:id="rId7"/>
    <sheet name="MARZO" sheetId="49" r:id="rId8"/>
    <sheet name="ABRIL" sheetId="50" r:id="rId9"/>
    <sheet name="MAYO" sheetId="51" r:id="rId10"/>
    <sheet name="JUNIO" sheetId="52" r:id="rId11"/>
    <sheet name="JULIO" sheetId="53" r:id="rId12"/>
    <sheet name="AGOSTO" sheetId="54" r:id="rId13"/>
    <sheet name="SEPTIEMBRE" sheetId="55" r:id="rId14"/>
    <sheet name="OCTUBRE" sheetId="56" r:id="rId15"/>
    <sheet name="NOVIEMBRE" sheetId="57" r:id="rId16"/>
    <sheet name="DICIEMBRE" sheetId="58" r:id="rId17"/>
    <sheet name="INFORME ANUAL" sheetId="14" r:id="rId18"/>
    <sheet name="CUMPLIMIENTO" sheetId="31" state="hidden" r:id="rId19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B11" i="58" l="1"/>
  <c r="AA11" i="58"/>
  <c r="Z11" i="58"/>
  <c r="Y11" i="58"/>
  <c r="X11" i="58"/>
  <c r="V14" i="14" s="1"/>
  <c r="X71" i="33" s="1"/>
  <c r="W11" i="58"/>
  <c r="U14" i="14" s="1"/>
  <c r="W71" i="33" s="1"/>
  <c r="V11" i="58"/>
  <c r="U11" i="58"/>
  <c r="S14" i="14" s="1"/>
  <c r="U71" i="33" s="1"/>
  <c r="T11" i="58"/>
  <c r="R14" i="14" s="1"/>
  <c r="T71" i="33" s="1"/>
  <c r="S11" i="58"/>
  <c r="S9" i="58" s="1"/>
  <c r="R11" i="58"/>
  <c r="R9" i="58" s="1"/>
  <c r="Q11" i="58"/>
  <c r="O14" i="14" s="1"/>
  <c r="Q71" i="33" s="1"/>
  <c r="P11" i="58"/>
  <c r="P9" i="58" s="1"/>
  <c r="O11" i="58"/>
  <c r="M14" i="14" s="1"/>
  <c r="O71" i="33" s="1"/>
  <c r="N11" i="58"/>
  <c r="L14" i="14" s="1"/>
  <c r="N71" i="33" s="1"/>
  <c r="M11" i="58"/>
  <c r="K14" i="14" s="1"/>
  <c r="M71" i="33" s="1"/>
  <c r="L11" i="58"/>
  <c r="J14" i="14" s="1"/>
  <c r="L71" i="33" s="1"/>
  <c r="K11" i="58"/>
  <c r="J11" i="58"/>
  <c r="I11" i="58"/>
  <c r="G11" i="58"/>
  <c r="E11" i="58"/>
  <c r="E9" i="58" s="1"/>
  <c r="E14" i="14" s="1"/>
  <c r="G71" i="33" s="1"/>
  <c r="D11" i="58"/>
  <c r="C11" i="58"/>
  <c r="B11" i="58"/>
  <c r="B9" i="58" s="1"/>
  <c r="B14" i="14" s="1"/>
  <c r="D71" i="33" s="1"/>
  <c r="T14" i="14"/>
  <c r="V71" i="33" s="1"/>
  <c r="D14" i="14"/>
  <c r="F71" i="33" s="1"/>
  <c r="C14" i="14"/>
  <c r="E71" i="33" s="1"/>
  <c r="AB11" i="57"/>
  <c r="AA11" i="57"/>
  <c r="Z11" i="57"/>
  <c r="Y11" i="57"/>
  <c r="X11" i="57"/>
  <c r="W11" i="57"/>
  <c r="V11" i="57"/>
  <c r="U11" i="57"/>
  <c r="T11" i="57"/>
  <c r="S11" i="57"/>
  <c r="R11" i="57"/>
  <c r="Q11" i="57"/>
  <c r="O13" i="14" s="1"/>
  <c r="Q65" i="33" s="1"/>
  <c r="P11" i="57"/>
  <c r="P9" i="57" s="1"/>
  <c r="O11" i="57"/>
  <c r="N11" i="57"/>
  <c r="L13" i="14" s="1"/>
  <c r="N65" i="33" s="1"/>
  <c r="M11" i="57"/>
  <c r="K13" i="14" s="1"/>
  <c r="M65" i="33" s="1"/>
  <c r="L11" i="57"/>
  <c r="J13" i="14" s="1"/>
  <c r="L65" i="33" s="1"/>
  <c r="K11" i="57"/>
  <c r="I13" i="14" s="1"/>
  <c r="K65" i="33" s="1"/>
  <c r="J11" i="57"/>
  <c r="J9" i="57" s="1"/>
  <c r="I11" i="57"/>
  <c r="I9" i="57" s="1"/>
  <c r="G11" i="57"/>
  <c r="F13" i="14" s="1"/>
  <c r="H65" i="33" s="1"/>
  <c r="E11" i="57"/>
  <c r="E9" i="57" s="1"/>
  <c r="E13" i="14" s="1"/>
  <c r="G65" i="33" s="1"/>
  <c r="D11" i="57"/>
  <c r="D13" i="14" s="1"/>
  <c r="F65" i="33" s="1"/>
  <c r="C11" i="57"/>
  <c r="C13" i="14" s="1"/>
  <c r="E65" i="33" s="1"/>
  <c r="B11" i="57"/>
  <c r="B9" i="57" s="1"/>
  <c r="B13" i="14" s="1"/>
  <c r="D65" i="33" s="1"/>
  <c r="AB11" i="56"/>
  <c r="AA11" i="56"/>
  <c r="AA9" i="56" s="1"/>
  <c r="Z11" i="56"/>
  <c r="X12" i="14" s="1"/>
  <c r="Z59" i="33" s="1"/>
  <c r="Y11" i="56"/>
  <c r="X11" i="56"/>
  <c r="W11" i="56"/>
  <c r="V11" i="56"/>
  <c r="U11" i="56"/>
  <c r="S12" i="14" s="1"/>
  <c r="U59" i="33" s="1"/>
  <c r="T11" i="56"/>
  <c r="R12" i="14" s="1"/>
  <c r="T59" i="33" s="1"/>
  <c r="S11" i="56"/>
  <c r="S9" i="56" s="1"/>
  <c r="R11" i="56"/>
  <c r="R9" i="56" s="1"/>
  <c r="Q11" i="56"/>
  <c r="O12" i="14" s="1"/>
  <c r="Q59" i="33" s="1"/>
  <c r="P11" i="56"/>
  <c r="P9" i="56" s="1"/>
  <c r="O11" i="56"/>
  <c r="M12" i="14" s="1"/>
  <c r="O59" i="33" s="1"/>
  <c r="N11" i="56"/>
  <c r="L12" i="14" s="1"/>
  <c r="N59" i="33" s="1"/>
  <c r="M11" i="56"/>
  <c r="K12" i="14" s="1"/>
  <c r="M59" i="33" s="1"/>
  <c r="L11" i="56"/>
  <c r="J12" i="14" s="1"/>
  <c r="L59" i="33" s="1"/>
  <c r="K11" i="56"/>
  <c r="J11" i="56"/>
  <c r="H12" i="14" s="1"/>
  <c r="J59" i="33" s="1"/>
  <c r="I11" i="56"/>
  <c r="I9" i="56" s="1"/>
  <c r="G11" i="56"/>
  <c r="F12" i="14" s="1"/>
  <c r="H59" i="33" s="1"/>
  <c r="E11" i="56"/>
  <c r="E9" i="56" s="1"/>
  <c r="E12" i="14" s="1"/>
  <c r="G59" i="33" s="1"/>
  <c r="D11" i="56"/>
  <c r="D12" i="14" s="1"/>
  <c r="F59" i="33" s="1"/>
  <c r="C11" i="56"/>
  <c r="C12" i="14" s="1"/>
  <c r="E59" i="33" s="1"/>
  <c r="B11" i="56"/>
  <c r="B9" i="56" s="1"/>
  <c r="B12" i="14" s="1"/>
  <c r="D59" i="33" s="1"/>
  <c r="AB11" i="55"/>
  <c r="AA11" i="55"/>
  <c r="AA9" i="55" s="1"/>
  <c r="Z11" i="55"/>
  <c r="Z9" i="55" s="1"/>
  <c r="Y11" i="55"/>
  <c r="W11" i="14" s="1"/>
  <c r="Y53" i="33" s="1"/>
  <c r="X11" i="55"/>
  <c r="V11" i="14" s="1"/>
  <c r="X53" i="33" s="1"/>
  <c r="W11" i="55"/>
  <c r="U11" i="14" s="1"/>
  <c r="W53" i="33" s="1"/>
  <c r="V11" i="55"/>
  <c r="U11" i="55"/>
  <c r="S11" i="14" s="1"/>
  <c r="U53" i="33" s="1"/>
  <c r="T11" i="55"/>
  <c r="R11" i="14" s="1"/>
  <c r="T53" i="33" s="1"/>
  <c r="S11" i="55"/>
  <c r="Q11" i="14" s="1"/>
  <c r="S53" i="33" s="1"/>
  <c r="R11" i="55"/>
  <c r="P11" i="14" s="1"/>
  <c r="R53" i="33" s="1"/>
  <c r="Q11" i="55"/>
  <c r="O11" i="14" s="1"/>
  <c r="Q53" i="33" s="1"/>
  <c r="P11" i="55"/>
  <c r="N11" i="14" s="1"/>
  <c r="P53" i="33" s="1"/>
  <c r="O11" i="55"/>
  <c r="M11" i="14" s="1"/>
  <c r="O53" i="33" s="1"/>
  <c r="N11" i="55"/>
  <c r="L11" i="14" s="1"/>
  <c r="N53" i="33" s="1"/>
  <c r="M11" i="55"/>
  <c r="K11" i="14" s="1"/>
  <c r="M53" i="33" s="1"/>
  <c r="L11" i="55"/>
  <c r="J11" i="14" s="1"/>
  <c r="L53" i="33" s="1"/>
  <c r="K11" i="55"/>
  <c r="J11" i="55"/>
  <c r="J9" i="55" s="1"/>
  <c r="I11" i="55"/>
  <c r="G11" i="14" s="1"/>
  <c r="I53" i="33" s="1"/>
  <c r="G11" i="55"/>
  <c r="E11" i="55"/>
  <c r="E9" i="55" s="1"/>
  <c r="E11" i="14" s="1"/>
  <c r="G53" i="33" s="1"/>
  <c r="D11" i="55"/>
  <c r="D11" i="14" s="1"/>
  <c r="F53" i="33" s="1"/>
  <c r="C11" i="55"/>
  <c r="C11" i="14" s="1"/>
  <c r="E53" i="33" s="1"/>
  <c r="B11" i="55"/>
  <c r="B9" i="55" s="1"/>
  <c r="B11" i="14" s="1"/>
  <c r="D53" i="33" s="1"/>
  <c r="AB11" i="54"/>
  <c r="AA11" i="54"/>
  <c r="Z11" i="54"/>
  <c r="X10" i="14" s="1"/>
  <c r="Z47" i="33" s="1"/>
  <c r="Y11" i="54"/>
  <c r="W10" i="14" s="1"/>
  <c r="Y47" i="33" s="1"/>
  <c r="X11" i="54"/>
  <c r="V10" i="14" s="1"/>
  <c r="X47" i="33" s="1"/>
  <c r="W11" i="54"/>
  <c r="U10" i="14" s="1"/>
  <c r="W47" i="33" s="1"/>
  <c r="V11" i="54"/>
  <c r="T10" i="14" s="1"/>
  <c r="V47" i="33" s="1"/>
  <c r="U11" i="54"/>
  <c r="S10" i="14" s="1"/>
  <c r="U47" i="33" s="1"/>
  <c r="T11" i="54"/>
  <c r="R10" i="14" s="1"/>
  <c r="T47" i="33" s="1"/>
  <c r="S11" i="54"/>
  <c r="Q10" i="14" s="1"/>
  <c r="S47" i="33" s="1"/>
  <c r="R11" i="54"/>
  <c r="R9" i="54" s="1"/>
  <c r="Q11" i="54"/>
  <c r="O10" i="14" s="1"/>
  <c r="Q47" i="33" s="1"/>
  <c r="P11" i="54"/>
  <c r="P9" i="54" s="1"/>
  <c r="O11" i="54"/>
  <c r="M10" i="14" s="1"/>
  <c r="O47" i="33" s="1"/>
  <c r="N11" i="54"/>
  <c r="L10" i="14" s="1"/>
  <c r="N47" i="33" s="1"/>
  <c r="M11" i="54"/>
  <c r="K10" i="14" s="1"/>
  <c r="M47" i="33" s="1"/>
  <c r="L11" i="54"/>
  <c r="J10" i="14" s="1"/>
  <c r="L47" i="33" s="1"/>
  <c r="K11" i="54"/>
  <c r="I10" i="14" s="1"/>
  <c r="K47" i="33" s="1"/>
  <c r="J11" i="54"/>
  <c r="J9" i="54" s="1"/>
  <c r="I11" i="54"/>
  <c r="I9" i="54" s="1"/>
  <c r="G11" i="54"/>
  <c r="F10" i="14" s="1"/>
  <c r="H47" i="33" s="1"/>
  <c r="E11" i="54"/>
  <c r="E9" i="54" s="1"/>
  <c r="E10" i="14" s="1"/>
  <c r="G47" i="33" s="1"/>
  <c r="D11" i="54"/>
  <c r="D10" i="14" s="1"/>
  <c r="F47" i="33" s="1"/>
  <c r="C11" i="54"/>
  <c r="C10" i="14" s="1"/>
  <c r="E47" i="33" s="1"/>
  <c r="B11" i="54"/>
  <c r="B9" i="54" s="1"/>
  <c r="B10" i="14" s="1"/>
  <c r="D47" i="33" s="1"/>
  <c r="AB11" i="53"/>
  <c r="AA11" i="53"/>
  <c r="Z11" i="53"/>
  <c r="X9" i="14" s="1"/>
  <c r="Z41" i="33" s="1"/>
  <c r="Y11" i="53"/>
  <c r="W9" i="14" s="1"/>
  <c r="Y41" i="33" s="1"/>
  <c r="X11" i="53"/>
  <c r="W11" i="53"/>
  <c r="U9" i="14" s="1"/>
  <c r="W41" i="33" s="1"/>
  <c r="V11" i="53"/>
  <c r="T9" i="14" s="1"/>
  <c r="V41" i="33" s="1"/>
  <c r="U11" i="53"/>
  <c r="S9" i="14" s="1"/>
  <c r="U41" i="33" s="1"/>
  <c r="T11" i="53"/>
  <c r="R9" i="14" s="1"/>
  <c r="T41" i="33" s="1"/>
  <c r="S11" i="53"/>
  <c r="S9" i="53" s="1"/>
  <c r="R11" i="53"/>
  <c r="R9" i="53" s="1"/>
  <c r="Q11" i="53"/>
  <c r="O9" i="14" s="1"/>
  <c r="Q41" i="33" s="1"/>
  <c r="P11" i="53"/>
  <c r="P9" i="53" s="1"/>
  <c r="O11" i="53"/>
  <c r="M9" i="14" s="1"/>
  <c r="O41" i="33" s="1"/>
  <c r="N11" i="53"/>
  <c r="L9" i="14" s="1"/>
  <c r="N41" i="33" s="1"/>
  <c r="M11" i="53"/>
  <c r="K9" i="14" s="1"/>
  <c r="M41" i="33" s="1"/>
  <c r="L11" i="53"/>
  <c r="J9" i="14" s="1"/>
  <c r="L41" i="33" s="1"/>
  <c r="K11" i="53"/>
  <c r="J11" i="53"/>
  <c r="J9" i="53" s="1"/>
  <c r="I11" i="53"/>
  <c r="G9" i="14" s="1"/>
  <c r="I41" i="33" s="1"/>
  <c r="G11" i="53"/>
  <c r="F9" i="14" s="1"/>
  <c r="H41" i="33" s="1"/>
  <c r="E11" i="53"/>
  <c r="E9" i="53" s="1"/>
  <c r="E9" i="14" s="1"/>
  <c r="G41" i="33" s="1"/>
  <c r="D11" i="53"/>
  <c r="D9" i="14" s="1"/>
  <c r="F41" i="33" s="1"/>
  <c r="C11" i="53"/>
  <c r="C9" i="14" s="1"/>
  <c r="E41" i="33" s="1"/>
  <c r="B11" i="53"/>
  <c r="B9" i="53" s="1"/>
  <c r="B9" i="14" s="1"/>
  <c r="D41" i="33" s="1"/>
  <c r="AB11" i="52"/>
  <c r="AA11" i="52"/>
  <c r="Z11" i="52"/>
  <c r="Y11" i="52"/>
  <c r="X11" i="52"/>
  <c r="W11" i="52"/>
  <c r="V11" i="52"/>
  <c r="U11" i="52"/>
  <c r="T11" i="52"/>
  <c r="R8" i="14" s="1"/>
  <c r="T35" i="33" s="1"/>
  <c r="S11" i="52"/>
  <c r="R11" i="52"/>
  <c r="Q11" i="52"/>
  <c r="P11" i="52"/>
  <c r="O11" i="52"/>
  <c r="N11" i="52"/>
  <c r="L8" i="14" s="1"/>
  <c r="N35" i="33" s="1"/>
  <c r="M11" i="52"/>
  <c r="L11" i="52"/>
  <c r="K11" i="52"/>
  <c r="J11" i="52"/>
  <c r="J9" i="52" s="1"/>
  <c r="I11" i="52"/>
  <c r="I9" i="52" s="1"/>
  <c r="G11" i="52"/>
  <c r="F8" i="14" s="1"/>
  <c r="H35" i="33" s="1"/>
  <c r="E11" i="52"/>
  <c r="E9" i="52" s="1"/>
  <c r="E8" i="14" s="1"/>
  <c r="G35" i="33" s="1"/>
  <c r="D11" i="52"/>
  <c r="D8" i="14" s="1"/>
  <c r="F35" i="33" s="1"/>
  <c r="C11" i="52"/>
  <c r="C8" i="14" s="1"/>
  <c r="E35" i="33" s="1"/>
  <c r="B11" i="52"/>
  <c r="B9" i="52" s="1"/>
  <c r="B8" i="14" s="1"/>
  <c r="D35" i="33" s="1"/>
  <c r="AB11" i="51"/>
  <c r="AA11" i="51"/>
  <c r="AA9" i="51" s="1"/>
  <c r="Z11" i="51"/>
  <c r="Z9" i="51" s="1"/>
  <c r="Y11" i="51"/>
  <c r="W7" i="14" s="1"/>
  <c r="Y29" i="33" s="1"/>
  <c r="X11" i="51"/>
  <c r="V7" i="14" s="1"/>
  <c r="X29" i="33" s="1"/>
  <c r="W11" i="51"/>
  <c r="U7" i="14" s="1"/>
  <c r="W29" i="33" s="1"/>
  <c r="V11" i="51"/>
  <c r="T7" i="14" s="1"/>
  <c r="V29" i="33" s="1"/>
  <c r="U11" i="51"/>
  <c r="S7" i="14" s="1"/>
  <c r="U29" i="33" s="1"/>
  <c r="T11" i="51"/>
  <c r="R7" i="14" s="1"/>
  <c r="T29" i="33" s="1"/>
  <c r="S11" i="51"/>
  <c r="S9" i="51" s="1"/>
  <c r="R11" i="51"/>
  <c r="R9" i="51" s="1"/>
  <c r="Q11" i="51"/>
  <c r="O7" i="14" s="1"/>
  <c r="Q29" i="33" s="1"/>
  <c r="P11" i="51"/>
  <c r="P9" i="51" s="1"/>
  <c r="O11" i="51"/>
  <c r="M7" i="14" s="1"/>
  <c r="O29" i="33" s="1"/>
  <c r="N11" i="51"/>
  <c r="L7" i="14" s="1"/>
  <c r="N29" i="33" s="1"/>
  <c r="M11" i="51"/>
  <c r="K7" i="14" s="1"/>
  <c r="M29" i="33" s="1"/>
  <c r="L11" i="51"/>
  <c r="J7" i="14" s="1"/>
  <c r="L29" i="33" s="1"/>
  <c r="K11" i="51"/>
  <c r="J11" i="51"/>
  <c r="I11" i="51"/>
  <c r="G11" i="51"/>
  <c r="E11" i="51"/>
  <c r="D11" i="51"/>
  <c r="C11" i="51"/>
  <c r="B11" i="51"/>
  <c r="AB11" i="50"/>
  <c r="AA11" i="50"/>
  <c r="AA9" i="50" s="1"/>
  <c r="Z11" i="50"/>
  <c r="Z9" i="50" s="1"/>
  <c r="Y11" i="50"/>
  <c r="X11" i="50"/>
  <c r="W11" i="50"/>
  <c r="V11" i="50"/>
  <c r="U11" i="50"/>
  <c r="T11" i="50"/>
  <c r="S11" i="50"/>
  <c r="S9" i="50" s="1"/>
  <c r="R11" i="50"/>
  <c r="R9" i="50" s="1"/>
  <c r="Q11" i="50"/>
  <c r="P11" i="50"/>
  <c r="P9" i="50" s="1"/>
  <c r="O11" i="50"/>
  <c r="M6" i="14" s="1"/>
  <c r="O23" i="33" s="1"/>
  <c r="N11" i="50"/>
  <c r="L6" i="14" s="1"/>
  <c r="N23" i="33" s="1"/>
  <c r="M11" i="50"/>
  <c r="K6" i="14" s="1"/>
  <c r="M23" i="33" s="1"/>
  <c r="L11" i="50"/>
  <c r="J6" i="14" s="1"/>
  <c r="L23" i="33" s="1"/>
  <c r="K11" i="50"/>
  <c r="I6" i="14" s="1"/>
  <c r="K23" i="33" s="1"/>
  <c r="J11" i="50"/>
  <c r="J9" i="50" s="1"/>
  <c r="I11" i="50"/>
  <c r="G6" i="14" s="1"/>
  <c r="I23" i="33" s="1"/>
  <c r="G11" i="50"/>
  <c r="F6" i="14" s="1"/>
  <c r="H23" i="33" s="1"/>
  <c r="E11" i="50"/>
  <c r="E9" i="50" s="1"/>
  <c r="E6" i="14" s="1"/>
  <c r="G23" i="33" s="1"/>
  <c r="D11" i="50"/>
  <c r="D6" i="14" s="1"/>
  <c r="F23" i="33" s="1"/>
  <c r="C11" i="50"/>
  <c r="C6" i="14" s="1"/>
  <c r="E23" i="33" s="1"/>
  <c r="B11" i="50"/>
  <c r="B9" i="50" s="1"/>
  <c r="B6" i="14" s="1"/>
  <c r="D23" i="33" s="1"/>
  <c r="AB11" i="49"/>
  <c r="AA11" i="49"/>
  <c r="AA9" i="49" s="1"/>
  <c r="Z11" i="49"/>
  <c r="X5" i="14" s="1"/>
  <c r="Z17" i="33" s="1"/>
  <c r="Y11" i="49"/>
  <c r="W5" i="14" s="1"/>
  <c r="Y17" i="33" s="1"/>
  <c r="X11" i="49"/>
  <c r="V5" i="14" s="1"/>
  <c r="X17" i="33" s="1"/>
  <c r="W11" i="49"/>
  <c r="U5" i="14" s="1"/>
  <c r="W17" i="33" s="1"/>
  <c r="V11" i="49"/>
  <c r="T5" i="14" s="1"/>
  <c r="V17" i="33" s="1"/>
  <c r="U11" i="49"/>
  <c r="S5" i="14" s="1"/>
  <c r="U17" i="33" s="1"/>
  <c r="T11" i="49"/>
  <c r="R5" i="14" s="1"/>
  <c r="J9" i="31" s="1"/>
  <c r="S11" i="49"/>
  <c r="S9" i="49" s="1"/>
  <c r="R11" i="49"/>
  <c r="P5" i="14" s="1"/>
  <c r="R17" i="33" s="1"/>
  <c r="Q11" i="49"/>
  <c r="O5" i="14" s="1"/>
  <c r="Q17" i="33" s="1"/>
  <c r="P11" i="49"/>
  <c r="P9" i="49" s="1"/>
  <c r="O11" i="49"/>
  <c r="M5" i="14" s="1"/>
  <c r="O17" i="33" s="1"/>
  <c r="N11" i="49"/>
  <c r="L5" i="14" s="1"/>
  <c r="N17" i="33" s="1"/>
  <c r="M11" i="49"/>
  <c r="K5" i="14" s="1"/>
  <c r="M17" i="33" s="1"/>
  <c r="L11" i="49"/>
  <c r="J5" i="14" s="1"/>
  <c r="L17" i="33" s="1"/>
  <c r="K11" i="49"/>
  <c r="J11" i="49"/>
  <c r="I11" i="49"/>
  <c r="G11" i="49"/>
  <c r="F5" i="14" s="1"/>
  <c r="H17" i="33" s="1"/>
  <c r="E11" i="49"/>
  <c r="D11" i="49"/>
  <c r="D5" i="14" s="1"/>
  <c r="F17" i="33" s="1"/>
  <c r="C11" i="49"/>
  <c r="C5" i="14" s="1"/>
  <c r="E17" i="33" s="1"/>
  <c r="B11" i="49"/>
  <c r="B9" i="49" s="1"/>
  <c r="B5" i="14" s="1"/>
  <c r="D9" i="31" s="1"/>
  <c r="AB11" i="48"/>
  <c r="AA11" i="48"/>
  <c r="AA9" i="48" s="1"/>
  <c r="Z11" i="48"/>
  <c r="Z9" i="48" s="1"/>
  <c r="Y11" i="48"/>
  <c r="W4" i="14" s="1"/>
  <c r="Y11" i="33" s="1"/>
  <c r="X11" i="48"/>
  <c r="V4" i="14" s="1"/>
  <c r="X11" i="33" s="1"/>
  <c r="W11" i="48"/>
  <c r="U4" i="14" s="1"/>
  <c r="W11" i="33" s="1"/>
  <c r="V11" i="48"/>
  <c r="T4" i="14" s="1"/>
  <c r="V11" i="33" s="1"/>
  <c r="U11" i="48"/>
  <c r="S4" i="14" s="1"/>
  <c r="U11" i="33" s="1"/>
  <c r="T11" i="48"/>
  <c r="R4" i="14" s="1"/>
  <c r="S11" i="48"/>
  <c r="S9" i="48" s="1"/>
  <c r="R11" i="48"/>
  <c r="R9" i="48" s="1"/>
  <c r="Q11" i="48"/>
  <c r="O4" i="14" s="1"/>
  <c r="Q11" i="33" s="1"/>
  <c r="P11" i="48"/>
  <c r="P9" i="48" s="1"/>
  <c r="O11" i="48"/>
  <c r="M4" i="14" s="1"/>
  <c r="N11" i="48"/>
  <c r="L4" i="14" s="1"/>
  <c r="H3" i="31" s="1"/>
  <c r="H4" i="31" s="1"/>
  <c r="M11" i="48"/>
  <c r="K4" i="14" s="1"/>
  <c r="M11" i="33" s="1"/>
  <c r="L11" i="48"/>
  <c r="J4" i="14" s="1"/>
  <c r="L11" i="33" s="1"/>
  <c r="K11" i="48"/>
  <c r="J11" i="48"/>
  <c r="I11" i="48"/>
  <c r="G11" i="48"/>
  <c r="F4" i="14" s="1"/>
  <c r="H11" i="33" s="1"/>
  <c r="E11" i="48"/>
  <c r="E9" i="48" s="1"/>
  <c r="E4" i="14" s="1"/>
  <c r="G11" i="33" s="1"/>
  <c r="D11" i="48"/>
  <c r="D4" i="14" s="1"/>
  <c r="F11" i="33" s="1"/>
  <c r="C11" i="48"/>
  <c r="B11" i="48"/>
  <c r="B9" i="48" s="1"/>
  <c r="B4" i="14" s="1"/>
  <c r="D11" i="33" s="1"/>
  <c r="AB11" i="32"/>
  <c r="AA11" i="32"/>
  <c r="Y3" i="14" s="1"/>
  <c r="AA5" i="33" s="1"/>
  <c r="Z11" i="32"/>
  <c r="X3" i="14" s="1"/>
  <c r="Z5" i="33" s="1"/>
  <c r="Y11" i="32"/>
  <c r="W3" i="14" s="1"/>
  <c r="Y5" i="33" s="1"/>
  <c r="X11" i="32"/>
  <c r="W11" i="32"/>
  <c r="U3" i="14" s="1"/>
  <c r="W5" i="33" s="1"/>
  <c r="V11" i="32"/>
  <c r="T3" i="14" s="1"/>
  <c r="V5" i="33" s="1"/>
  <c r="U11" i="32"/>
  <c r="S3" i="14" s="1"/>
  <c r="U5" i="33" s="1"/>
  <c r="T11" i="32"/>
  <c r="R3" i="14" s="1"/>
  <c r="T5" i="33" s="1"/>
  <c r="S11" i="32"/>
  <c r="S9" i="32" s="1"/>
  <c r="R11" i="32"/>
  <c r="R9" i="32" s="1"/>
  <c r="Q11" i="32"/>
  <c r="O3" i="14" s="1"/>
  <c r="Q5" i="33" s="1"/>
  <c r="P11" i="32"/>
  <c r="O11" i="32"/>
  <c r="M3" i="14" s="1"/>
  <c r="O5" i="33" s="1"/>
  <c r="O6" i="33" s="1"/>
  <c r="N11" i="32"/>
  <c r="L3" i="14" s="1"/>
  <c r="N5" i="33" s="1"/>
  <c r="N6" i="33" s="1"/>
  <c r="M11" i="32"/>
  <c r="K3" i="14" s="1"/>
  <c r="M5" i="33" s="1"/>
  <c r="M6" i="33" s="1"/>
  <c r="L11" i="32"/>
  <c r="J3" i="14" s="1"/>
  <c r="L5" i="33" s="1"/>
  <c r="L6" i="33" s="1"/>
  <c r="K11" i="32"/>
  <c r="I3" i="14" s="1"/>
  <c r="K5" i="33" s="1"/>
  <c r="K6" i="33" s="1"/>
  <c r="J11" i="32"/>
  <c r="I11" i="32"/>
  <c r="G3" i="14" s="1"/>
  <c r="I5" i="33" s="1"/>
  <c r="I6" i="33" s="1"/>
  <c r="G11" i="32"/>
  <c r="F3" i="14" s="1"/>
  <c r="H5" i="33" s="1"/>
  <c r="H6" i="33" s="1"/>
  <c r="E11" i="32"/>
  <c r="D11" i="32"/>
  <c r="D3" i="14" s="1"/>
  <c r="F5" i="33" s="1"/>
  <c r="F6" i="33" s="1"/>
  <c r="C11" i="32"/>
  <c r="B11" i="32"/>
  <c r="C3" i="14"/>
  <c r="E5" i="33" s="1"/>
  <c r="E6" i="33" s="1"/>
  <c r="K11" i="33"/>
  <c r="M13" i="14"/>
  <c r="O65" i="33" s="1"/>
  <c r="N13" i="14"/>
  <c r="P65" i="33" s="1"/>
  <c r="Y13" i="14"/>
  <c r="AA65" i="33" s="1"/>
  <c r="I12" i="14"/>
  <c r="K59" i="33" s="1"/>
  <c r="T12" i="14"/>
  <c r="V59" i="33" s="1"/>
  <c r="U12" i="14"/>
  <c r="W59" i="33" s="1"/>
  <c r="V12" i="14"/>
  <c r="X59" i="33" s="1"/>
  <c r="W12" i="14"/>
  <c r="Y59" i="33" s="1"/>
  <c r="T11" i="14"/>
  <c r="V53" i="33" s="1"/>
  <c r="I9" i="14"/>
  <c r="K41" i="33" s="1"/>
  <c r="V9" i="14"/>
  <c r="X41" i="33" s="1"/>
  <c r="Y9" i="14"/>
  <c r="AA41" i="33" s="1"/>
  <c r="I8" i="14"/>
  <c r="K35" i="33" s="1"/>
  <c r="J8" i="14"/>
  <c r="L35" i="33" s="1"/>
  <c r="X8" i="14"/>
  <c r="Z35" i="33" s="1"/>
  <c r="Y8" i="14"/>
  <c r="AA35" i="33" s="1"/>
  <c r="X6" i="14"/>
  <c r="Z23" i="33" s="1"/>
  <c r="W6" i="14"/>
  <c r="Y23" i="33" s="1"/>
  <c r="V6" i="14"/>
  <c r="X23" i="33" s="1"/>
  <c r="U6" i="14"/>
  <c r="W23" i="33" s="1"/>
  <c r="T6" i="14"/>
  <c r="V23" i="33" s="1"/>
  <c r="S6" i="14"/>
  <c r="U23" i="33" s="1"/>
  <c r="R6" i="14"/>
  <c r="T23" i="33" s="1"/>
  <c r="Q6" i="14"/>
  <c r="S23" i="33" s="1"/>
  <c r="P6" i="14"/>
  <c r="R23" i="33" s="1"/>
  <c r="O6" i="14"/>
  <c r="Q23" i="33" s="1"/>
  <c r="I5" i="14"/>
  <c r="K17" i="33" s="1"/>
  <c r="H5" i="14"/>
  <c r="J17" i="33" s="1"/>
  <c r="AA9" i="58"/>
  <c r="Z9" i="58"/>
  <c r="W14" i="14"/>
  <c r="Y71" i="33" s="1"/>
  <c r="I14" i="14"/>
  <c r="K71" i="33" s="1"/>
  <c r="J9" i="58"/>
  <c r="I9" i="58"/>
  <c r="F14" i="14"/>
  <c r="H71" i="33" s="1"/>
  <c r="AA9" i="57"/>
  <c r="Z9" i="57"/>
  <c r="W13" i="14"/>
  <c r="Y65" i="33" s="1"/>
  <c r="V13" i="14"/>
  <c r="X65" i="33" s="1"/>
  <c r="U13" i="14"/>
  <c r="W65" i="33" s="1"/>
  <c r="T13" i="14"/>
  <c r="V65" i="33" s="1"/>
  <c r="S13" i="14"/>
  <c r="U65" i="33" s="1"/>
  <c r="R13" i="14"/>
  <c r="T65" i="33" s="1"/>
  <c r="S9" i="57"/>
  <c r="R9" i="57"/>
  <c r="J9" i="56"/>
  <c r="S9" i="55"/>
  <c r="R9" i="55"/>
  <c r="P9" i="55"/>
  <c r="I11" i="14"/>
  <c r="K53" i="33" s="1"/>
  <c r="I9" i="55"/>
  <c r="AA9" i="54"/>
  <c r="Z9" i="54"/>
  <c r="S9" i="54"/>
  <c r="AA9" i="53"/>
  <c r="Z9" i="53"/>
  <c r="AA9" i="52"/>
  <c r="Z9" i="52"/>
  <c r="W8" i="14"/>
  <c r="Y35" i="33" s="1"/>
  <c r="V8" i="14"/>
  <c r="X35" i="33" s="1"/>
  <c r="U8" i="14"/>
  <c r="W35" i="33" s="1"/>
  <c r="T8" i="14"/>
  <c r="V35" i="33" s="1"/>
  <c r="S8" i="14"/>
  <c r="U35" i="33" s="1"/>
  <c r="S9" i="52"/>
  <c r="R9" i="52"/>
  <c r="O8" i="14"/>
  <c r="Q35" i="33" s="1"/>
  <c r="P9" i="52"/>
  <c r="M8" i="14"/>
  <c r="O35" i="33" s="1"/>
  <c r="K8" i="14"/>
  <c r="M35" i="33" s="1"/>
  <c r="I7" i="14"/>
  <c r="K29" i="33" s="1"/>
  <c r="J9" i="51"/>
  <c r="I9" i="51"/>
  <c r="F7" i="14"/>
  <c r="H29" i="33" s="1"/>
  <c r="E9" i="51"/>
  <c r="E7" i="14" s="1"/>
  <c r="G29" i="33" s="1"/>
  <c r="D7" i="14"/>
  <c r="F29" i="33" s="1"/>
  <c r="C7" i="14"/>
  <c r="E29" i="33" s="1"/>
  <c r="B9" i="51"/>
  <c r="B7" i="14" s="1"/>
  <c r="D29" i="33" s="1"/>
  <c r="I9" i="50"/>
  <c r="Z9" i="49"/>
  <c r="I9" i="49"/>
  <c r="E9" i="49"/>
  <c r="E5" i="14" s="1"/>
  <c r="G17" i="33" s="1"/>
  <c r="J9" i="49"/>
  <c r="I4" i="14"/>
  <c r="J9" i="48"/>
  <c r="I9" i="48"/>
  <c r="K9" i="48" s="1"/>
  <c r="Z15" i="14"/>
  <c r="H3" i="14"/>
  <c r="J5" i="33" s="1"/>
  <c r="J6" i="33" s="1"/>
  <c r="Z9" i="56" l="1"/>
  <c r="Q9" i="14"/>
  <c r="S41" i="33" s="1"/>
  <c r="H9" i="14"/>
  <c r="J41" i="33" s="1"/>
  <c r="G8" i="14"/>
  <c r="I35" i="33" s="1"/>
  <c r="X7" i="14"/>
  <c r="Z29" i="33" s="1"/>
  <c r="Y6" i="14"/>
  <c r="AA23" i="33" s="1"/>
  <c r="Q5" i="14"/>
  <c r="S17" i="33" s="1"/>
  <c r="D17" i="33"/>
  <c r="L10" i="33"/>
  <c r="L12" i="33" s="1"/>
  <c r="K3" i="61"/>
  <c r="M10" i="33"/>
  <c r="L3" i="61"/>
  <c r="N10" i="33"/>
  <c r="M3" i="61"/>
  <c r="J10" i="33"/>
  <c r="I3" i="61"/>
  <c r="E10" i="33"/>
  <c r="D3" i="61"/>
  <c r="I10" i="33"/>
  <c r="H3" i="61"/>
  <c r="K10" i="33"/>
  <c r="J3" i="61"/>
  <c r="O10" i="33"/>
  <c r="N3" i="61"/>
  <c r="F10" i="33"/>
  <c r="F12" i="33" s="1"/>
  <c r="E3" i="61"/>
  <c r="H10" i="33"/>
  <c r="H12" i="33" s="1"/>
  <c r="G3" i="61"/>
  <c r="Q14" i="14"/>
  <c r="S71" i="33" s="1"/>
  <c r="N14" i="14"/>
  <c r="P71" i="33" s="1"/>
  <c r="P14" i="14"/>
  <c r="R71" i="33" s="1"/>
  <c r="G13" i="14"/>
  <c r="I65" i="33" s="1"/>
  <c r="G10" i="14"/>
  <c r="I47" i="33" s="1"/>
  <c r="P9" i="14"/>
  <c r="R41" i="33" s="1"/>
  <c r="N9" i="14"/>
  <c r="P41" i="33" s="1"/>
  <c r="I9" i="53"/>
  <c r="K9" i="53" s="1"/>
  <c r="F3" i="31"/>
  <c r="F4" i="31" s="1"/>
  <c r="F8" i="31" s="1"/>
  <c r="I3" i="31"/>
  <c r="I4" i="31" s="1"/>
  <c r="I8" i="31" s="1"/>
  <c r="O11" i="33"/>
  <c r="G14" i="14"/>
  <c r="I71" i="33" s="1"/>
  <c r="H14" i="14"/>
  <c r="J71" i="33" s="1"/>
  <c r="X13" i="14"/>
  <c r="Z65" i="33" s="1"/>
  <c r="Q13" i="14"/>
  <c r="S65" i="33" s="1"/>
  <c r="P13" i="14"/>
  <c r="R65" i="33" s="1"/>
  <c r="H13" i="14"/>
  <c r="J65" i="33" s="1"/>
  <c r="G12" i="14"/>
  <c r="I59" i="33" s="1"/>
  <c r="P12" i="14"/>
  <c r="R59" i="33" s="1"/>
  <c r="N12" i="14"/>
  <c r="P59" i="33" s="1"/>
  <c r="Y12" i="14"/>
  <c r="AA59" i="33" s="1"/>
  <c r="H11" i="14"/>
  <c r="J53" i="33" s="1"/>
  <c r="X11" i="14"/>
  <c r="Z53" i="33" s="1"/>
  <c r="Y10" i="14"/>
  <c r="AA47" i="33" s="1"/>
  <c r="N10" i="14"/>
  <c r="P47" i="33" s="1"/>
  <c r="H10" i="14"/>
  <c r="J47" i="33" s="1"/>
  <c r="Q8" i="14"/>
  <c r="S35" i="33" s="1"/>
  <c r="P8" i="14"/>
  <c r="R35" i="33" s="1"/>
  <c r="H8" i="14"/>
  <c r="J35" i="33" s="1"/>
  <c r="N8" i="14"/>
  <c r="P35" i="33" s="1"/>
  <c r="H6" i="14"/>
  <c r="J23" i="33" s="1"/>
  <c r="N6" i="14"/>
  <c r="P23" i="33" s="1"/>
  <c r="Y5" i="14"/>
  <c r="AA17" i="33" s="1"/>
  <c r="R9" i="49"/>
  <c r="T9" i="49" s="1"/>
  <c r="T17" i="33"/>
  <c r="G5" i="14"/>
  <c r="I17" i="33" s="1"/>
  <c r="N5" i="14"/>
  <c r="P17" i="33" s="1"/>
  <c r="J3" i="31"/>
  <c r="J4" i="31" s="1"/>
  <c r="J8" i="31" s="1"/>
  <c r="J10" i="31" s="1"/>
  <c r="T11" i="33"/>
  <c r="P4" i="14"/>
  <c r="R11" i="33" s="1"/>
  <c r="Q4" i="14"/>
  <c r="S11" i="33" s="1"/>
  <c r="X4" i="14"/>
  <c r="Z11" i="33" s="1"/>
  <c r="Y4" i="14"/>
  <c r="AA11" i="33" s="1"/>
  <c r="N11" i="33"/>
  <c r="AA9" i="32"/>
  <c r="Y14" i="14"/>
  <c r="AA71" i="33" s="1"/>
  <c r="X14" i="14"/>
  <c r="Z71" i="33" s="1"/>
  <c r="Y11" i="14"/>
  <c r="AA53" i="33" s="1"/>
  <c r="F11" i="14"/>
  <c r="H53" i="33" s="1"/>
  <c r="N12" i="33"/>
  <c r="M12" i="33"/>
  <c r="K12" i="33"/>
  <c r="T9" i="56"/>
  <c r="Q12" i="14"/>
  <c r="S59" i="33" s="1"/>
  <c r="P10" i="14"/>
  <c r="R47" i="33" s="1"/>
  <c r="T9" i="58"/>
  <c r="K9" i="58"/>
  <c r="K9" i="57"/>
  <c r="T9" i="57"/>
  <c r="K9" i="56"/>
  <c r="T9" i="55"/>
  <c r="K9" i="55"/>
  <c r="T9" i="54"/>
  <c r="K9" i="54"/>
  <c r="T9" i="53"/>
  <c r="T9" i="52"/>
  <c r="K9" i="52"/>
  <c r="P9" i="32"/>
  <c r="N3" i="14"/>
  <c r="P5" i="33" s="1"/>
  <c r="P6" i="33" s="1"/>
  <c r="I15" i="14"/>
  <c r="J15" i="14"/>
  <c r="L15" i="14"/>
  <c r="Y7" i="14"/>
  <c r="AA29" i="33" s="1"/>
  <c r="T9" i="51"/>
  <c r="Q7" i="14"/>
  <c r="S29" i="33" s="1"/>
  <c r="P7" i="14"/>
  <c r="R29" i="33" s="1"/>
  <c r="N7" i="14"/>
  <c r="P29" i="33" s="1"/>
  <c r="G7" i="14"/>
  <c r="K9" i="51"/>
  <c r="H7" i="14"/>
  <c r="W15" i="14"/>
  <c r="U15" i="14"/>
  <c r="T15" i="14"/>
  <c r="D15" i="14"/>
  <c r="O15" i="14"/>
  <c r="K15" i="14"/>
  <c r="R15" i="14"/>
  <c r="Q3" i="14"/>
  <c r="S5" i="33" s="1"/>
  <c r="S6" i="33" s="1"/>
  <c r="S15" i="14"/>
  <c r="P3" i="14"/>
  <c r="R5" i="33" s="1"/>
  <c r="R6" i="33" s="1"/>
  <c r="M15" i="14"/>
  <c r="T9" i="50"/>
  <c r="K9" i="50"/>
  <c r="E9" i="31"/>
  <c r="K9" i="49"/>
  <c r="H4" i="14"/>
  <c r="J11" i="33" s="1"/>
  <c r="V3" i="14"/>
  <c r="T9" i="48"/>
  <c r="N4" i="14"/>
  <c r="P11" i="33" s="1"/>
  <c r="G4" i="14"/>
  <c r="I11" i="33" s="1"/>
  <c r="G9" i="31"/>
  <c r="F9" i="31"/>
  <c r="F10" i="31" s="1"/>
  <c r="C4" i="14"/>
  <c r="Z9" i="32"/>
  <c r="T9" i="32"/>
  <c r="AA6" i="33"/>
  <c r="W6" i="33"/>
  <c r="U6" i="33"/>
  <c r="V6" i="33"/>
  <c r="J9" i="32"/>
  <c r="I9" i="32"/>
  <c r="E9" i="32"/>
  <c r="E3" i="14" s="1"/>
  <c r="G5" i="33" s="1"/>
  <c r="G6" i="33" s="1"/>
  <c r="B9" i="32"/>
  <c r="B3" i="14" s="1"/>
  <c r="G3" i="31"/>
  <c r="G4" i="31" s="1"/>
  <c r="G8" i="31" s="1"/>
  <c r="H9" i="31"/>
  <c r="D3" i="31"/>
  <c r="D4" i="31" s="1"/>
  <c r="D8" i="31" s="1"/>
  <c r="D10" i="31" s="1"/>
  <c r="I9" i="31"/>
  <c r="I10" i="31" s="1"/>
  <c r="H8" i="31"/>
  <c r="D5" i="33" l="1"/>
  <c r="D6" i="33" s="1"/>
  <c r="D10" i="33" s="1"/>
  <c r="D12" i="33" s="1"/>
  <c r="E11" i="33"/>
  <c r="C15" i="14"/>
  <c r="E12" i="33"/>
  <c r="I12" i="33"/>
  <c r="J12" i="33"/>
  <c r="H16" i="33"/>
  <c r="H18" i="33" s="1"/>
  <c r="G4" i="61"/>
  <c r="L16" i="33"/>
  <c r="L18" i="33" s="1"/>
  <c r="K4" i="61"/>
  <c r="V10" i="33"/>
  <c r="V12" i="33" s="1"/>
  <c r="U3" i="61"/>
  <c r="E16" i="33"/>
  <c r="E18" i="33" s="1"/>
  <c r="D4" i="61"/>
  <c r="P10" i="33"/>
  <c r="O3" i="61"/>
  <c r="G10" i="33"/>
  <c r="G12" i="33" s="1"/>
  <c r="F3" i="61"/>
  <c r="U10" i="33"/>
  <c r="U12" i="33" s="1"/>
  <c r="T3" i="61"/>
  <c r="K16" i="33"/>
  <c r="K18" i="33" s="1"/>
  <c r="J4" i="61"/>
  <c r="N16" i="33"/>
  <c r="N18" i="33" s="1"/>
  <c r="M4" i="61"/>
  <c r="F16" i="33"/>
  <c r="F18" i="33" s="1"/>
  <c r="E4" i="61"/>
  <c r="I16" i="33"/>
  <c r="I18" i="33" s="1"/>
  <c r="H4" i="61"/>
  <c r="W10" i="33"/>
  <c r="W12" i="33" s="1"/>
  <c r="V3" i="61"/>
  <c r="AA10" i="33"/>
  <c r="Z3" i="61"/>
  <c r="M16" i="33"/>
  <c r="M18" i="33" s="1"/>
  <c r="L4" i="61"/>
  <c r="J16" i="33"/>
  <c r="J18" i="33" s="1"/>
  <c r="I4" i="61"/>
  <c r="O12" i="33"/>
  <c r="R10" i="33"/>
  <c r="Q3" i="61"/>
  <c r="S10" i="33"/>
  <c r="R3" i="61"/>
  <c r="R12" i="33"/>
  <c r="S12" i="33"/>
  <c r="F15" i="14"/>
  <c r="G15" i="14"/>
  <c r="I29" i="33"/>
  <c r="H15" i="14"/>
  <c r="J29" i="33"/>
  <c r="E3" i="31"/>
  <c r="E4" i="31" s="1"/>
  <c r="E8" i="31" s="1"/>
  <c r="E10" i="31" s="1"/>
  <c r="Y15" i="14"/>
  <c r="P12" i="33"/>
  <c r="AA12" i="33"/>
  <c r="X15" i="14"/>
  <c r="V15" i="14"/>
  <c r="X5" i="33"/>
  <c r="X6" i="33" s="1"/>
  <c r="T6" i="33"/>
  <c r="E15" i="14"/>
  <c r="Q15" i="14"/>
  <c r="P15" i="14"/>
  <c r="N15" i="14"/>
  <c r="K9" i="32"/>
  <c r="G10" i="31"/>
  <c r="Z6" i="33"/>
  <c r="Y6" i="33"/>
  <c r="G2" i="34"/>
  <c r="M2" i="34"/>
  <c r="I2" i="34"/>
  <c r="H2" i="34"/>
  <c r="E2" i="34"/>
  <c r="D2" i="34"/>
  <c r="H10" i="31"/>
  <c r="C3" i="61" l="1"/>
  <c r="I22" i="33"/>
  <c r="I24" i="33" s="1"/>
  <c r="H5" i="61"/>
  <c r="F22" i="33"/>
  <c r="F24" i="33" s="1"/>
  <c r="E5" i="61"/>
  <c r="K22" i="33"/>
  <c r="K24" i="33" s="1"/>
  <c r="J5" i="61"/>
  <c r="E22" i="33"/>
  <c r="E24" i="33" s="1"/>
  <c r="D5" i="61"/>
  <c r="V16" i="33"/>
  <c r="V18" i="33" s="1"/>
  <c r="H4" i="34" s="1"/>
  <c r="U4" i="61"/>
  <c r="O16" i="33"/>
  <c r="O18" i="33" s="1"/>
  <c r="N4" i="61"/>
  <c r="L22" i="33"/>
  <c r="L24" i="33" s="1"/>
  <c r="K5" i="61"/>
  <c r="W16" i="33"/>
  <c r="W18" i="33" s="1"/>
  <c r="V4" i="61"/>
  <c r="N22" i="33"/>
  <c r="N24" i="33" s="1"/>
  <c r="M5" i="61"/>
  <c r="U16" i="33"/>
  <c r="U18" i="33" s="1"/>
  <c r="G4" i="34" s="1"/>
  <c r="T4" i="61"/>
  <c r="G16" i="33"/>
  <c r="G18" i="33" s="1"/>
  <c r="F4" i="61"/>
  <c r="Z10" i="33"/>
  <c r="Z12" i="33" s="1"/>
  <c r="Y3" i="61"/>
  <c r="D16" i="33"/>
  <c r="D18" i="33" s="1"/>
  <c r="C4" i="61"/>
  <c r="T10" i="33"/>
  <c r="T12" i="33" s="1"/>
  <c r="F3" i="34" s="1"/>
  <c r="S3" i="61"/>
  <c r="AA16" i="33"/>
  <c r="AA18" i="33" s="1"/>
  <c r="Z4" i="61"/>
  <c r="P16" i="33"/>
  <c r="P18" i="33" s="1"/>
  <c r="O4" i="61"/>
  <c r="S16" i="33"/>
  <c r="S18" i="33" s="1"/>
  <c r="R4" i="61"/>
  <c r="R16" i="33"/>
  <c r="R18" i="33" s="1"/>
  <c r="Q4" i="61"/>
  <c r="Y10" i="33"/>
  <c r="Y12" i="33" s="1"/>
  <c r="K3" i="34" s="1"/>
  <c r="X3" i="61"/>
  <c r="I3" i="34"/>
  <c r="J22" i="33"/>
  <c r="J24" i="33" s="1"/>
  <c r="I5" i="61"/>
  <c r="X10" i="33"/>
  <c r="X12" i="33" s="1"/>
  <c r="W3" i="61"/>
  <c r="M22" i="33"/>
  <c r="M24" i="33" s="1"/>
  <c r="L5" i="61"/>
  <c r="H22" i="33"/>
  <c r="H24" i="33" s="1"/>
  <c r="G5" i="61"/>
  <c r="D4" i="34"/>
  <c r="J2" i="34"/>
  <c r="J3" i="34"/>
  <c r="F2" i="34"/>
  <c r="H3" i="34"/>
  <c r="L2" i="34"/>
  <c r="Q6" i="33"/>
  <c r="P3" i="61" s="1"/>
  <c r="B15" i="14"/>
  <c r="G3" i="34"/>
  <c r="K2" i="34"/>
  <c r="M3" i="34"/>
  <c r="E3" i="34"/>
  <c r="D3" i="34"/>
  <c r="M4" i="34"/>
  <c r="E4" i="34"/>
  <c r="D22" i="33" l="1"/>
  <c r="D24" i="33" s="1"/>
  <c r="C5" i="61"/>
  <c r="M28" i="33"/>
  <c r="M30" i="33" s="1"/>
  <c r="L6" i="61"/>
  <c r="O22" i="33"/>
  <c r="O24" i="33" s="1"/>
  <c r="N5" i="61"/>
  <c r="V22" i="33"/>
  <c r="V24" i="33" s="1"/>
  <c r="U5" i="61"/>
  <c r="P22" i="33"/>
  <c r="P24" i="33" s="1"/>
  <c r="O5" i="61"/>
  <c r="F28" i="33"/>
  <c r="F30" i="33" s="1"/>
  <c r="E6" i="61"/>
  <c r="T16" i="33"/>
  <c r="T18" i="33" s="1"/>
  <c r="S4" i="61"/>
  <c r="G22" i="33"/>
  <c r="G24" i="33" s="1"/>
  <c r="F5" i="61"/>
  <c r="U22" i="33"/>
  <c r="U24" i="33" s="1"/>
  <c r="T5" i="61"/>
  <c r="H28" i="33"/>
  <c r="H30" i="33" s="1"/>
  <c r="G6" i="61"/>
  <c r="N28" i="33"/>
  <c r="N30" i="33" s="1"/>
  <c r="M6" i="61"/>
  <c r="Y16" i="33"/>
  <c r="Y18" i="33" s="1"/>
  <c r="X4" i="61"/>
  <c r="E28" i="33"/>
  <c r="E30" i="33" s="1"/>
  <c r="D6" i="61"/>
  <c r="K28" i="33"/>
  <c r="K30" i="33" s="1"/>
  <c r="J6" i="61"/>
  <c r="L3" i="34"/>
  <c r="Y4" i="61"/>
  <c r="W22" i="33"/>
  <c r="W24" i="33" s="1"/>
  <c r="V5" i="61"/>
  <c r="X16" i="33"/>
  <c r="X18" i="33" s="1"/>
  <c r="W4" i="61"/>
  <c r="L28" i="33"/>
  <c r="L30" i="33" s="1"/>
  <c r="K6" i="61"/>
  <c r="J28" i="33"/>
  <c r="J30" i="33" s="1"/>
  <c r="I6" i="61"/>
  <c r="R22" i="33"/>
  <c r="R24" i="33" s="1"/>
  <c r="Q5" i="61"/>
  <c r="S22" i="33"/>
  <c r="S24" i="33" s="1"/>
  <c r="R5" i="61"/>
  <c r="AA22" i="33"/>
  <c r="AA24" i="33" s="1"/>
  <c r="Z5" i="61"/>
  <c r="I28" i="33"/>
  <c r="I30" i="33" s="1"/>
  <c r="H6" i="61"/>
  <c r="Z16" i="33"/>
  <c r="Z18" i="33" s="1"/>
  <c r="F4" i="34"/>
  <c r="I4" i="34"/>
  <c r="Q10" i="33"/>
  <c r="Q12" i="33" s="1"/>
  <c r="C2" i="34"/>
  <c r="D5" i="34"/>
  <c r="E5" i="34"/>
  <c r="I5" i="34"/>
  <c r="N34" i="33" l="1"/>
  <c r="N36" i="33" s="1"/>
  <c r="M7" i="61"/>
  <c r="L34" i="33"/>
  <c r="L36" i="33" s="1"/>
  <c r="K7" i="61"/>
  <c r="M34" i="33"/>
  <c r="M36" i="33" s="1"/>
  <c r="L7" i="61"/>
  <c r="K34" i="33"/>
  <c r="K36" i="33" s="1"/>
  <c r="J7" i="61"/>
  <c r="J34" i="33"/>
  <c r="J36" i="33" s="1"/>
  <c r="I7" i="61"/>
  <c r="I34" i="33"/>
  <c r="I36" i="33" s="1"/>
  <c r="H7" i="61"/>
  <c r="H34" i="33"/>
  <c r="H36" i="33" s="1"/>
  <c r="G7" i="61"/>
  <c r="F34" i="33"/>
  <c r="F36" i="33" s="1"/>
  <c r="E7" i="61"/>
  <c r="E34" i="33"/>
  <c r="E36" i="33" s="1"/>
  <c r="D7" i="61"/>
  <c r="Q16" i="33"/>
  <c r="Q18" i="33" s="1"/>
  <c r="P4" i="61"/>
  <c r="Y22" i="33"/>
  <c r="Y24" i="33" s="1"/>
  <c r="X5" i="61"/>
  <c r="K4" i="34"/>
  <c r="G28" i="33"/>
  <c r="G30" i="33" s="1"/>
  <c r="F6" i="61"/>
  <c r="S28" i="33"/>
  <c r="S30" i="33" s="1"/>
  <c r="E6" i="34" s="1"/>
  <c r="R6" i="61"/>
  <c r="R28" i="33"/>
  <c r="R30" i="33" s="1"/>
  <c r="Q7" i="61" s="1"/>
  <c r="Q6" i="61"/>
  <c r="AA28" i="33"/>
  <c r="AA30" i="33" s="1"/>
  <c r="M6" i="34" s="1"/>
  <c r="Z6" i="61"/>
  <c r="T22" i="33"/>
  <c r="T24" i="33" s="1"/>
  <c r="S5" i="61"/>
  <c r="V28" i="33"/>
  <c r="V30" i="33" s="1"/>
  <c r="U6" i="61"/>
  <c r="Z22" i="33"/>
  <c r="Z24" i="33" s="1"/>
  <c r="Y5" i="61"/>
  <c r="P28" i="33"/>
  <c r="P30" i="33" s="1"/>
  <c r="O6" i="61"/>
  <c r="H5" i="34"/>
  <c r="O28" i="33"/>
  <c r="O30" i="33" s="1"/>
  <c r="N6" i="61"/>
  <c r="W28" i="33"/>
  <c r="W30" i="33" s="1"/>
  <c r="V6" i="61"/>
  <c r="U28" i="33"/>
  <c r="U30" i="33" s="1"/>
  <c r="T6" i="61"/>
  <c r="G5" i="34"/>
  <c r="X22" i="33"/>
  <c r="X24" i="33" s="1"/>
  <c r="W5" i="61"/>
  <c r="J4" i="34"/>
  <c r="M5" i="34"/>
  <c r="D28" i="33"/>
  <c r="D30" i="33" s="1"/>
  <c r="C6" i="61"/>
  <c r="L5" i="34"/>
  <c r="L4" i="34"/>
  <c r="C3" i="34"/>
  <c r="U34" i="33" l="1"/>
  <c r="U36" i="33" s="1"/>
  <c r="G7" i="34" s="1"/>
  <c r="T7" i="61"/>
  <c r="V34" i="33"/>
  <c r="V36" i="33" s="1"/>
  <c r="H7" i="34" s="1"/>
  <c r="U7" i="61"/>
  <c r="AA34" i="33"/>
  <c r="AA36" i="33" s="1"/>
  <c r="Z7" i="61"/>
  <c r="S34" i="33"/>
  <c r="S36" i="33" s="1"/>
  <c r="R7" i="61"/>
  <c r="W34" i="33"/>
  <c r="W36" i="33" s="1"/>
  <c r="I7" i="34" s="1"/>
  <c r="V7" i="61"/>
  <c r="O34" i="33"/>
  <c r="O36" i="33" s="1"/>
  <c r="N7" i="61"/>
  <c r="P34" i="33"/>
  <c r="P36" i="33" s="1"/>
  <c r="O7" i="61"/>
  <c r="M40" i="33"/>
  <c r="M42" i="33" s="1"/>
  <c r="L8" i="61"/>
  <c r="H6" i="34"/>
  <c r="L40" i="33"/>
  <c r="L42" i="33" s="1"/>
  <c r="K8" i="61"/>
  <c r="N40" i="33"/>
  <c r="N42" i="33" s="1"/>
  <c r="M8" i="61"/>
  <c r="K40" i="33"/>
  <c r="K42" i="33" s="1"/>
  <c r="J8" i="61"/>
  <c r="J40" i="33"/>
  <c r="J42" i="33" s="1"/>
  <c r="I8" i="61"/>
  <c r="I40" i="33"/>
  <c r="I42" i="33" s="1"/>
  <c r="H8" i="61"/>
  <c r="H40" i="33"/>
  <c r="H42" i="33" s="1"/>
  <c r="G8" i="61"/>
  <c r="G34" i="33"/>
  <c r="G36" i="33" s="1"/>
  <c r="F7" i="61"/>
  <c r="F40" i="33"/>
  <c r="F42" i="33" s="1"/>
  <c r="E8" i="61"/>
  <c r="E40" i="33"/>
  <c r="E42" i="33" s="1"/>
  <c r="D8" i="61"/>
  <c r="D34" i="33"/>
  <c r="D36" i="33" s="1"/>
  <c r="C7" i="61"/>
  <c r="G6" i="34"/>
  <c r="Z28" i="33"/>
  <c r="Z30" i="33" s="1"/>
  <c r="Y7" i="61" s="1"/>
  <c r="Y6" i="61"/>
  <c r="I6" i="34"/>
  <c r="T28" i="33"/>
  <c r="T30" i="33" s="1"/>
  <c r="S7" i="61" s="1"/>
  <c r="S6" i="61"/>
  <c r="F5" i="34"/>
  <c r="Y28" i="33"/>
  <c r="Y30" i="33" s="1"/>
  <c r="X7" i="61" s="1"/>
  <c r="X6" i="61"/>
  <c r="K5" i="34"/>
  <c r="R34" i="33"/>
  <c r="R36" i="33" s="1"/>
  <c r="Q8" i="61" s="1"/>
  <c r="D6" i="34"/>
  <c r="X28" i="33"/>
  <c r="X30" i="33" s="1"/>
  <c r="W7" i="61" s="1"/>
  <c r="W6" i="61"/>
  <c r="J5" i="34"/>
  <c r="Q22" i="33"/>
  <c r="Q24" i="33" s="1"/>
  <c r="P5" i="61"/>
  <c r="C4" i="34"/>
  <c r="E7" i="34"/>
  <c r="M46" i="33" l="1"/>
  <c r="M48" i="33" s="1"/>
  <c r="L9" i="61"/>
  <c r="L46" i="33"/>
  <c r="L48" i="33" s="1"/>
  <c r="K9" i="61"/>
  <c r="O40" i="33"/>
  <c r="O42" i="33" s="1"/>
  <c r="N8" i="61"/>
  <c r="AA40" i="33"/>
  <c r="AA42" i="33" s="1"/>
  <c r="Z8" i="61"/>
  <c r="N46" i="33"/>
  <c r="N48" i="33" s="1"/>
  <c r="M9" i="61"/>
  <c r="P40" i="33"/>
  <c r="P42" i="33" s="1"/>
  <c r="O8" i="61"/>
  <c r="W40" i="33"/>
  <c r="W42" i="33" s="1"/>
  <c r="V8" i="61"/>
  <c r="S40" i="33"/>
  <c r="S42" i="33" s="1"/>
  <c r="R8" i="61"/>
  <c r="V40" i="33"/>
  <c r="V42" i="33" s="1"/>
  <c r="U8" i="61"/>
  <c r="M7" i="34"/>
  <c r="U40" i="33"/>
  <c r="U42" i="33" s="1"/>
  <c r="T8" i="61"/>
  <c r="K46" i="33"/>
  <c r="K48" i="33" s="1"/>
  <c r="J9" i="61"/>
  <c r="J46" i="33"/>
  <c r="J48" i="33" s="1"/>
  <c r="I9" i="61"/>
  <c r="I46" i="33"/>
  <c r="I48" i="33" s="1"/>
  <c r="H9" i="61"/>
  <c r="H46" i="33"/>
  <c r="H48" i="33" s="1"/>
  <c r="G9" i="61"/>
  <c r="G40" i="33"/>
  <c r="G42" i="33" s="1"/>
  <c r="F8" i="61"/>
  <c r="F46" i="33"/>
  <c r="F48" i="33" s="1"/>
  <c r="E9" i="61"/>
  <c r="E46" i="33"/>
  <c r="E48" i="33" s="1"/>
  <c r="D9" i="61"/>
  <c r="D40" i="33"/>
  <c r="D42" i="33" s="1"/>
  <c r="C8" i="61"/>
  <c r="X34" i="33"/>
  <c r="X36" i="33" s="1"/>
  <c r="W8" i="61" s="1"/>
  <c r="J6" i="34"/>
  <c r="Q28" i="33"/>
  <c r="Q30" i="33" s="1"/>
  <c r="P6" i="61"/>
  <c r="R40" i="33"/>
  <c r="R42" i="33" s="1"/>
  <c r="Q9" i="61" s="1"/>
  <c r="D7" i="34"/>
  <c r="T34" i="33"/>
  <c r="T36" i="33" s="1"/>
  <c r="S8" i="61" s="1"/>
  <c r="F6" i="34"/>
  <c r="Y34" i="33"/>
  <c r="Y36" i="33" s="1"/>
  <c r="X8" i="61" s="1"/>
  <c r="K6" i="34"/>
  <c r="Z34" i="33"/>
  <c r="Z36" i="33" s="1"/>
  <c r="Y8" i="61" s="1"/>
  <c r="L6" i="34"/>
  <c r="C5" i="34"/>
  <c r="M8" i="34"/>
  <c r="E8" i="34"/>
  <c r="I8" i="34"/>
  <c r="G8" i="34"/>
  <c r="H8" i="34"/>
  <c r="W46" i="33" l="1"/>
  <c r="W48" i="33" s="1"/>
  <c r="V9" i="61"/>
  <c r="Q34" i="33"/>
  <c r="Q36" i="33" s="1"/>
  <c r="P7" i="61"/>
  <c r="C3" i="62" s="1" a="1"/>
  <c r="C3" i="62" s="1"/>
  <c r="U46" i="33"/>
  <c r="U48" i="33" s="1"/>
  <c r="T9" i="61"/>
  <c r="V46" i="33"/>
  <c r="V48" i="33" s="1"/>
  <c r="U9" i="61"/>
  <c r="S46" i="33"/>
  <c r="S48" i="33" s="1"/>
  <c r="R9" i="61"/>
  <c r="N52" i="33"/>
  <c r="N54" i="33" s="1"/>
  <c r="M10" i="61"/>
  <c r="O46" i="33"/>
  <c r="O48" i="33" s="1"/>
  <c r="N9" i="61"/>
  <c r="P46" i="33"/>
  <c r="P48" i="33" s="1"/>
  <c r="O9" i="61"/>
  <c r="AA46" i="33"/>
  <c r="AA48" i="33" s="1"/>
  <c r="Z9" i="61"/>
  <c r="L52" i="33"/>
  <c r="L54" i="33" s="1"/>
  <c r="K10" i="61"/>
  <c r="M52" i="33"/>
  <c r="M54" i="33" s="1"/>
  <c r="L10" i="61"/>
  <c r="K52" i="33"/>
  <c r="K54" i="33" s="1"/>
  <c r="J10" i="61"/>
  <c r="J52" i="33"/>
  <c r="J54" i="33" s="1"/>
  <c r="I10" i="61"/>
  <c r="I52" i="33"/>
  <c r="I54" i="33" s="1"/>
  <c r="H10" i="61"/>
  <c r="H52" i="33"/>
  <c r="H54" i="33" s="1"/>
  <c r="G10" i="61"/>
  <c r="G46" i="33"/>
  <c r="G48" i="33" s="1"/>
  <c r="F9" i="61"/>
  <c r="F52" i="33"/>
  <c r="F54" i="33" s="1"/>
  <c r="E10" i="61"/>
  <c r="E52" i="33"/>
  <c r="E54" i="33" s="1"/>
  <c r="D10" i="61"/>
  <c r="D46" i="33"/>
  <c r="D48" i="33" s="1"/>
  <c r="C9" i="61"/>
  <c r="Z40" i="33"/>
  <c r="Z42" i="33" s="1"/>
  <c r="Y9" i="61" s="1"/>
  <c r="L7" i="34"/>
  <c r="Y40" i="33"/>
  <c r="Y42" i="33" s="1"/>
  <c r="X9" i="61" s="1"/>
  <c r="K7" i="34"/>
  <c r="T40" i="33"/>
  <c r="T42" i="33" s="1"/>
  <c r="S9" i="61" s="1"/>
  <c r="F7" i="34"/>
  <c r="R46" i="33"/>
  <c r="R48" i="33" s="1"/>
  <c r="D9" i="34" s="1"/>
  <c r="D8" i="34"/>
  <c r="X40" i="33"/>
  <c r="X42" i="33" s="1"/>
  <c r="W9" i="61" s="1"/>
  <c r="J7" i="34"/>
  <c r="C6" i="34"/>
  <c r="M58" i="33" l="1"/>
  <c r="M60" i="33" s="1"/>
  <c r="L11" i="61"/>
  <c r="L58" i="33"/>
  <c r="L60" i="33" s="1"/>
  <c r="K11" i="61"/>
  <c r="R52" i="33"/>
  <c r="R54" i="33" s="1"/>
  <c r="Q10" i="61"/>
  <c r="P52" i="33"/>
  <c r="P54" i="33" s="1"/>
  <c r="O10" i="61"/>
  <c r="N58" i="33"/>
  <c r="N60" i="33" s="1"/>
  <c r="M11" i="61"/>
  <c r="S52" i="33"/>
  <c r="S54" i="33" s="1"/>
  <c r="R10" i="61"/>
  <c r="V52" i="33"/>
  <c r="V54" i="33" s="1"/>
  <c r="U10" i="61"/>
  <c r="U52" i="33"/>
  <c r="U54" i="33" s="1"/>
  <c r="T10" i="61"/>
  <c r="AA52" i="33"/>
  <c r="AA54" i="33" s="1"/>
  <c r="Z10" i="61"/>
  <c r="O52" i="33"/>
  <c r="O54" i="33" s="1"/>
  <c r="N10" i="61"/>
  <c r="Q40" i="33"/>
  <c r="Q42" i="33" s="1"/>
  <c r="C8" i="34" s="1"/>
  <c r="P8" i="61"/>
  <c r="W52" i="33"/>
  <c r="W54" i="33" s="1"/>
  <c r="V10" i="61"/>
  <c r="K58" i="33"/>
  <c r="K60" i="33" s="1"/>
  <c r="J11" i="61"/>
  <c r="J58" i="33"/>
  <c r="J60" i="33" s="1"/>
  <c r="I11" i="61"/>
  <c r="I58" i="33"/>
  <c r="I60" i="33" s="1"/>
  <c r="H11" i="61"/>
  <c r="H58" i="33"/>
  <c r="H60" i="33" s="1"/>
  <c r="G11" i="61"/>
  <c r="G52" i="33"/>
  <c r="G54" i="33" s="1"/>
  <c r="F10" i="61"/>
  <c r="F58" i="33"/>
  <c r="F60" i="33" s="1"/>
  <c r="E11" i="61"/>
  <c r="E58" i="33"/>
  <c r="E60" i="33" s="1"/>
  <c r="D11" i="61"/>
  <c r="C10" i="61"/>
  <c r="D52" i="33"/>
  <c r="D54" i="33" s="1"/>
  <c r="X46" i="33"/>
  <c r="X48" i="33" s="1"/>
  <c r="J8" i="34"/>
  <c r="Y46" i="33"/>
  <c r="Y48" i="33" s="1"/>
  <c r="K8" i="34"/>
  <c r="T46" i="33"/>
  <c r="T48" i="33" s="1"/>
  <c r="S10" i="61" s="1"/>
  <c r="F8" i="34"/>
  <c r="Z46" i="33"/>
  <c r="Z48" i="33" s="1"/>
  <c r="Y10" i="61" s="1"/>
  <c r="L8" i="34"/>
  <c r="C7" i="34"/>
  <c r="G9" i="34"/>
  <c r="K9" i="34"/>
  <c r="I9" i="34"/>
  <c r="H9" i="34"/>
  <c r="M9" i="34"/>
  <c r="E9" i="34"/>
  <c r="W58" i="33" l="1"/>
  <c r="W60" i="33" s="1"/>
  <c r="V11" i="61"/>
  <c r="AA58" i="33"/>
  <c r="AA60" i="33" s="1"/>
  <c r="M11" i="34" s="1"/>
  <c r="Z11" i="61"/>
  <c r="U58" i="33"/>
  <c r="U60" i="33" s="1"/>
  <c r="G11" i="34" s="1"/>
  <c r="T11" i="61"/>
  <c r="R58" i="33"/>
  <c r="R60" i="33" s="1"/>
  <c r="Q11" i="61"/>
  <c r="D10" i="34"/>
  <c r="Q46" i="33"/>
  <c r="Q48" i="33" s="1"/>
  <c r="P9" i="61"/>
  <c r="V58" i="33"/>
  <c r="V60" i="33" s="1"/>
  <c r="U11" i="61"/>
  <c r="O58" i="33"/>
  <c r="O60" i="33" s="1"/>
  <c r="N11" i="61"/>
  <c r="X52" i="33"/>
  <c r="X54" i="33" s="1"/>
  <c r="W10" i="61"/>
  <c r="G10" i="34"/>
  <c r="L64" i="33"/>
  <c r="L66" i="33" s="1"/>
  <c r="K12" i="61"/>
  <c r="M10" i="34"/>
  <c r="S58" i="33"/>
  <c r="S60" i="33" s="1"/>
  <c r="R11" i="61"/>
  <c r="N64" i="33"/>
  <c r="N66" i="33" s="1"/>
  <c r="M12" i="61"/>
  <c r="H10" i="34"/>
  <c r="P58" i="33"/>
  <c r="P60" i="33" s="1"/>
  <c r="O11" i="61"/>
  <c r="I10" i="34"/>
  <c r="E10" i="34"/>
  <c r="J9" i="34"/>
  <c r="M64" i="33"/>
  <c r="M66" i="33" s="1"/>
  <c r="L12" i="61"/>
  <c r="K64" i="33"/>
  <c r="K66" i="33" s="1"/>
  <c r="J12" i="61"/>
  <c r="J64" i="33"/>
  <c r="J66" i="33" s="1"/>
  <c r="I12" i="61"/>
  <c r="I64" i="33"/>
  <c r="I66" i="33" s="1"/>
  <c r="H12" i="61"/>
  <c r="H64" i="33"/>
  <c r="H66" i="33" s="1"/>
  <c r="G12" i="61"/>
  <c r="G58" i="33"/>
  <c r="G60" i="33" s="1"/>
  <c r="F11" i="61"/>
  <c r="F64" i="33"/>
  <c r="F66" i="33" s="1"/>
  <c r="E12" i="61"/>
  <c r="E64" i="33"/>
  <c r="E66" i="33" s="1"/>
  <c r="D12" i="61"/>
  <c r="D58" i="33"/>
  <c r="D60" i="33" s="1"/>
  <c r="C11" i="61"/>
  <c r="Y52" i="33"/>
  <c r="Y54" i="33" s="1"/>
  <c r="X11" i="61" s="1"/>
  <c r="X10" i="61"/>
  <c r="T52" i="33"/>
  <c r="T54" i="33" s="1"/>
  <c r="S11" i="61" s="1"/>
  <c r="F9" i="34"/>
  <c r="Z52" i="33"/>
  <c r="Z54" i="33" s="1"/>
  <c r="Y11" i="61" s="1"/>
  <c r="L9" i="34"/>
  <c r="I11" i="34"/>
  <c r="K10" i="34" l="1"/>
  <c r="Y58" i="33"/>
  <c r="Y60" i="33" s="1"/>
  <c r="X12" i="61" s="1"/>
  <c r="N70" i="33"/>
  <c r="N72" i="33" s="1"/>
  <c r="M14" i="61" s="1"/>
  <c r="M13" i="61"/>
  <c r="S64" i="33"/>
  <c r="S66" i="33" s="1"/>
  <c r="R12" i="61"/>
  <c r="P64" i="33"/>
  <c r="P66" i="33" s="1"/>
  <c r="O12" i="61"/>
  <c r="L70" i="33"/>
  <c r="L72" i="33" s="1"/>
  <c r="K14" i="61" s="1"/>
  <c r="K13" i="61"/>
  <c r="X58" i="33"/>
  <c r="X60" i="33" s="1"/>
  <c r="W11" i="61"/>
  <c r="J10" i="34"/>
  <c r="O64" i="33"/>
  <c r="O66" i="33" s="1"/>
  <c r="N12" i="61"/>
  <c r="V64" i="33"/>
  <c r="V66" i="33" s="1"/>
  <c r="U12" i="61"/>
  <c r="Q52" i="33"/>
  <c r="Q54" i="33" s="1"/>
  <c r="P10" i="61"/>
  <c r="C9" i="34"/>
  <c r="H11" i="34"/>
  <c r="R64" i="33"/>
  <c r="R66" i="33" s="1"/>
  <c r="Q12" i="61"/>
  <c r="D11" i="34"/>
  <c r="U64" i="33"/>
  <c r="U66" i="33" s="1"/>
  <c r="T12" i="61"/>
  <c r="M70" i="33"/>
  <c r="M72" i="33" s="1"/>
  <c r="L14" i="61" s="1"/>
  <c r="L13" i="61"/>
  <c r="AA64" i="33"/>
  <c r="AA66" i="33" s="1"/>
  <c r="Z12" i="61"/>
  <c r="E11" i="34"/>
  <c r="W64" i="33"/>
  <c r="W66" i="33" s="1"/>
  <c r="I12" i="34" s="1"/>
  <c r="V12" i="61"/>
  <c r="K70" i="33"/>
  <c r="K72" i="33" s="1"/>
  <c r="J14" i="61" s="1"/>
  <c r="J13" i="61"/>
  <c r="J70" i="33"/>
  <c r="J72" i="33" s="1"/>
  <c r="I14" i="61" s="1"/>
  <c r="I13" i="61"/>
  <c r="I70" i="33"/>
  <c r="I72" i="33" s="1"/>
  <c r="H14" i="61" s="1"/>
  <c r="H13" i="61"/>
  <c r="H70" i="33"/>
  <c r="H72" i="33" s="1"/>
  <c r="G14" i="61" s="1"/>
  <c r="G13" i="61"/>
  <c r="G64" i="33"/>
  <c r="G66" i="33" s="1"/>
  <c r="F12" i="61"/>
  <c r="F70" i="33"/>
  <c r="F72" i="33" s="1"/>
  <c r="E14" i="61" s="1"/>
  <c r="E13" i="61"/>
  <c r="E70" i="33"/>
  <c r="E72" i="33" s="1"/>
  <c r="D14" i="61" s="1"/>
  <c r="D13" i="61"/>
  <c r="D64" i="33"/>
  <c r="D66" i="33" s="1"/>
  <c r="C12" i="61"/>
  <c r="L10" i="34"/>
  <c r="Z58" i="33"/>
  <c r="Z60" i="33" s="1"/>
  <c r="Y12" i="61" s="1"/>
  <c r="T58" i="33"/>
  <c r="T60" i="33" s="1"/>
  <c r="S12" i="61" s="1"/>
  <c r="F10" i="34"/>
  <c r="E12" i="34"/>
  <c r="Y64" i="33" l="1"/>
  <c r="Y66" i="33" s="1"/>
  <c r="X13" i="61" s="1"/>
  <c r="K11" i="34"/>
  <c r="AA70" i="33"/>
  <c r="AA72" i="33" s="1"/>
  <c r="Z13" i="61"/>
  <c r="Q58" i="33"/>
  <c r="Q60" i="33" s="1"/>
  <c r="P11" i="61"/>
  <c r="C10" i="34"/>
  <c r="P70" i="33"/>
  <c r="P72" i="33" s="1"/>
  <c r="O14" i="61" s="1"/>
  <c r="O13" i="61"/>
  <c r="M12" i="34"/>
  <c r="U70" i="33"/>
  <c r="U72" i="33" s="1"/>
  <c r="T13" i="61"/>
  <c r="R70" i="33"/>
  <c r="R72" i="33" s="1"/>
  <c r="Q13" i="61"/>
  <c r="D12" i="34"/>
  <c r="V70" i="33"/>
  <c r="V72" i="33" s="1"/>
  <c r="U13" i="61"/>
  <c r="O70" i="33"/>
  <c r="O72" i="33" s="1"/>
  <c r="N14" i="61" s="1"/>
  <c r="N13" i="61"/>
  <c r="H12" i="34"/>
  <c r="X64" i="33"/>
  <c r="X66" i="33" s="1"/>
  <c r="W12" i="61"/>
  <c r="J11" i="34"/>
  <c r="G12" i="34"/>
  <c r="S70" i="33"/>
  <c r="S72" i="33" s="1"/>
  <c r="R13" i="61"/>
  <c r="W70" i="33"/>
  <c r="W72" i="33" s="1"/>
  <c r="V13" i="61"/>
  <c r="G70" i="33"/>
  <c r="G72" i="33" s="1"/>
  <c r="F14" i="61" s="1"/>
  <c r="F13" i="61"/>
  <c r="D70" i="33"/>
  <c r="D72" i="33" s="1"/>
  <c r="C14" i="61" s="1"/>
  <c r="C13" i="61"/>
  <c r="T64" i="33"/>
  <c r="T66" i="33" s="1"/>
  <c r="S13" i="61" s="1"/>
  <c r="F11" i="34"/>
  <c r="L11" i="34"/>
  <c r="Z64" i="33"/>
  <c r="Z66" i="33" s="1"/>
  <c r="Y13" i="61" s="1"/>
  <c r="Y70" i="33"/>
  <c r="Y72" i="33" s="1"/>
  <c r="K12" i="34"/>
  <c r="V14" i="61" l="1"/>
  <c r="I13" i="34"/>
  <c r="U14" i="61"/>
  <c r="H13" i="34"/>
  <c r="R14" i="61"/>
  <c r="E13" i="34"/>
  <c r="X70" i="33"/>
  <c r="X72" i="33" s="1"/>
  <c r="W13" i="61"/>
  <c r="J12" i="34"/>
  <c r="Q14" i="61"/>
  <c r="D13" i="34"/>
  <c r="T14" i="61"/>
  <c r="G13" i="34"/>
  <c r="Q64" i="33"/>
  <c r="Q66" i="33" s="1"/>
  <c r="P12" i="61"/>
  <c r="C11" i="34"/>
  <c r="Z14" i="61"/>
  <c r="M13" i="34"/>
  <c r="K13" i="34"/>
  <c r="X14" i="61"/>
  <c r="L12" i="34"/>
  <c r="Z70" i="33"/>
  <c r="Z72" i="33" s="1"/>
  <c r="T70" i="33"/>
  <c r="T72" i="33" s="1"/>
  <c r="F12" i="34"/>
  <c r="L13" i="34" l="1"/>
  <c r="Y14" i="61"/>
  <c r="F13" i="34"/>
  <c r="S14" i="61"/>
  <c r="Q70" i="33"/>
  <c r="Q72" i="33" s="1"/>
  <c r="P13" i="61"/>
  <c r="C12" i="34"/>
  <c r="W14" i="61"/>
  <c r="J13" i="34"/>
  <c r="P14" i="61" l="1"/>
  <c r="C13" i="3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A11" authorId="0" shapeId="0" xr:uid="{092C0E3C-34A0-437E-8CEB-034BC080E909}">
      <text>
        <r>
          <rPr>
            <sz val="11"/>
            <color theme="1"/>
            <rFont val="Calibri"/>
            <family val="2"/>
            <scheme val="minor"/>
          </rPr>
          <t xml:space="preserve">POR FAVOR INDICAR EL NÚMERO TOTAL DE LO GESTIONADO EN CADA META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A11" authorId="0" shapeId="0" xr:uid="{972EEB30-6C23-4BF6-882D-F426AE398CEC}">
      <text>
        <r>
          <rPr>
            <sz val="11"/>
            <color theme="1"/>
            <rFont val="Calibri"/>
            <family val="2"/>
            <scheme val="minor"/>
          </rPr>
          <t xml:space="preserve">POR FAVOR INDICAR EL NÚMERO TOTAL DE LO GESTIONADO EN CADA META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A11" authorId="0" shapeId="0" xr:uid="{C6FCA1D0-E5DB-43C6-BAD2-4FA99FF4BAB9}">
      <text>
        <r>
          <rPr>
            <sz val="11"/>
            <color theme="1"/>
            <rFont val="Calibri"/>
            <family val="2"/>
            <scheme val="minor"/>
          </rPr>
          <t xml:space="preserve">POR FAVOR INDICAR EL NÚMERO TOTAL DE LO GESTIONADO EN CADA META
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A11" authorId="0" shapeId="0" xr:uid="{19BABEA0-30D3-4DC1-935A-D2A69AB28A0A}">
      <text>
        <r>
          <rPr>
            <sz val="11"/>
            <color theme="1"/>
            <rFont val="Calibri"/>
            <family val="2"/>
            <scheme val="minor"/>
          </rPr>
          <t xml:space="preserve">POR FAVOR INDICAR EL NÚMERO TOTAL DE LO GESTIONADO EN CADA META
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A11" authorId="0" shapeId="0" xr:uid="{2BC4A7D0-B162-4B23-9290-A4DCB11DE373}">
      <text>
        <r>
          <rPr>
            <sz val="11"/>
            <color theme="1"/>
            <rFont val="Calibri"/>
            <family val="2"/>
            <scheme val="minor"/>
          </rPr>
          <t xml:space="preserve">POR FAVOR INDICAR EL NÚMERO TOTAL DE LO GESTIONADO EN CADA META
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A11" authorId="0" shapeId="0" xr:uid="{6B43034E-2282-466E-9057-7BAA483E342A}">
      <text>
        <r>
          <rPr>
            <sz val="11"/>
            <color theme="1"/>
            <rFont val="Calibri"/>
            <family val="2"/>
            <scheme val="minor"/>
          </rPr>
          <t xml:space="preserve">POR FAVOR INDICAR EL NÚMERO TOTAL DE LO GESTIONADO EN CADA META
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A11" authorId="0" shapeId="0" xr:uid="{A9127B6F-7350-40C9-9927-21753192590D}">
      <text>
        <r>
          <rPr>
            <sz val="11"/>
            <color theme="1"/>
            <rFont val="Calibri"/>
            <family val="2"/>
            <scheme val="minor"/>
          </rPr>
          <t xml:space="preserve">POR FAVOR INDICAR EL NÚMERO TOTAL DE LO GESTIONADO EN CADA META
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A11" authorId="0" shapeId="0" xr:uid="{FDF61405-1E28-4BB7-83DA-FA577B6F4DF6}">
      <text>
        <r>
          <rPr>
            <sz val="11"/>
            <color theme="1"/>
            <rFont val="Calibri"/>
            <family val="2"/>
            <scheme val="minor"/>
          </rPr>
          <t xml:space="preserve">POR FAVOR INDICAR EL NÚMERO TOTAL DE LO GESTIONADO EN CADA META
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A11" authorId="0" shapeId="0" xr:uid="{D07C59A3-733D-40FE-AECC-C8275F179D5F}">
      <text>
        <r>
          <rPr>
            <sz val="11"/>
            <color theme="1"/>
            <rFont val="Calibri"/>
            <family val="2"/>
            <scheme val="minor"/>
          </rPr>
          <t xml:space="preserve">POR FAVOR INDICAR EL NÚMERO TOTAL DE LO GESTIONADO EN CADA META
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A11" authorId="0" shapeId="0" xr:uid="{DDCF3ED6-FD50-4124-AD72-027684D92D50}">
      <text>
        <r>
          <rPr>
            <sz val="11"/>
            <color theme="1"/>
            <rFont val="Calibri"/>
            <family val="2"/>
            <scheme val="minor"/>
          </rPr>
          <t xml:space="preserve">POR FAVOR INDICAR EL NÚMERO TOTAL DE LO GESTIONADO EN CADA META
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A11" authorId="0" shapeId="0" xr:uid="{C0EA1E4A-C916-4814-8027-B95249832107}">
      <text>
        <r>
          <rPr>
            <sz val="11"/>
            <color theme="1"/>
            <rFont val="Calibri"/>
            <family val="2"/>
            <scheme val="minor"/>
          </rPr>
          <t xml:space="preserve">POR FAVOR INDICAR EL NÚMERO TOTAL DE LO GESTIONADO EN CADA META
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A11" authorId="0" shapeId="0" xr:uid="{09A86DF9-7262-40B8-8D43-C2ED87B6DA16}">
      <text>
        <r>
          <rPr>
            <sz val="11"/>
            <color theme="1"/>
            <rFont val="Calibri"/>
            <family val="2"/>
            <scheme val="minor"/>
          </rPr>
          <t xml:space="preserve">POR FAVOR INDICAR EL NÚMERO TOTAL DE LO GESTIONADO EN CADA META
</t>
        </r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<sst xmlns="http://schemas.openxmlformats.org/spreadsheetml/2006/main" count="1201" uniqueCount="158">
  <si>
    <t>ENERO</t>
  </si>
  <si>
    <t>TUNJA</t>
  </si>
  <si>
    <t>DINAMIZADOR PV</t>
  </si>
  <si>
    <t>FEBRERO</t>
  </si>
  <si>
    <t>DUITAMA</t>
  </si>
  <si>
    <t>ORIENTADOR OCUPACIONAL</t>
  </si>
  <si>
    <t>MARZO</t>
  </si>
  <si>
    <t>SOGAMOSO</t>
  </si>
  <si>
    <t>ORIENTADOR EMPRESAS</t>
  </si>
  <si>
    <t>ABRIL</t>
  </si>
  <si>
    <t>MIRAFLORES</t>
  </si>
  <si>
    <t>ORIENTADOR PV</t>
  </si>
  <si>
    <t>MAYO</t>
  </si>
  <si>
    <t>GARAGOA</t>
  </si>
  <si>
    <t>ORIENTADOR INPEC</t>
  </si>
  <si>
    <t>JUNIO</t>
  </si>
  <si>
    <t>NOBSA</t>
  </si>
  <si>
    <t>TÉCNICO PV</t>
  </si>
  <si>
    <t>JULIO</t>
  </si>
  <si>
    <t>PUERTO BOYACÁ</t>
  </si>
  <si>
    <t>TÉCNICO APOYO APE</t>
  </si>
  <si>
    <t>AGOSTO</t>
  </si>
  <si>
    <t>MONIQUIRÁ</t>
  </si>
  <si>
    <t>CARRERA ADMINISTRATIVA GRADO TÉCNICO</t>
  </si>
  <si>
    <t>SEPTIEMBRE</t>
  </si>
  <si>
    <t>CHIQUINQUIRÁ</t>
  </si>
  <si>
    <t>CARRERA ADMINISTRATIVA GRADO PROFESIONAL</t>
  </si>
  <si>
    <t>OCTUBRE</t>
  </si>
  <si>
    <t>PAIPA</t>
  </si>
  <si>
    <t>NOVIEMBRE</t>
  </si>
  <si>
    <t>DICIEMBRE</t>
  </si>
  <si>
    <t>COLABORADOR APE:</t>
  </si>
  <si>
    <t>Tabla Resumen de Diferencias 
(+ ó -) 
a corte del mes:</t>
  </si>
  <si>
    <t xml:space="preserve">LUISA FERNANDA NARANJO BARRERA						</t>
  </si>
  <si>
    <t>Mes en Número</t>
  </si>
  <si>
    <t>Mes</t>
  </si>
  <si>
    <t>INSCRITOS</t>
  </si>
  <si>
    <t>GENERAL</t>
  </si>
  <si>
    <t>CampeSENA</t>
  </si>
  <si>
    <t>CampeSENA
Mujeres</t>
  </si>
  <si>
    <t>VACANTES</t>
  </si>
  <si>
    <t>CANTIDAD DE VACANTES POR SOLICITUD</t>
  </si>
  <si>
    <t>COLOCADOS</t>
  </si>
  <si>
    <t>NO EGRESADOS</t>
  </si>
  <si>
    <t>EGRESADOS</t>
  </si>
  <si>
    <t>JÓVENES</t>
  </si>
  <si>
    <t>MUJERES</t>
  </si>
  <si>
    <t>PcD</t>
  </si>
  <si>
    <t>CAMPESENA</t>
  </si>
  <si>
    <t>CAMPESENA MUJERES</t>
  </si>
  <si>
    <t>EMPRESAS</t>
  </si>
  <si>
    <t>EMPRESA GENERALES</t>
  </si>
  <si>
    <t>EMPRESAS SECTOR CAMPESENA</t>
  </si>
  <si>
    <t>ORIENTADOS</t>
  </si>
  <si>
    <t>POBLACIÓN GENERAL</t>
  </si>
  <si>
    <t>DESPLAZADOS</t>
  </si>
  <si>
    <t>JOVEN</t>
  </si>
  <si>
    <t xml:space="preserve">MUJER </t>
  </si>
  <si>
    <t>CAMPESENA PV</t>
  </si>
  <si>
    <t>LEY PENAL</t>
  </si>
  <si>
    <t>INPEC</t>
  </si>
  <si>
    <t>ADOLESCENTE EN CONFILCTO CON LA LEY PENAL</t>
  </si>
  <si>
    <t>Inscritos</t>
  </si>
  <si>
    <t>Vacantes</t>
  </si>
  <si>
    <t>Colocados</t>
  </si>
  <si>
    <t>Colocados Egresados</t>
  </si>
  <si>
    <t>Colocados Empleo Cultural</t>
  </si>
  <si>
    <t>Nuevas Empresas</t>
  </si>
  <si>
    <t>Orientación Empresas</t>
  </si>
  <si>
    <t>Orientación Ocupacional</t>
  </si>
  <si>
    <t>Orientación Ocupacional Victimas</t>
  </si>
  <si>
    <t>Orientación Ocupacional INPEC</t>
  </si>
  <si>
    <t>Encuestas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</si>
  <si>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</si>
  <si>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</si>
  <si>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</si>
  <si>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</si>
  <si>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</si>
  <si>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</si>
  <si>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</si>
  <si>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</si>
  <si>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</si>
  <si>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</si>
  <si>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</si>
  <si>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</si>
  <si>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r>
      <rPr>
        <b/>
        <sz val="11"/>
        <color rgb="FFFF0000"/>
        <rFont val="Century Gothic"/>
        <family val="2"/>
      </rPr>
      <t>*La Meta asignada cada mes se debe alimentar de manera manual (fila gris)</t>
    </r>
    <r>
      <rPr>
        <sz val="11"/>
        <color rgb="FFFF0000"/>
        <rFont val="Century Gothic"/>
        <family val="2"/>
      </rPr>
      <t xml:space="preserve">
* *Si algún item de la meta no les corresponde de acuerdo al rol asignado indicar </t>
    </r>
    <r>
      <rPr>
        <b/>
        <sz val="11"/>
        <color rgb="FFFF0000"/>
        <rFont val="Century Gothic"/>
        <family val="2"/>
      </rPr>
      <t>0</t>
    </r>
    <r>
      <rPr>
        <sz val="11"/>
        <color rgb="FFFF0000"/>
        <rFont val="Century Gothic"/>
        <family val="2"/>
      </rPr>
      <t xml:space="preserve"> (cero) </t>
    </r>
  </si>
  <si>
    <t>Item</t>
  </si>
  <si>
    <t>Meta Asignada</t>
  </si>
  <si>
    <t>Ejecutado</t>
  </si>
  <si>
    <t>Diferencia</t>
  </si>
  <si>
    <t>Nueva Meta</t>
  </si>
  <si>
    <t xml:space="preserve">NOMBRE DEL COLABORADOR APE: </t>
  </si>
  <si>
    <t>NÚMERO DE CONTRATO:</t>
  </si>
  <si>
    <t>ROL:</t>
  </si>
  <si>
    <t>OFICINA:</t>
  </si>
  <si>
    <t xml:space="preserve">MES INFORME: </t>
  </si>
  <si>
    <t>*Si algún item de la meta no les corresponde de acuerdo al rol dejar indicado 0 (cero) en el total</t>
  </si>
  <si>
    <t>TOTALES</t>
  </si>
  <si>
    <t>ENCUESTAS</t>
  </si>
  <si>
    <t>No. SOLICITUD
VACANTES GENERALES</t>
  </si>
  <si>
    <t>No. SOLICITUD VACANTES
CampeSENA</t>
  </si>
  <si>
    <t xml:space="preserve">EMPRESA GENERALES </t>
  </si>
  <si>
    <t>TOTAL</t>
  </si>
  <si>
    <t>LUISA FERNANDA NARANJO BARRERA</t>
  </si>
  <si>
    <t>CO1.PCCNTR.8924989</t>
  </si>
  <si>
    <t>TECNICO APOYO APE</t>
  </si>
  <si>
    <t>4062496  </t>
  </si>
  <si>
    <t>4069745  </t>
  </si>
  <si>
    <t>4075741  </t>
  </si>
  <si>
    <t>4081685  </t>
  </si>
  <si>
    <t>4081404  </t>
  </si>
  <si>
    <t>4086125  </t>
  </si>
  <si>
    <t>4098814  </t>
  </si>
  <si>
    <t>4099486  </t>
  </si>
  <si>
    <t>4099516  </t>
  </si>
  <si>
    <t>4104491  </t>
  </si>
  <si>
    <t>4109139  </t>
  </si>
  <si>
    <t>4109319  </t>
  </si>
  <si>
    <t>4109325  </t>
  </si>
  <si>
    <t>4109328  </t>
  </si>
  <si>
    <t>4118395  </t>
  </si>
  <si>
    <t>4118945  </t>
  </si>
  <si>
    <t>4125081  </t>
  </si>
  <si>
    <t>4125104  </t>
  </si>
  <si>
    <t>4125131  </t>
  </si>
  <si>
    <t>4133473  </t>
  </si>
  <si>
    <t>4133532  </t>
  </si>
  <si>
    <t>4133724  </t>
  </si>
  <si>
    <t xml:space="preserve">
4141614</t>
  </si>
  <si>
    <t xml:space="preserve">
4141661</t>
  </si>
  <si>
    <t xml:space="preserve">
4141747</t>
  </si>
  <si>
    <t xml:space="preserve">
4141699</t>
  </si>
  <si>
    <t xml:space="preserve">
4141813</t>
  </si>
  <si>
    <t xml:space="preserve">
4141918</t>
  </si>
  <si>
    <t xml:space="preserve">
4141845</t>
  </si>
  <si>
    <t xml:space="preserve">
4141849</t>
  </si>
  <si>
    <t xml:space="preserve">
4141936</t>
  </si>
  <si>
    <t xml:space="preserve">
4141937</t>
  </si>
  <si>
    <t xml:space="preserve">
4146538</t>
  </si>
  <si>
    <t>4146549  </t>
  </si>
  <si>
    <t>4146574  </t>
  </si>
  <si>
    <t>4146663  </t>
  </si>
  <si>
    <t>4146711  </t>
  </si>
  <si>
    <t>4146822  </t>
  </si>
  <si>
    <t>MES</t>
  </si>
  <si>
    <t>GENERALES</t>
  </si>
  <si>
    <t>FEBRERO </t>
  </si>
  <si>
    <t>NOMBRES</t>
  </si>
  <si>
    <t>CARGO/ ROLL</t>
  </si>
  <si>
    <t xml:space="preserve">CIUDAD </t>
  </si>
  <si>
    <t>No. SOLICITUD VACANTES</t>
  </si>
  <si>
    <t>COLOCADOS EGRESADOS</t>
  </si>
  <si>
    <t>COLOCADOS EMPLEO CULTURAL</t>
  </si>
  <si>
    <t>NIT NUEVAS EMPRESAS</t>
  </si>
  <si>
    <t>Natalia Yasmín Suárez Roa</t>
  </si>
  <si>
    <t>Técnico  Asesor Empresarial</t>
  </si>
  <si>
    <t xml:space="preserve">TUNJA </t>
  </si>
  <si>
    <t>Pendiente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</si>
</sst>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sz val="11"/>
      <name val="Calibri"/>
      <family val="2"/>
    </font>
    <font>
      <b/>
      <sz val="11"/>
      <color rgb="FFFF0000"/>
      <name val="Calibri"/>
      <family val="2"/>
    </font>
    <font>
      <b/>
      <sz val="10"/>
      <color theme="1"/>
      <name val="Calibri"/>
      <family val="2"/>
    </font>
    <font>
      <sz val="10"/>
      <color theme="1"/>
      <name val="Calibri"/>
      <family val="2"/>
    </font>
    <font>
      <sz val="11"/>
      <color rgb="FF000000"/>
      <name val="Calibri"/>
      <family val="2"/>
    </font>
    <font>
      <sz val="12"/>
      <color rgb="FF000000"/>
      <name val="Calibri"/>
      <family val="2"/>
    </font>
    <font>
      <u/>
      <sz val="11"/>
      <color theme="10"/>
      <name val="Calibri"/>
      <family val="2"/>
      <scheme val="minor"/>
    </font>
    <font>
      <b/>
      <sz val="12"/>
      <color rgb="FFFF0000"/>
      <name val="Calibri"/>
      <family val="2"/>
    </font>
    <font>
      <b/>
      <sz val="11"/>
      <color theme="1"/>
      <name val="Calibri"/>
      <family val="2"/>
      <scheme val="minor"/>
    </font>
    <font>
      <b/>
      <i/>
      <sz val="11"/>
      <color rgb="FFFF0000"/>
      <name val="Calibri"/>
      <family val="2"/>
    </font>
    <font>
      <sz val="11"/>
      <color theme="1"/>
      <name val="Tw Cen MT"/>
      <family val="2"/>
    </font>
    <font>
      <b/>
      <sz val="11"/>
      <color theme="1"/>
      <name val="Tw Cen MT"/>
      <family val="2"/>
    </font>
    <font>
      <b/>
      <i/>
      <sz val="14"/>
      <color theme="8" tint="-0.249977111117893"/>
      <name val="Tw Cen MT"/>
      <family val="2"/>
    </font>
    <font>
      <i/>
      <sz val="11"/>
      <color theme="1"/>
      <name val="Tw Cen MT"/>
      <family val="2"/>
    </font>
    <font>
      <b/>
      <i/>
      <sz val="11"/>
      <color theme="1"/>
      <name val="Tw Cen MT"/>
      <family val="2"/>
    </font>
    <font>
      <i/>
      <sz val="10"/>
      <color theme="1"/>
      <name val="Tw Cen MT"/>
      <family val="2"/>
    </font>
    <font>
      <i/>
      <sz val="10"/>
      <color rgb="FF000000"/>
      <name val="Tw Cen MT"/>
      <family val="2"/>
    </font>
    <font>
      <sz val="8"/>
      <name val="Calibri"/>
      <family val="2"/>
      <scheme val="minor"/>
    </font>
    <font>
      <sz val="11"/>
      <color rgb="FF000000"/>
      <name val="Century Gothic"/>
      <family val="2"/>
    </font>
    <font>
      <b/>
      <sz val="11"/>
      <color rgb="FF000000"/>
      <name val="Century Gothic"/>
      <family val="2"/>
    </font>
    <font>
      <b/>
      <sz val="10"/>
      <color rgb="FF000000"/>
      <name val="Century Gothic"/>
      <family val="2"/>
    </font>
    <font>
      <sz val="10"/>
      <color rgb="FF000000"/>
      <name val="Century Gothic"/>
      <family val="2"/>
    </font>
    <font>
      <i/>
      <sz val="11"/>
      <color rgb="FF000000"/>
      <name val="Century Gothic"/>
      <family val="2"/>
    </font>
    <font>
      <b/>
      <sz val="16"/>
      <color rgb="FF000000"/>
      <name val="Century Gothic"/>
      <family val="2"/>
    </font>
    <font>
      <b/>
      <sz val="8"/>
      <color rgb="FFFF0000"/>
      <name val="Century Gothic"/>
      <family val="2"/>
    </font>
    <font>
      <b/>
      <sz val="8"/>
      <color rgb="FF000000"/>
      <name val="Century Gothic"/>
      <family val="2"/>
    </font>
    <font>
      <sz val="8"/>
      <color rgb="FF000000"/>
      <name val="Century Gothic"/>
      <family val="2"/>
    </font>
    <font>
      <b/>
      <sz val="20"/>
      <color rgb="FF000000"/>
      <name val="Century Gothic"/>
      <family val="2"/>
    </font>
    <font>
      <b/>
      <sz val="22"/>
      <color rgb="FF000000"/>
      <name val="Century Gothic"/>
      <family val="2"/>
    </font>
    <font>
      <b/>
      <sz val="24"/>
      <color rgb="FF000000"/>
      <name val="Century Gothic"/>
      <family val="2"/>
    </font>
    <font>
      <b/>
      <sz val="12"/>
      <color theme="1"/>
      <name val="Century Gothic"/>
      <family val="2"/>
    </font>
    <font>
      <sz val="12"/>
      <color theme="1"/>
      <name val="Century Gothic"/>
      <family val="2"/>
    </font>
    <font>
      <i/>
      <sz val="11"/>
      <color theme="1"/>
      <name val="Century Gothic"/>
      <family val="2"/>
    </font>
    <font>
      <b/>
      <sz val="11"/>
      <color theme="1"/>
      <name val="Century Gothic"/>
      <family val="2"/>
    </font>
    <font>
      <sz val="11"/>
      <color theme="1"/>
      <name val="Century Gothic"/>
      <family val="2"/>
    </font>
    <font>
      <b/>
      <i/>
      <sz val="11"/>
      <color theme="8" tint="-0.249977111117893"/>
      <name val="Century Gothic"/>
      <family val="2"/>
    </font>
    <font>
      <sz val="8"/>
      <name val="Calibri"/>
      <family val="2"/>
      <scheme val="minor"/>
    </font>
    <font>
      <b/>
      <sz val="14"/>
      <color rgb="FF000000"/>
      <name val="Century Gothic"/>
      <family val="2"/>
    </font>
    <font>
      <sz val="9"/>
      <color rgb="FF000000"/>
      <name val="Century Gothic"/>
      <family val="2"/>
    </font>
    <font>
      <b/>
      <sz val="10"/>
      <color theme="1"/>
      <name val="Century Gothic"/>
      <family val="2"/>
    </font>
    <font>
      <sz val="10"/>
      <color theme="1"/>
      <name val="Century Gothic"/>
      <family val="2"/>
    </font>
    <font>
      <b/>
      <sz val="10"/>
      <color rgb="FFFF0000"/>
      <name val="Century Gothic"/>
      <family val="2"/>
    </font>
    <font>
      <sz val="11"/>
      <color rgb="FFFF0000"/>
      <name val="Century Gothic"/>
      <family val="2"/>
    </font>
    <font>
      <b/>
      <sz val="11"/>
      <color rgb="FFFF0000"/>
      <name val="Century Gothic"/>
      <family val="2"/>
    </font>
    <font>
      <b/>
      <sz val="12"/>
      <color theme="8" tint="-0.249977111117893"/>
      <name val="Century Gothic"/>
      <family val="2"/>
    </font>
    <font>
      <b/>
      <sz val="12"/>
      <color rgb="FFFF0000"/>
      <name val="Century Gothic"/>
      <family val="2"/>
    </font>
    <font>
      <b/>
      <sz val="12"/>
      <color theme="0"/>
      <name val="Century Gothic"/>
      <family val="2"/>
    </font>
    <font>
      <b/>
      <sz val="18"/>
      <name val="Century Gothic"/>
      <family val="2"/>
    </font>
    <font>
      <b/>
      <sz val="22"/>
      <color theme="1"/>
      <name val="Century Gothic"/>
      <family val="2"/>
    </font>
    <font>
      <b/>
      <sz val="12"/>
      <color rgb="FF000000"/>
      <name val="Calibri"/>
      <family val="2"/>
      <charset val="1"/>
    </font>
    <font>
      <sz val="11"/>
      <color rgb="FF000000"/>
      <name val="Calibri"/>
      <scheme val="minor"/>
    </font>
    <font>
      <sz val="10"/>
      <color rgb="FF333333"/>
      <name val="Helvetica Neue"/>
      <charset val="1"/>
    </font>
    <font>
      <sz val="9"/>
      <color rgb="FF333333"/>
      <name val="Calibri"/>
      <scheme val="minor"/>
    </font>
    <font>
      <sz val="9"/>
      <color rgb="FF000000"/>
      <name val="Calibri"/>
      <scheme val="minor"/>
    </font>
    <font>
      <sz val="10"/>
      <color rgb="FF333333"/>
      <name val="Calibri"/>
      <scheme val="minor"/>
    </font>
    <font>
      <sz val="10"/>
      <color rgb="FF333333"/>
      <name val="Calibri"/>
      <scheme val="major"/>
    </font>
    <font>
      <sz val="11"/>
      <color rgb="FF000000"/>
      <name val="Calibri"/>
      <scheme val="major"/>
    </font>
  </fonts>
  <fills count="19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D8D8D8"/>
        <bgColor rgb="FFD8D8D8"/>
      </patternFill>
    </fill>
    <fill>
      <patternFill patternType="solid">
        <fgColor theme="0"/>
        <bgColor theme="0"/>
      </patternFill>
    </fill>
    <fill>
      <patternFill patternType="solid">
        <fgColor rgb="FFFFC000"/>
        <bgColor rgb="FFFFC000"/>
      </patternFill>
    </fill>
    <fill>
      <patternFill patternType="solid">
        <fgColor rgb="FFFEF2CB"/>
        <bgColor rgb="FFFEF2CB"/>
      </patternFill>
    </fill>
    <fill>
      <patternFill patternType="solid">
        <fgColor rgb="FFE2EFD9"/>
        <bgColor rgb="FFE2EFD9"/>
      </patternFill>
    </fill>
    <fill>
      <patternFill patternType="solid">
        <fgColor rgb="FFDDEBF7"/>
        <bgColor indexed="64"/>
      </patternFill>
    </fill>
    <fill>
      <patternFill patternType="solid">
        <fgColor rgb="FFFFFF00"/>
        <bgColor rgb="FF000000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2EFDA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B5E8E5"/>
        <bgColor indexed="64"/>
      </patternFill>
    </fill>
  </fills>
  <borders count="105"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/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/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/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medium">
        <color indexed="64"/>
      </right>
      <top style="medium">
        <color indexed="64"/>
      </top>
      <bottom/>
      <diagonal/>
    </border>
    <border>
      <left style="thin">
        <color rgb="FF000000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rgb="FF000000"/>
      </left>
      <right style="medium">
        <color indexed="64"/>
      </right>
      <top style="thin">
        <color indexed="64"/>
      </top>
      <bottom/>
      <diagonal/>
    </border>
    <border>
      <left style="medium">
        <color rgb="FF000000"/>
      </left>
      <right style="medium">
        <color indexed="64"/>
      </right>
      <top/>
      <bottom/>
      <diagonal/>
    </border>
    <border>
      <left style="medium">
        <color rgb="FF000000"/>
      </left>
      <right style="medium">
        <color indexed="64"/>
      </right>
      <top/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rgb="FF000000"/>
      </top>
      <bottom style="medium">
        <color indexed="64"/>
      </bottom>
      <diagonal/>
    </border>
    <border>
      <left/>
      <right/>
      <top style="thin">
        <color rgb="FF000000"/>
      </top>
      <bottom style="medium">
        <color indexed="64"/>
      </bottom>
      <diagonal/>
    </border>
    <border>
      <left/>
      <right style="thin">
        <color indexed="64"/>
      </right>
      <top style="thin">
        <color rgb="FF000000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rgb="FF000000"/>
      </bottom>
      <diagonal/>
    </border>
    <border>
      <left/>
      <right/>
      <top style="medium">
        <color indexed="64"/>
      </top>
      <bottom style="thin">
        <color rgb="FF000000"/>
      </bottom>
      <diagonal/>
    </border>
    <border>
      <left/>
      <right style="thin">
        <color indexed="64"/>
      </right>
      <top style="medium">
        <color indexed="64"/>
      </top>
      <bottom style="thin">
        <color rgb="FF000000"/>
      </bottom>
      <diagonal/>
    </border>
  </borders>
  <cellStyleXfs count="2">
    <xf numFmtId="0" fontId="0" fillId="0" borderId="0"/>
    <xf numFmtId="0" fontId="10" fillId="0" borderId="0" applyNumberFormat="0" applyFill="0" applyBorder="0" applyAlignment="0" applyProtection="0"/>
  </cellStyleXfs>
  <cellXfs count="351">
    <xf numFmtId="0" fontId="0" fillId="0" borderId="0" xfId="0"/>
    <xf numFmtId="0" fontId="7" fillId="0" borderId="0" xfId="0" applyFont="1" applyAlignment="1">
      <alignment horizontal="center" vertical="center"/>
    </xf>
    <xf numFmtId="0" fontId="6" fillId="4" borderId="7" xfId="0" applyFont="1" applyFill="1" applyBorder="1" applyAlignment="1">
      <alignment horizontal="center" vertical="center"/>
    </xf>
    <xf numFmtId="0" fontId="6" fillId="0" borderId="8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/>
    </xf>
    <xf numFmtId="0" fontId="3" fillId="5" borderId="10" xfId="0" applyFont="1" applyFill="1" applyBorder="1" applyAlignment="1">
      <alignment horizontal="center" vertical="center" wrapText="1"/>
    </xf>
    <xf numFmtId="0" fontId="3" fillId="6" borderId="10" xfId="0" applyFont="1" applyFill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2" fillId="6" borderId="10" xfId="0" applyFont="1" applyFill="1" applyBorder="1" applyAlignment="1">
      <alignment horizontal="center" vertical="center" wrapText="1"/>
    </xf>
    <xf numFmtId="0" fontId="8" fillId="7" borderId="10" xfId="0" applyFont="1" applyFill="1" applyBorder="1" applyAlignment="1">
      <alignment horizontal="center" vertical="center"/>
    </xf>
    <xf numFmtId="0" fontId="12" fillId="0" borderId="0" xfId="0" applyFont="1" applyAlignment="1">
      <alignment vertical="center"/>
    </xf>
    <xf numFmtId="0" fontId="5" fillId="7" borderId="10" xfId="0" applyFont="1" applyFill="1" applyBorder="1" applyAlignment="1">
      <alignment horizontal="center" vertical="center"/>
    </xf>
    <xf numFmtId="0" fontId="3" fillId="8" borderId="10" xfId="0" applyFont="1" applyFill="1" applyBorder="1" applyAlignment="1">
      <alignment horizontal="center" vertical="center" wrapText="1"/>
    </xf>
    <xf numFmtId="0" fontId="14" fillId="0" borderId="0" xfId="0" applyFont="1"/>
    <xf numFmtId="0" fontId="17" fillId="0" borderId="0" xfId="0" applyFont="1"/>
    <xf numFmtId="0" fontId="15" fillId="0" borderId="4" xfId="0" applyFont="1" applyBorder="1" applyAlignment="1">
      <alignment horizontal="center" vertical="center"/>
    </xf>
    <xf numFmtId="1" fontId="16" fillId="10" borderId="4" xfId="0" applyNumberFormat="1" applyFont="1" applyFill="1" applyBorder="1" applyAlignment="1">
      <alignment horizontal="center" vertical="center"/>
    </xf>
    <xf numFmtId="0" fontId="19" fillId="11" borderId="4" xfId="0" applyFont="1" applyFill="1" applyBorder="1" applyAlignment="1">
      <alignment horizontal="center" vertical="center" wrapText="1"/>
    </xf>
    <xf numFmtId="0" fontId="20" fillId="12" borderId="4" xfId="0" applyFont="1" applyFill="1" applyBorder="1" applyAlignment="1">
      <alignment horizontal="center" vertical="center" wrapText="1"/>
    </xf>
    <xf numFmtId="0" fontId="18" fillId="0" borderId="4" xfId="0" applyFont="1" applyBorder="1" applyAlignment="1">
      <alignment horizontal="center" vertical="center"/>
    </xf>
    <xf numFmtId="0" fontId="15" fillId="0" borderId="4" xfId="0" applyFont="1" applyBorder="1" applyAlignment="1">
      <alignment vertical="center"/>
    </xf>
    <xf numFmtId="0" fontId="0" fillId="0" borderId="4" xfId="0" applyBorder="1"/>
    <xf numFmtId="0" fontId="22" fillId="0" borderId="0" xfId="0" applyFont="1" applyAlignment="1">
      <alignment horizontal="center" vertical="center"/>
    </xf>
    <xf numFmtId="0" fontId="23" fillId="3" borderId="24" xfId="0" applyFont="1" applyFill="1" applyBorder="1" applyAlignment="1">
      <alignment horizontal="center" vertical="center" textRotation="90"/>
    </xf>
    <xf numFmtId="0" fontId="22" fillId="10" borderId="6" xfId="0" applyFont="1" applyFill="1" applyBorder="1" applyAlignment="1">
      <alignment horizontal="center" vertical="center"/>
    </xf>
    <xf numFmtId="0" fontId="22" fillId="0" borderId="22" xfId="0" applyFont="1" applyBorder="1" applyAlignment="1">
      <alignment horizontal="center" vertical="center"/>
    </xf>
    <xf numFmtId="0" fontId="23" fillId="0" borderId="0" xfId="0" applyFont="1" applyAlignment="1">
      <alignment vertical="center" wrapText="1"/>
    </xf>
    <xf numFmtId="0" fontId="1" fillId="0" borderId="0" xfId="0" applyFont="1"/>
    <xf numFmtId="0" fontId="28" fillId="0" borderId="0" xfId="0" applyFont="1" applyAlignment="1">
      <alignment horizontal="center" vertical="center" wrapText="1"/>
    </xf>
    <xf numFmtId="0" fontId="29" fillId="11" borderId="27" xfId="0" applyFont="1" applyFill="1" applyBorder="1" applyAlignment="1">
      <alignment horizontal="center" vertical="center" wrapText="1"/>
    </xf>
    <xf numFmtId="0" fontId="29" fillId="11" borderId="28" xfId="0" applyFont="1" applyFill="1" applyBorder="1" applyAlignment="1">
      <alignment horizontal="center" vertical="center" wrapText="1"/>
    </xf>
    <xf numFmtId="0" fontId="29" fillId="11" borderId="29" xfId="0" applyFont="1" applyFill="1" applyBorder="1" applyAlignment="1">
      <alignment horizontal="center" vertical="center" wrapText="1"/>
    </xf>
    <xf numFmtId="0" fontId="29" fillId="10" borderId="34" xfId="0" applyFont="1" applyFill="1" applyBorder="1" applyAlignment="1">
      <alignment horizontal="center" vertical="center" wrapText="1"/>
    </xf>
    <xf numFmtId="0" fontId="29" fillId="10" borderId="35" xfId="0" applyFont="1" applyFill="1" applyBorder="1" applyAlignment="1">
      <alignment horizontal="center" vertical="center" wrapText="1"/>
    </xf>
    <xf numFmtId="0" fontId="29" fillId="10" borderId="36" xfId="0" applyFont="1" applyFill="1" applyBorder="1" applyAlignment="1">
      <alignment horizontal="center" vertical="center" wrapText="1"/>
    </xf>
    <xf numFmtId="0" fontId="29" fillId="10" borderId="37" xfId="0" applyFont="1" applyFill="1" applyBorder="1" applyAlignment="1">
      <alignment horizontal="center" vertical="center" wrapText="1"/>
    </xf>
    <xf numFmtId="0" fontId="30" fillId="0" borderId="0" xfId="0" applyFont="1" applyAlignment="1">
      <alignment horizontal="center" vertical="center"/>
    </xf>
    <xf numFmtId="0" fontId="22" fillId="0" borderId="12" xfId="0" applyFont="1" applyBorder="1" applyAlignment="1">
      <alignment horizontal="center" vertical="center"/>
    </xf>
    <xf numFmtId="0" fontId="32" fillId="16" borderId="24" xfId="0" applyFont="1" applyFill="1" applyBorder="1" applyAlignment="1">
      <alignment horizontal="center" vertical="center"/>
    </xf>
    <xf numFmtId="0" fontId="29" fillId="16" borderId="34" xfId="0" applyFont="1" applyFill="1" applyBorder="1" applyAlignment="1">
      <alignment horizontal="center" vertical="center" wrapText="1"/>
    </xf>
    <xf numFmtId="0" fontId="29" fillId="16" borderId="35" xfId="0" applyFont="1" applyFill="1" applyBorder="1" applyAlignment="1">
      <alignment horizontal="center" vertical="center" wrapText="1"/>
    </xf>
    <xf numFmtId="0" fontId="29" fillId="16" borderId="38" xfId="0" applyFont="1" applyFill="1" applyBorder="1" applyAlignment="1">
      <alignment horizontal="center" vertical="center" wrapText="1"/>
    </xf>
    <xf numFmtId="0" fontId="29" fillId="16" borderId="37" xfId="0" applyFont="1" applyFill="1" applyBorder="1" applyAlignment="1">
      <alignment horizontal="center" vertical="center" wrapText="1"/>
    </xf>
    <xf numFmtId="0" fontId="29" fillId="15" borderId="41" xfId="0" applyFont="1" applyFill="1" applyBorder="1" applyAlignment="1">
      <alignment horizontal="center" vertical="center" wrapText="1"/>
    </xf>
    <xf numFmtId="0" fontId="29" fillId="15" borderId="43" xfId="0" applyFont="1" applyFill="1" applyBorder="1" applyAlignment="1">
      <alignment horizontal="center" vertical="center" wrapText="1"/>
    </xf>
    <xf numFmtId="0" fontId="24" fillId="3" borderId="26" xfId="0" applyFont="1" applyFill="1" applyBorder="1" applyAlignment="1">
      <alignment horizontal="center" vertical="center" wrapText="1"/>
    </xf>
    <xf numFmtId="0" fontId="25" fillId="2" borderId="19" xfId="0" applyFont="1" applyFill="1" applyBorder="1" applyAlignment="1">
      <alignment horizontal="center" vertical="center" wrapText="1"/>
    </xf>
    <xf numFmtId="0" fontId="32" fillId="14" borderId="24" xfId="0" applyFont="1" applyFill="1" applyBorder="1" applyAlignment="1">
      <alignment horizontal="center" vertical="center" wrapText="1"/>
    </xf>
    <xf numFmtId="0" fontId="29" fillId="14" borderId="27" xfId="0" applyFont="1" applyFill="1" applyBorder="1" applyAlignment="1">
      <alignment horizontal="center" vertical="center" wrapText="1"/>
    </xf>
    <xf numFmtId="0" fontId="32" fillId="17" borderId="23" xfId="0" applyFont="1" applyFill="1" applyBorder="1" applyAlignment="1">
      <alignment horizontal="center" vertical="center" wrapText="1"/>
    </xf>
    <xf numFmtId="0" fontId="29" fillId="17" borderId="33" xfId="0" applyFont="1" applyFill="1" applyBorder="1" applyAlignment="1">
      <alignment horizontal="center" vertical="center" wrapText="1"/>
    </xf>
    <xf numFmtId="0" fontId="29" fillId="11" borderId="42" xfId="0" applyFont="1" applyFill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/>
    </xf>
    <xf numFmtId="0" fontId="6" fillId="4" borderId="30" xfId="0" applyFont="1" applyFill="1" applyBorder="1" applyAlignment="1">
      <alignment horizontal="center" vertical="center"/>
    </xf>
    <xf numFmtId="0" fontId="0" fillId="0" borderId="18" xfId="0" applyBorder="1"/>
    <xf numFmtId="0" fontId="32" fillId="16" borderId="23" xfId="0" applyFont="1" applyFill="1" applyBorder="1" applyAlignment="1">
      <alignment horizontal="center" vertical="center"/>
    </xf>
    <xf numFmtId="0" fontId="29" fillId="10" borderId="38" xfId="0" applyFont="1" applyFill="1" applyBorder="1" applyAlignment="1">
      <alignment horizontal="center" vertical="center" wrapText="1"/>
    </xf>
    <xf numFmtId="0" fontId="29" fillId="16" borderId="27" xfId="0" applyFont="1" applyFill="1" applyBorder="1" applyAlignment="1">
      <alignment horizontal="center" vertical="center" wrapText="1"/>
    </xf>
    <xf numFmtId="0" fontId="29" fillId="16" borderId="28" xfId="0" applyFont="1" applyFill="1" applyBorder="1" applyAlignment="1">
      <alignment horizontal="center" vertical="center" wrapText="1"/>
    </xf>
    <xf numFmtId="0" fontId="22" fillId="10" borderId="54" xfId="0" applyFont="1" applyFill="1" applyBorder="1" applyAlignment="1">
      <alignment horizontal="center" vertical="center"/>
    </xf>
    <xf numFmtId="0" fontId="24" fillId="3" borderId="55" xfId="0" applyFont="1" applyFill="1" applyBorder="1" applyAlignment="1">
      <alignment horizontal="center" vertical="center" wrapText="1"/>
    </xf>
    <xf numFmtId="0" fontId="24" fillId="3" borderId="21" xfId="0" applyFont="1" applyFill="1" applyBorder="1" applyAlignment="1">
      <alignment horizontal="center" vertical="center" wrapText="1"/>
    </xf>
    <xf numFmtId="0" fontId="24" fillId="3" borderId="56" xfId="0" applyFont="1" applyFill="1" applyBorder="1" applyAlignment="1">
      <alignment horizontal="center" vertical="center" wrapText="1"/>
    </xf>
    <xf numFmtId="0" fontId="22" fillId="0" borderId="4" xfId="0" applyFont="1" applyBorder="1" applyAlignment="1">
      <alignment horizontal="center" vertical="center"/>
    </xf>
    <xf numFmtId="0" fontId="22" fillId="11" borderId="5" xfId="0" applyFont="1" applyFill="1" applyBorder="1" applyAlignment="1">
      <alignment horizontal="center" vertical="center"/>
    </xf>
    <xf numFmtId="0" fontId="22" fillId="11" borderId="7" xfId="0" applyFont="1" applyFill="1" applyBorder="1" applyAlignment="1">
      <alignment horizontal="center" vertical="center"/>
    </xf>
    <xf numFmtId="0" fontId="22" fillId="0" borderId="13" xfId="0" applyFont="1" applyBorder="1" applyAlignment="1">
      <alignment horizontal="center" vertical="center"/>
    </xf>
    <xf numFmtId="0" fontId="22" fillId="11" borderId="8" xfId="0" applyFont="1" applyFill="1" applyBorder="1" applyAlignment="1">
      <alignment horizontal="center" vertical="center"/>
    </xf>
    <xf numFmtId="0" fontId="22" fillId="0" borderId="9" xfId="0" applyFont="1" applyBorder="1" applyAlignment="1">
      <alignment horizontal="center" vertical="center"/>
    </xf>
    <xf numFmtId="0" fontId="22" fillId="0" borderId="14" xfId="0" applyFont="1" applyBorder="1" applyAlignment="1">
      <alignment horizontal="center" vertical="center"/>
    </xf>
    <xf numFmtId="0" fontId="22" fillId="0" borderId="57" xfId="0" applyFont="1" applyBorder="1" applyAlignment="1">
      <alignment horizontal="center" vertical="center"/>
    </xf>
    <xf numFmtId="0" fontId="29" fillId="11" borderId="70" xfId="0" applyFont="1" applyFill="1" applyBorder="1" applyAlignment="1">
      <alignment horizontal="center" vertical="center" wrapText="1"/>
    </xf>
    <xf numFmtId="0" fontId="29" fillId="11" borderId="71" xfId="0" applyFont="1" applyFill="1" applyBorder="1" applyAlignment="1">
      <alignment horizontal="center" vertical="center" wrapText="1"/>
    </xf>
    <xf numFmtId="0" fontId="29" fillId="10" borderId="73" xfId="0" applyFont="1" applyFill="1" applyBorder="1" applyAlignment="1">
      <alignment horizontal="center" vertical="center" wrapText="1"/>
    </xf>
    <xf numFmtId="0" fontId="29" fillId="10" borderId="74" xfId="0" applyFont="1" applyFill="1" applyBorder="1" applyAlignment="1">
      <alignment horizontal="center" vertical="center" wrapText="1"/>
    </xf>
    <xf numFmtId="0" fontId="29" fillId="16" borderId="72" xfId="0" applyFont="1" applyFill="1" applyBorder="1" applyAlignment="1">
      <alignment horizontal="center" vertical="center" wrapText="1"/>
    </xf>
    <xf numFmtId="0" fontId="29" fillId="16" borderId="73" xfId="0" applyFont="1" applyFill="1" applyBorder="1" applyAlignment="1">
      <alignment horizontal="center" vertical="center" wrapText="1"/>
    </xf>
    <xf numFmtId="0" fontId="29" fillId="16" borderId="75" xfId="0" applyFont="1" applyFill="1" applyBorder="1" applyAlignment="1">
      <alignment horizontal="center" vertical="center" wrapText="1"/>
    </xf>
    <xf numFmtId="0" fontId="29" fillId="16" borderId="74" xfId="0" applyFont="1" applyFill="1" applyBorder="1" applyAlignment="1">
      <alignment horizontal="center" vertical="center" wrapText="1"/>
    </xf>
    <xf numFmtId="0" fontId="29" fillId="15" borderId="53" xfId="0" applyFont="1" applyFill="1" applyBorder="1" applyAlignment="1">
      <alignment horizontal="center" vertical="center" wrapText="1"/>
    </xf>
    <xf numFmtId="0" fontId="29" fillId="15" borderId="67" xfId="0" applyFont="1" applyFill="1" applyBorder="1" applyAlignment="1">
      <alignment horizontal="center" vertical="center" wrapText="1"/>
    </xf>
    <xf numFmtId="0" fontId="29" fillId="14" borderId="69" xfId="0" applyFont="1" applyFill="1" applyBorder="1" applyAlignment="1">
      <alignment horizontal="center" vertical="center" wrapText="1"/>
    </xf>
    <xf numFmtId="0" fontId="29" fillId="17" borderId="76" xfId="0" applyFont="1" applyFill="1" applyBorder="1" applyAlignment="1">
      <alignment horizontal="center" vertical="center" wrapText="1"/>
    </xf>
    <xf numFmtId="0" fontId="29" fillId="11" borderId="77" xfId="0" applyFont="1" applyFill="1" applyBorder="1" applyAlignment="1">
      <alignment horizontal="center" vertical="center" wrapText="1"/>
    </xf>
    <xf numFmtId="0" fontId="29" fillId="17" borderId="32" xfId="0" applyFont="1" applyFill="1" applyBorder="1" applyAlignment="1">
      <alignment horizontal="center" vertical="center" wrapText="1"/>
    </xf>
    <xf numFmtId="0" fontId="22" fillId="0" borderId="6" xfId="0" applyFont="1" applyBorder="1" applyAlignment="1">
      <alignment horizontal="center" vertical="center"/>
    </xf>
    <xf numFmtId="0" fontId="22" fillId="15" borderId="54" xfId="0" applyFont="1" applyFill="1" applyBorder="1" applyAlignment="1">
      <alignment horizontal="center" vertical="center"/>
    </xf>
    <xf numFmtId="0" fontId="22" fillId="14" borderId="5" xfId="0" applyFont="1" applyFill="1" applyBorder="1" applyAlignment="1">
      <alignment horizontal="center" vertical="center"/>
    </xf>
    <xf numFmtId="0" fontId="22" fillId="17" borderId="6" xfId="0" applyFont="1" applyFill="1" applyBorder="1" applyAlignment="1">
      <alignment horizontal="center" vertical="center"/>
    </xf>
    <xf numFmtId="0" fontId="22" fillId="17" borderId="12" xfId="0" applyFont="1" applyFill="1" applyBorder="1" applyAlignment="1">
      <alignment horizontal="center" vertical="center"/>
    </xf>
    <xf numFmtId="0" fontId="22" fillId="0" borderId="60" xfId="0" applyFont="1" applyBorder="1" applyAlignment="1">
      <alignment horizontal="center" vertical="center"/>
    </xf>
    <xf numFmtId="0" fontId="22" fillId="0" borderId="59" xfId="0" applyFont="1" applyBorder="1" applyAlignment="1">
      <alignment horizontal="center" vertical="center"/>
    </xf>
    <xf numFmtId="0" fontId="22" fillId="0" borderId="81" xfId="0" applyFont="1" applyBorder="1" applyAlignment="1">
      <alignment horizontal="center" vertical="center"/>
    </xf>
    <xf numFmtId="0" fontId="22" fillId="0" borderId="63" xfId="0" applyFont="1" applyBorder="1" applyAlignment="1">
      <alignment horizontal="center" vertical="center"/>
    </xf>
    <xf numFmtId="0" fontId="22" fillId="0" borderId="61" xfId="0" applyFont="1" applyBorder="1" applyAlignment="1">
      <alignment horizontal="center" vertical="center"/>
    </xf>
    <xf numFmtId="0" fontId="22" fillId="16" borderId="54" xfId="0" applyFont="1" applyFill="1" applyBorder="1" applyAlignment="1">
      <alignment horizontal="center" vertical="center"/>
    </xf>
    <xf numFmtId="0" fontId="22" fillId="16" borderId="19" xfId="0" applyFont="1" applyFill="1" applyBorder="1" applyAlignment="1">
      <alignment horizontal="center" vertical="center"/>
    </xf>
    <xf numFmtId="0" fontId="22" fillId="16" borderId="41" xfId="0" applyFont="1" applyFill="1" applyBorder="1" applyAlignment="1">
      <alignment horizontal="center" vertical="center"/>
    </xf>
    <xf numFmtId="0" fontId="22" fillId="10" borderId="4" xfId="0" applyFont="1" applyFill="1" applyBorder="1" applyAlignment="1">
      <alignment horizontal="center" vertical="center"/>
    </xf>
    <xf numFmtId="0" fontId="22" fillId="10" borderId="9" xfId="0" applyFont="1" applyFill="1" applyBorder="1" applyAlignment="1">
      <alignment horizontal="center" vertical="center"/>
    </xf>
    <xf numFmtId="0" fontId="24" fillId="3" borderId="53" xfId="0" applyFont="1" applyFill="1" applyBorder="1" applyAlignment="1">
      <alignment horizontal="center" vertical="center" wrapText="1"/>
    </xf>
    <xf numFmtId="0" fontId="24" fillId="3" borderId="67" xfId="0" applyFont="1" applyFill="1" applyBorder="1" applyAlignment="1">
      <alignment horizontal="center" vertical="center" wrapText="1"/>
    </xf>
    <xf numFmtId="0" fontId="22" fillId="15" borderId="58" xfId="0" applyFont="1" applyFill="1" applyBorder="1" applyAlignment="1">
      <alignment horizontal="center" vertical="center"/>
    </xf>
    <xf numFmtId="0" fontId="22" fillId="15" borderId="62" xfId="0" applyFont="1" applyFill="1" applyBorder="1" applyAlignment="1">
      <alignment horizontal="center" vertical="center"/>
    </xf>
    <xf numFmtId="0" fontId="22" fillId="16" borderId="57" xfId="0" applyFont="1" applyFill="1" applyBorder="1" applyAlignment="1">
      <alignment horizontal="center" vertical="center"/>
    </xf>
    <xf numFmtId="0" fontId="22" fillId="16" borderId="22" xfId="0" applyFont="1" applyFill="1" applyBorder="1" applyAlignment="1">
      <alignment horizontal="center" vertical="center"/>
    </xf>
    <xf numFmtId="0" fontId="22" fillId="16" borderId="61" xfId="0" applyFont="1" applyFill="1" applyBorder="1" applyAlignment="1">
      <alignment horizontal="center" vertical="center"/>
    </xf>
    <xf numFmtId="0" fontId="22" fillId="16" borderId="20" xfId="0" applyFont="1" applyFill="1" applyBorder="1" applyAlignment="1">
      <alignment horizontal="center" vertical="center"/>
    </xf>
    <xf numFmtId="0" fontId="22" fillId="16" borderId="43" xfId="0" applyFont="1" applyFill="1" applyBorder="1" applyAlignment="1">
      <alignment horizontal="center" vertical="center"/>
    </xf>
    <xf numFmtId="0" fontId="22" fillId="0" borderId="5" xfId="0" applyFont="1" applyBorder="1" applyAlignment="1">
      <alignment horizontal="center" vertical="center"/>
    </xf>
    <xf numFmtId="0" fontId="22" fillId="0" borderId="7" xfId="0" applyFont="1" applyBorder="1" applyAlignment="1">
      <alignment horizontal="center" vertical="center"/>
    </xf>
    <xf numFmtId="0" fontId="22" fillId="0" borderId="8" xfId="0" applyFont="1" applyBorder="1" applyAlignment="1">
      <alignment horizontal="center" vertical="center"/>
    </xf>
    <xf numFmtId="0" fontId="22" fillId="16" borderId="58" xfId="0" applyFont="1" applyFill="1" applyBorder="1" applyAlignment="1">
      <alignment horizontal="center" vertical="center"/>
    </xf>
    <xf numFmtId="0" fontId="22" fillId="16" borderId="62" xfId="0" applyFont="1" applyFill="1" applyBorder="1" applyAlignment="1">
      <alignment horizontal="center" vertical="center"/>
    </xf>
    <xf numFmtId="0" fontId="22" fillId="10" borderId="58" xfId="0" applyFont="1" applyFill="1" applyBorder="1" applyAlignment="1">
      <alignment horizontal="center" vertical="center"/>
    </xf>
    <xf numFmtId="0" fontId="22" fillId="10" borderId="62" xfId="0" applyFont="1" applyFill="1" applyBorder="1" applyAlignment="1">
      <alignment horizontal="center" vertical="center"/>
    </xf>
    <xf numFmtId="0" fontId="24" fillId="3" borderId="69" xfId="0" applyFont="1" applyFill="1" applyBorder="1" applyAlignment="1">
      <alignment horizontal="center" vertical="center" wrapText="1"/>
    </xf>
    <xf numFmtId="0" fontId="24" fillId="3" borderId="70" xfId="0" applyFont="1" applyFill="1" applyBorder="1" applyAlignment="1">
      <alignment horizontal="center" vertical="center" wrapText="1"/>
    </xf>
    <xf numFmtId="0" fontId="24" fillId="3" borderId="71" xfId="0" applyFont="1" applyFill="1" applyBorder="1" applyAlignment="1">
      <alignment horizontal="center" vertical="center" wrapText="1"/>
    </xf>
    <xf numFmtId="0" fontId="22" fillId="17" borderId="4" xfId="0" applyFont="1" applyFill="1" applyBorder="1" applyAlignment="1">
      <alignment horizontal="center" vertical="center"/>
    </xf>
    <xf numFmtId="0" fontId="22" fillId="14" borderId="7" xfId="0" applyFont="1" applyFill="1" applyBorder="1" applyAlignment="1">
      <alignment horizontal="center" vertical="center"/>
    </xf>
    <xf numFmtId="0" fontId="22" fillId="14" borderId="8" xfId="0" applyFont="1" applyFill="1" applyBorder="1" applyAlignment="1">
      <alignment horizontal="center" vertical="center"/>
    </xf>
    <xf numFmtId="0" fontId="22" fillId="17" borderId="9" xfId="0" applyFont="1" applyFill="1" applyBorder="1" applyAlignment="1">
      <alignment horizontal="center" vertical="center"/>
    </xf>
    <xf numFmtId="0" fontId="22" fillId="17" borderId="13" xfId="0" applyFont="1" applyFill="1" applyBorder="1" applyAlignment="1">
      <alignment horizontal="center" vertical="center"/>
    </xf>
    <xf numFmtId="0" fontId="22" fillId="17" borderId="14" xfId="0" applyFont="1" applyFill="1" applyBorder="1" applyAlignment="1">
      <alignment horizontal="center" vertical="center"/>
    </xf>
    <xf numFmtId="0" fontId="35" fillId="0" borderId="0" xfId="0" applyFont="1"/>
    <xf numFmtId="0" fontId="34" fillId="0" borderId="66" xfId="0" applyFont="1" applyBorder="1" applyAlignment="1">
      <alignment horizontal="center" vertical="center"/>
    </xf>
    <xf numFmtId="0" fontId="36" fillId="11" borderId="0" xfId="0" applyFont="1" applyFill="1" applyAlignment="1">
      <alignment horizontal="center" vertical="center" wrapText="1"/>
    </xf>
    <xf numFmtId="0" fontId="29" fillId="11" borderId="69" xfId="0" applyFont="1" applyFill="1" applyBorder="1" applyAlignment="1">
      <alignment horizontal="center" vertical="center" wrapText="1"/>
    </xf>
    <xf numFmtId="0" fontId="37" fillId="0" borderId="4" xfId="0" applyFont="1" applyBorder="1" applyAlignment="1">
      <alignment horizontal="center" vertical="center" textRotation="90"/>
    </xf>
    <xf numFmtId="1" fontId="39" fillId="10" borderId="4" xfId="0" applyNumberFormat="1" applyFont="1" applyFill="1" applyBorder="1" applyAlignment="1">
      <alignment horizontal="center" vertical="center"/>
    </xf>
    <xf numFmtId="0" fontId="34" fillId="0" borderId="5" xfId="0" applyFont="1" applyBorder="1" applyAlignment="1">
      <alignment horizontal="center" vertical="center"/>
    </xf>
    <xf numFmtId="0" fontId="37" fillId="0" borderId="6" xfId="0" applyFont="1" applyBorder="1" applyAlignment="1">
      <alignment horizontal="center" vertical="center" textRotation="90"/>
    </xf>
    <xf numFmtId="1" fontId="39" fillId="10" borderId="6" xfId="0" applyNumberFormat="1" applyFont="1" applyFill="1" applyBorder="1" applyAlignment="1">
      <alignment horizontal="center" vertical="center"/>
    </xf>
    <xf numFmtId="1" fontId="39" fillId="10" borderId="12" xfId="0" applyNumberFormat="1" applyFont="1" applyFill="1" applyBorder="1" applyAlignment="1">
      <alignment horizontal="center" vertical="center"/>
    </xf>
    <xf numFmtId="0" fontId="34" fillId="0" borderId="7" xfId="0" applyFont="1" applyBorder="1" applyAlignment="1">
      <alignment horizontal="center" vertical="center"/>
    </xf>
    <xf numFmtId="1" fontId="39" fillId="10" borderId="13" xfId="0" applyNumberFormat="1" applyFont="1" applyFill="1" applyBorder="1" applyAlignment="1">
      <alignment horizontal="center" vertical="center"/>
    </xf>
    <xf numFmtId="0" fontId="34" fillId="0" borderId="8" xfId="0" applyFont="1" applyBorder="1" applyAlignment="1">
      <alignment horizontal="center" vertical="center"/>
    </xf>
    <xf numFmtId="0" fontId="37" fillId="0" borderId="9" xfId="0" applyFont="1" applyBorder="1" applyAlignment="1">
      <alignment horizontal="center" vertical="center" textRotation="90"/>
    </xf>
    <xf numFmtId="0" fontId="42" fillId="11" borderId="4" xfId="0" applyFont="1" applyFill="1" applyBorder="1" applyAlignment="1">
      <alignment horizontal="center" vertical="center" wrapText="1"/>
    </xf>
    <xf numFmtId="0" fontId="42" fillId="10" borderId="4" xfId="0" applyFont="1" applyFill="1" applyBorder="1" applyAlignment="1">
      <alignment horizontal="center" vertical="center" wrapText="1"/>
    </xf>
    <xf numFmtId="0" fontId="42" fillId="16" borderId="4" xfId="0" applyFont="1" applyFill="1" applyBorder="1" applyAlignment="1">
      <alignment horizontal="center" vertical="center" wrapText="1"/>
    </xf>
    <xf numFmtId="0" fontId="42" fillId="15" borderId="4" xfId="0" applyFont="1" applyFill="1" applyBorder="1" applyAlignment="1">
      <alignment horizontal="center" vertical="center" wrapText="1"/>
    </xf>
    <xf numFmtId="0" fontId="42" fillId="14" borderId="4" xfId="0" applyFont="1" applyFill="1" applyBorder="1" applyAlignment="1">
      <alignment horizontal="center" vertical="center" wrapText="1"/>
    </xf>
    <xf numFmtId="0" fontId="42" fillId="17" borderId="4" xfId="0" applyFont="1" applyFill="1" applyBorder="1" applyAlignment="1">
      <alignment horizontal="center" vertical="center" wrapText="1"/>
    </xf>
    <xf numFmtId="0" fontId="41" fillId="0" borderId="4" xfId="0" applyFont="1" applyBorder="1" applyAlignment="1">
      <alignment horizontal="left" vertical="center" wrapText="1"/>
    </xf>
    <xf numFmtId="0" fontId="38" fillId="0" borderId="0" xfId="0" applyFont="1"/>
    <xf numFmtId="0" fontId="44" fillId="0" borderId="0" xfId="0" applyFont="1" applyAlignment="1">
      <alignment horizontal="center" vertical="center"/>
    </xf>
    <xf numFmtId="0" fontId="44" fillId="13" borderId="78" xfId="0" applyFont="1" applyFill="1" applyBorder="1" applyAlignment="1">
      <alignment horizontal="center" vertical="center" wrapText="1"/>
    </xf>
    <xf numFmtId="0" fontId="44" fillId="13" borderId="54" xfId="0" applyFont="1" applyFill="1" applyBorder="1" applyAlignment="1" applyProtection="1">
      <alignment horizontal="center" vertical="center" wrapText="1"/>
      <protection locked="0"/>
    </xf>
    <xf numFmtId="0" fontId="44" fillId="13" borderId="6" xfId="0" applyFont="1" applyFill="1" applyBorder="1" applyAlignment="1" applyProtection="1">
      <alignment horizontal="center" vertical="center" wrapText="1"/>
      <protection locked="0"/>
    </xf>
    <xf numFmtId="1" fontId="44" fillId="13" borderId="6" xfId="0" applyNumberFormat="1" applyFont="1" applyFill="1" applyBorder="1" applyAlignment="1" applyProtection="1">
      <alignment horizontal="center" vertical="center"/>
      <protection locked="0"/>
    </xf>
    <xf numFmtId="1" fontId="44" fillId="13" borderId="12" xfId="0" applyNumberFormat="1" applyFont="1" applyFill="1" applyBorder="1" applyAlignment="1" applyProtection="1">
      <alignment horizontal="center" vertical="center"/>
      <protection locked="0"/>
    </xf>
    <xf numFmtId="0" fontId="44" fillId="0" borderId="0" xfId="0" applyFont="1"/>
    <xf numFmtId="0" fontId="44" fillId="0" borderId="79" xfId="0" applyFont="1" applyBorder="1" applyAlignment="1">
      <alignment horizontal="center" vertical="center" wrapText="1"/>
    </xf>
    <xf numFmtId="0" fontId="25" fillId="0" borderId="19" xfId="0" applyFont="1" applyBorder="1" applyAlignment="1">
      <alignment horizontal="center" vertical="center"/>
    </xf>
    <xf numFmtId="0" fontId="25" fillId="0" borderId="18" xfId="0" applyFont="1" applyBorder="1" applyAlignment="1">
      <alignment horizontal="center" vertical="center"/>
    </xf>
    <xf numFmtId="0" fontId="25" fillId="0" borderId="31" xfId="0" applyFont="1" applyBorder="1" applyAlignment="1">
      <alignment horizontal="center" vertical="center"/>
    </xf>
    <xf numFmtId="0" fontId="25" fillId="0" borderId="79" xfId="0" applyFont="1" applyBorder="1" applyAlignment="1">
      <alignment horizontal="center" vertical="center" wrapText="1"/>
    </xf>
    <xf numFmtId="0" fontId="45" fillId="9" borderId="79" xfId="0" applyFont="1" applyFill="1" applyBorder="1" applyAlignment="1">
      <alignment horizontal="center" vertical="center" wrapText="1"/>
    </xf>
    <xf numFmtId="1" fontId="45" fillId="9" borderId="58" xfId="0" applyNumberFormat="1" applyFont="1" applyFill="1" applyBorder="1" applyAlignment="1">
      <alignment horizontal="center" vertical="center"/>
    </xf>
    <xf numFmtId="1" fontId="45" fillId="9" borderId="4" xfId="0" applyNumberFormat="1" applyFont="1" applyFill="1" applyBorder="1" applyAlignment="1">
      <alignment horizontal="center" vertical="center"/>
    </xf>
    <xf numFmtId="1" fontId="45" fillId="9" borderId="13" xfId="0" applyNumberFormat="1" applyFont="1" applyFill="1" applyBorder="1" applyAlignment="1">
      <alignment horizontal="center" vertical="center"/>
    </xf>
    <xf numFmtId="0" fontId="42" fillId="11" borderId="76" xfId="0" applyFont="1" applyFill="1" applyBorder="1" applyAlignment="1">
      <alignment horizontal="center" vertical="center" wrapText="1"/>
    </xf>
    <xf numFmtId="0" fontId="42" fillId="11" borderId="70" xfId="0" applyFont="1" applyFill="1" applyBorder="1" applyAlignment="1">
      <alignment horizontal="center" vertical="center" wrapText="1"/>
    </xf>
    <xf numFmtId="0" fontId="42" fillId="11" borderId="71" xfId="0" applyFont="1" applyFill="1" applyBorder="1" applyAlignment="1">
      <alignment horizontal="center" vertical="center" wrapText="1"/>
    </xf>
    <xf numFmtId="0" fontId="42" fillId="10" borderId="73" xfId="0" applyFont="1" applyFill="1" applyBorder="1" applyAlignment="1">
      <alignment horizontal="center" vertical="center" wrapText="1"/>
    </xf>
    <xf numFmtId="0" fontId="42" fillId="10" borderId="74" xfId="0" applyFont="1" applyFill="1" applyBorder="1" applyAlignment="1">
      <alignment horizontal="center" vertical="center" wrapText="1"/>
    </xf>
    <xf numFmtId="0" fontId="42" fillId="16" borderId="72" xfId="0" applyFont="1" applyFill="1" applyBorder="1" applyAlignment="1">
      <alignment horizontal="center" vertical="center" wrapText="1"/>
    </xf>
    <xf numFmtId="0" fontId="42" fillId="16" borderId="73" xfId="0" applyFont="1" applyFill="1" applyBorder="1" applyAlignment="1">
      <alignment horizontal="center" vertical="center" wrapText="1"/>
    </xf>
    <xf numFmtId="0" fontId="42" fillId="16" borderId="75" xfId="0" applyFont="1" applyFill="1" applyBorder="1" applyAlignment="1">
      <alignment horizontal="center" vertical="center" wrapText="1"/>
    </xf>
    <xf numFmtId="0" fontId="42" fillId="16" borderId="74" xfId="0" applyFont="1" applyFill="1" applyBorder="1" applyAlignment="1">
      <alignment horizontal="center" vertical="center" wrapText="1"/>
    </xf>
    <xf numFmtId="0" fontId="42" fillId="15" borderId="53" xfId="0" applyFont="1" applyFill="1" applyBorder="1" applyAlignment="1">
      <alignment horizontal="center" vertical="center" wrapText="1"/>
    </xf>
    <xf numFmtId="0" fontId="42" fillId="15" borderId="67" xfId="0" applyFont="1" applyFill="1" applyBorder="1" applyAlignment="1">
      <alignment horizontal="center" vertical="center" wrapText="1"/>
    </xf>
    <xf numFmtId="0" fontId="42" fillId="14" borderId="69" xfId="0" applyFont="1" applyFill="1" applyBorder="1" applyAlignment="1">
      <alignment horizontal="center" vertical="center" wrapText="1"/>
    </xf>
    <xf numFmtId="0" fontId="42" fillId="17" borderId="76" xfId="0" applyFont="1" applyFill="1" applyBorder="1" applyAlignment="1">
      <alignment horizontal="center" vertical="center" wrapText="1"/>
    </xf>
    <xf numFmtId="0" fontId="42" fillId="11" borderId="77" xfId="0" applyFont="1" applyFill="1" applyBorder="1" applyAlignment="1">
      <alignment horizontal="center" vertical="center" wrapText="1"/>
    </xf>
    <xf numFmtId="0" fontId="42" fillId="17" borderId="32" xfId="0" applyFont="1" applyFill="1" applyBorder="1" applyAlignment="1">
      <alignment horizontal="center" vertical="center" wrapText="1"/>
    </xf>
    <xf numFmtId="0" fontId="44" fillId="18" borderId="80" xfId="0" applyFont="1" applyFill="1" applyBorder="1" applyAlignment="1">
      <alignment horizontal="center" vertical="center" wrapText="1"/>
    </xf>
    <xf numFmtId="1" fontId="48" fillId="18" borderId="62" xfId="0" applyNumberFormat="1" applyFont="1" applyFill="1" applyBorder="1" applyAlignment="1">
      <alignment horizontal="center" vertical="center"/>
    </xf>
    <xf numFmtId="1" fontId="48" fillId="18" borderId="9" xfId="0" applyNumberFormat="1" applyFont="1" applyFill="1" applyBorder="1" applyAlignment="1">
      <alignment horizontal="center" vertical="center"/>
    </xf>
    <xf numFmtId="1" fontId="48" fillId="18" borderId="14" xfId="0" applyNumberFormat="1" applyFont="1" applyFill="1" applyBorder="1" applyAlignment="1">
      <alignment horizontal="center" vertical="center"/>
    </xf>
    <xf numFmtId="0" fontId="50" fillId="14" borderId="4" xfId="0" applyFont="1" applyFill="1" applyBorder="1" applyAlignment="1">
      <alignment horizontal="center" vertical="center"/>
    </xf>
    <xf numFmtId="0" fontId="51" fillId="11" borderId="4" xfId="0" applyFont="1" applyFill="1" applyBorder="1" applyAlignment="1" applyProtection="1">
      <alignment horizontal="center" vertical="center"/>
      <protection locked="0"/>
    </xf>
    <xf numFmtId="0" fontId="50" fillId="14" borderId="4" xfId="0" applyFont="1" applyFill="1" applyBorder="1" applyAlignment="1">
      <alignment horizontal="center" vertical="center" wrapText="1"/>
    </xf>
    <xf numFmtId="0" fontId="52" fillId="0" borderId="4" xfId="0" applyFont="1" applyBorder="1" applyAlignment="1">
      <alignment horizontal="center" vertical="center"/>
    </xf>
    <xf numFmtId="0" fontId="22" fillId="0" borderId="10" xfId="0" applyFont="1" applyBorder="1" applyAlignment="1">
      <alignment horizontal="center" vertical="center"/>
    </xf>
    <xf numFmtId="0" fontId="22" fillId="0" borderId="18" xfId="0" applyFont="1" applyBorder="1" applyAlignment="1">
      <alignment horizontal="center" vertical="center"/>
    </xf>
    <xf numFmtId="0" fontId="22" fillId="0" borderId="31" xfId="0" applyFont="1" applyBorder="1" applyAlignment="1">
      <alignment horizontal="center" vertical="center"/>
    </xf>
    <xf numFmtId="0" fontId="54" fillId="10" borderId="6" xfId="0" applyFont="1" applyFill="1" applyBorder="1" applyAlignment="1">
      <alignment horizontal="center" vertical="center"/>
    </xf>
    <xf numFmtId="0" fontId="54" fillId="10" borderId="4" xfId="0" applyFont="1" applyFill="1" applyBorder="1" applyAlignment="1">
      <alignment horizontal="center" vertical="center"/>
    </xf>
    <xf numFmtId="0" fontId="55" fillId="0" borderId="0" xfId="0" applyFont="1"/>
    <xf numFmtId="0" fontId="22" fillId="11" borderId="7" xfId="0" applyFont="1" applyFill="1" applyBorder="1" applyAlignment="1">
      <alignment horizontal="right" vertical="center"/>
    </xf>
    <xf numFmtId="0" fontId="55" fillId="0" borderId="0" xfId="0" applyFont="1" applyAlignment="1">
      <alignment horizontal="center"/>
    </xf>
    <xf numFmtId="0" fontId="56" fillId="0" borderId="0" xfId="0" applyFont="1" applyAlignment="1">
      <alignment horizontal="right"/>
    </xf>
    <xf numFmtId="0" fontId="57" fillId="0" borderId="4" xfId="0" applyFont="1" applyBorder="1" applyAlignment="1">
      <alignment horizontal="right" vertical="center"/>
    </xf>
    <xf numFmtId="0" fontId="58" fillId="0" borderId="0" xfId="0" applyFont="1"/>
    <xf numFmtId="0" fontId="57" fillId="0" borderId="13" xfId="0" applyFont="1" applyBorder="1" applyAlignment="1">
      <alignment horizontal="right" vertical="center"/>
    </xf>
    <xf numFmtId="0" fontId="59" fillId="0" borderId="0" xfId="0" applyFont="1"/>
    <xf numFmtId="0" fontId="60" fillId="0" borderId="12" xfId="0" applyFont="1" applyBorder="1" applyAlignment="1">
      <alignment horizontal="right" vertical="center"/>
    </xf>
    <xf numFmtId="0" fontId="60" fillId="0" borderId="13" xfId="0" applyFont="1" applyBorder="1" applyAlignment="1">
      <alignment horizontal="right" vertical="center"/>
    </xf>
    <xf numFmtId="0" fontId="60" fillId="0" borderId="13" xfId="0" applyFont="1" applyBorder="1" applyAlignment="1">
      <alignment horizontal="center" vertical="center"/>
    </xf>
    <xf numFmtId="0" fontId="27" fillId="0" borderId="17" xfId="0" applyFont="1" applyBorder="1" applyAlignment="1">
      <alignment horizontal="center" vertical="center"/>
    </xf>
    <xf numFmtId="0" fontId="27" fillId="0" borderId="40" xfId="0" applyFont="1" applyBorder="1" applyAlignment="1">
      <alignment horizontal="center" vertical="center"/>
    </xf>
    <xf numFmtId="0" fontId="27" fillId="11" borderId="24" xfId="0" applyFont="1" applyFill="1" applyBorder="1" applyAlignment="1">
      <alignment horizontal="center" vertical="center" wrapText="1"/>
    </xf>
    <xf numFmtId="0" fontId="27" fillId="11" borderId="25" xfId="0" applyFont="1" applyFill="1" applyBorder="1" applyAlignment="1">
      <alignment horizontal="center" vertical="center" wrapText="1"/>
    </xf>
    <xf numFmtId="0" fontId="27" fillId="11" borderId="26" xfId="0" applyFont="1" applyFill="1" applyBorder="1" applyAlignment="1">
      <alignment horizontal="center" vertical="center" wrapText="1"/>
    </xf>
    <xf numFmtId="0" fontId="27" fillId="10" borderId="24" xfId="0" applyFont="1" applyFill="1" applyBorder="1" applyAlignment="1">
      <alignment horizontal="center" vertical="center" wrapText="1"/>
    </xf>
    <xf numFmtId="0" fontId="27" fillId="10" borderId="25" xfId="0" applyFont="1" applyFill="1" applyBorder="1" applyAlignment="1">
      <alignment horizontal="center" vertical="center" wrapText="1"/>
    </xf>
    <xf numFmtId="0" fontId="27" fillId="10" borderId="26" xfId="0" applyFont="1" applyFill="1" applyBorder="1" applyAlignment="1">
      <alignment horizontal="center" vertical="center" wrapText="1"/>
    </xf>
    <xf numFmtId="0" fontId="27" fillId="16" borderId="24" xfId="0" applyFont="1" applyFill="1" applyBorder="1" applyAlignment="1">
      <alignment horizontal="center" vertical="center" wrapText="1"/>
    </xf>
    <xf numFmtId="0" fontId="27" fillId="16" borderId="25" xfId="0" applyFont="1" applyFill="1" applyBorder="1" applyAlignment="1">
      <alignment horizontal="center" vertical="center" wrapText="1"/>
    </xf>
    <xf numFmtId="0" fontId="27" fillId="16" borderId="26" xfId="0" applyFont="1" applyFill="1" applyBorder="1" applyAlignment="1">
      <alignment horizontal="center" vertical="center" wrapText="1"/>
    </xf>
    <xf numFmtId="0" fontId="22" fillId="0" borderId="24" xfId="0" applyFont="1" applyBorder="1" applyAlignment="1">
      <alignment horizontal="center" vertical="center" wrapText="1"/>
    </xf>
    <xf numFmtId="0" fontId="22" fillId="0" borderId="25" xfId="0" applyFont="1" applyBorder="1" applyAlignment="1">
      <alignment horizontal="center" vertical="center" wrapText="1"/>
    </xf>
    <xf numFmtId="0" fontId="22" fillId="0" borderId="26" xfId="0" applyFont="1" applyBorder="1" applyAlignment="1">
      <alignment horizontal="center" vertical="center" wrapText="1"/>
    </xf>
    <xf numFmtId="0" fontId="23" fillId="13" borderId="102" xfId="0" applyFont="1" applyFill="1" applyBorder="1" applyAlignment="1">
      <alignment horizontal="center" vertical="center" wrapText="1"/>
    </xf>
    <xf numFmtId="0" fontId="23" fillId="13" borderId="103" xfId="0" applyFont="1" applyFill="1" applyBorder="1" applyAlignment="1">
      <alignment horizontal="center" vertical="center" wrapText="1"/>
    </xf>
    <xf numFmtId="0" fontId="23" fillId="13" borderId="104" xfId="0" applyFont="1" applyFill="1" applyBorder="1" applyAlignment="1">
      <alignment horizontal="center" vertical="center" wrapText="1"/>
    </xf>
    <xf numFmtId="0" fontId="22" fillId="0" borderId="57" xfId="0" applyFont="1" applyBorder="1" applyAlignment="1">
      <alignment horizontal="center" vertical="center" wrapText="1"/>
    </xf>
    <xf numFmtId="0" fontId="22" fillId="0" borderId="100" xfId="0" applyFont="1" applyBorder="1" applyAlignment="1">
      <alignment horizontal="center" vertical="center" wrapText="1"/>
    </xf>
    <xf numFmtId="0" fontId="22" fillId="0" borderId="101" xfId="0" applyFont="1" applyBorder="1" applyAlignment="1">
      <alignment horizontal="center" vertical="center" wrapText="1"/>
    </xf>
    <xf numFmtId="0" fontId="23" fillId="13" borderId="98" xfId="0" applyFont="1" applyFill="1" applyBorder="1" applyAlignment="1">
      <alignment horizontal="center" vertical="center" wrapText="1"/>
    </xf>
    <xf numFmtId="0" fontId="23" fillId="13" borderId="3" xfId="0" applyFont="1" applyFill="1" applyBorder="1" applyAlignment="1">
      <alignment horizontal="center" vertical="center" wrapText="1"/>
    </xf>
    <xf numFmtId="0" fontId="23" fillId="13" borderId="99" xfId="0" applyFont="1" applyFill="1" applyBorder="1" applyAlignment="1">
      <alignment horizontal="center" vertical="center" wrapText="1"/>
    </xf>
    <xf numFmtId="0" fontId="53" fillId="0" borderId="22" xfId="0" applyFont="1" applyBorder="1" applyAlignment="1">
      <alignment horizontal="center" vertical="center" wrapText="1"/>
    </xf>
    <xf numFmtId="0" fontId="53" fillId="0" borderId="96" xfId="0" applyFont="1" applyBorder="1" applyAlignment="1">
      <alignment horizontal="center" vertical="center" wrapText="1"/>
    </xf>
    <xf numFmtId="0" fontId="53" fillId="0" borderId="97" xfId="0" applyFont="1" applyBorder="1" applyAlignment="1">
      <alignment horizontal="center" vertical="center" wrapText="1"/>
    </xf>
    <xf numFmtId="0" fontId="22" fillId="0" borderId="22" xfId="0" applyFont="1" applyBorder="1" applyAlignment="1">
      <alignment horizontal="center" vertical="center" wrapText="1"/>
    </xf>
    <xf numFmtId="0" fontId="22" fillId="0" borderId="96" xfId="0" applyFont="1" applyBorder="1" applyAlignment="1">
      <alignment horizontal="center" vertical="center" wrapText="1"/>
    </xf>
    <xf numFmtId="0" fontId="22" fillId="0" borderId="97" xfId="0" applyFont="1" applyBorder="1" applyAlignment="1">
      <alignment horizontal="center" vertical="center" wrapText="1"/>
    </xf>
    <xf numFmtId="0" fontId="23" fillId="13" borderId="93" xfId="0" applyFont="1" applyFill="1" applyBorder="1" applyAlignment="1">
      <alignment horizontal="center" vertical="center" wrapText="1"/>
    </xf>
    <xf numFmtId="0" fontId="23" fillId="13" borderId="94" xfId="0" applyFont="1" applyFill="1" applyBorder="1" applyAlignment="1">
      <alignment horizontal="center" vertical="center" wrapText="1"/>
    </xf>
    <xf numFmtId="0" fontId="23" fillId="13" borderId="95" xfId="0" applyFont="1" applyFill="1" applyBorder="1" applyAlignment="1">
      <alignment horizontal="center" vertical="center" wrapText="1"/>
    </xf>
    <xf numFmtId="0" fontId="22" fillId="0" borderId="61" xfId="0" applyFont="1" applyBorder="1" applyAlignment="1">
      <alignment horizontal="center" vertical="center" wrapText="1"/>
    </xf>
    <xf numFmtId="0" fontId="22" fillId="0" borderId="91" xfId="0" applyFont="1" applyBorder="1" applyAlignment="1">
      <alignment horizontal="center" vertical="center" wrapText="1"/>
    </xf>
    <xf numFmtId="0" fontId="22" fillId="0" borderId="92" xfId="0" applyFont="1" applyBorder="1" applyAlignment="1">
      <alignment horizontal="center" vertical="center" wrapText="1"/>
    </xf>
    <xf numFmtId="0" fontId="26" fillId="0" borderId="25" xfId="0" applyFont="1" applyBorder="1" applyAlignment="1">
      <alignment horizontal="left" vertical="center" wrapText="1"/>
    </xf>
    <xf numFmtId="0" fontId="24" fillId="0" borderId="32" xfId="0" applyFont="1" applyBorder="1" applyAlignment="1">
      <alignment horizontal="center" vertical="center" wrapText="1"/>
    </xf>
    <xf numFmtId="0" fontId="24" fillId="0" borderId="11" xfId="0" applyFont="1" applyBorder="1" applyAlignment="1">
      <alignment horizontal="center" vertical="center" wrapText="1"/>
    </xf>
    <xf numFmtId="0" fontId="31" fillId="11" borderId="24" xfId="0" applyFont="1" applyFill="1" applyBorder="1" applyAlignment="1">
      <alignment horizontal="center" vertical="center" wrapText="1"/>
    </xf>
    <xf numFmtId="0" fontId="31" fillId="11" borderId="25" xfId="0" applyFont="1" applyFill="1" applyBorder="1" applyAlignment="1">
      <alignment horizontal="center" vertical="center" wrapText="1"/>
    </xf>
    <xf numFmtId="0" fontId="31" fillId="11" borderId="26" xfId="0" applyFont="1" applyFill="1" applyBorder="1" applyAlignment="1">
      <alignment horizontal="center" vertical="center" wrapText="1"/>
    </xf>
    <xf numFmtId="0" fontId="31" fillId="10" borderId="24" xfId="0" applyFont="1" applyFill="1" applyBorder="1" applyAlignment="1">
      <alignment horizontal="center" vertical="center" wrapText="1"/>
    </xf>
    <xf numFmtId="0" fontId="31" fillId="10" borderId="25" xfId="0" applyFont="1" applyFill="1" applyBorder="1" applyAlignment="1">
      <alignment horizontal="center" vertical="center" wrapText="1"/>
    </xf>
    <xf numFmtId="0" fontId="31" fillId="10" borderId="26" xfId="0" applyFont="1" applyFill="1" applyBorder="1" applyAlignment="1">
      <alignment horizontal="center" vertical="center" wrapText="1"/>
    </xf>
    <xf numFmtId="0" fontId="32" fillId="0" borderId="24" xfId="0" applyFont="1" applyBorder="1" applyAlignment="1">
      <alignment horizontal="center" vertical="center"/>
    </xf>
    <xf numFmtId="0" fontId="32" fillId="0" borderId="25" xfId="0" applyFont="1" applyBorder="1" applyAlignment="1">
      <alignment horizontal="center" vertical="center"/>
    </xf>
    <xf numFmtId="0" fontId="32" fillId="0" borderId="26" xfId="0" applyFont="1" applyBorder="1" applyAlignment="1">
      <alignment horizontal="center" vertical="center"/>
    </xf>
    <xf numFmtId="0" fontId="32" fillId="15" borderId="33" xfId="0" applyFont="1" applyFill="1" applyBorder="1" applyAlignment="1">
      <alignment horizontal="center" vertical="center"/>
    </xf>
    <xf numFmtId="0" fontId="32" fillId="15" borderId="42" xfId="0" applyFont="1" applyFill="1" applyBorder="1" applyAlignment="1">
      <alignment horizontal="center" vertical="center"/>
    </xf>
    <xf numFmtId="0" fontId="33" fillId="0" borderId="24" xfId="0" applyFont="1" applyBorder="1" applyAlignment="1">
      <alignment horizontal="center" vertical="center" wrapText="1"/>
    </xf>
    <xf numFmtId="0" fontId="33" fillId="0" borderId="25" xfId="0" applyFont="1" applyBorder="1" applyAlignment="1">
      <alignment horizontal="center" vertical="center" wrapText="1"/>
    </xf>
    <xf numFmtId="0" fontId="33" fillId="0" borderId="26" xfId="0" applyFont="1" applyBorder="1" applyAlignment="1">
      <alignment horizontal="center" vertical="center" wrapText="1"/>
    </xf>
    <xf numFmtId="0" fontId="24" fillId="3" borderId="15" xfId="0" applyFont="1" applyFill="1" applyBorder="1" applyAlignment="1">
      <alignment horizontal="center" vertical="center" wrapText="1"/>
    </xf>
    <xf numFmtId="0" fontId="24" fillId="3" borderId="76" xfId="0" applyFont="1" applyFill="1" applyBorder="1" applyAlignment="1">
      <alignment horizontal="center" vertical="center" wrapText="1"/>
    </xf>
    <xf numFmtId="0" fontId="24" fillId="3" borderId="42" xfId="0" applyFont="1" applyFill="1" applyBorder="1" applyAlignment="1">
      <alignment horizontal="center" vertical="center" wrapText="1"/>
    </xf>
    <xf numFmtId="0" fontId="24" fillId="3" borderId="26" xfId="0" applyFont="1" applyFill="1" applyBorder="1" applyAlignment="1">
      <alignment horizontal="center" vertical="center" wrapText="1"/>
    </xf>
    <xf numFmtId="0" fontId="27" fillId="15" borderId="33" xfId="0" applyFont="1" applyFill="1" applyBorder="1" applyAlignment="1">
      <alignment horizontal="center" vertical="center" wrapText="1"/>
    </xf>
    <xf numFmtId="0" fontId="27" fillId="15" borderId="42" xfId="0" applyFont="1" applyFill="1" applyBorder="1" applyAlignment="1">
      <alignment horizontal="center" vertical="center" wrapText="1"/>
    </xf>
    <xf numFmtId="0" fontId="27" fillId="11" borderId="27" xfId="0" applyFont="1" applyFill="1" applyBorder="1" applyAlignment="1">
      <alignment horizontal="center" vertical="center" wrapText="1"/>
    </xf>
    <xf numFmtId="0" fontId="27" fillId="11" borderId="33" xfId="0" applyFont="1" applyFill="1" applyBorder="1" applyAlignment="1">
      <alignment horizontal="center" vertical="center" wrapText="1"/>
    </xf>
    <xf numFmtId="0" fontId="27" fillId="11" borderId="28" xfId="0" applyFont="1" applyFill="1" applyBorder="1" applyAlignment="1">
      <alignment horizontal="center" vertical="center" wrapText="1"/>
    </xf>
    <xf numFmtId="0" fontId="27" fillId="11" borderId="42" xfId="0" applyFont="1" applyFill="1" applyBorder="1" applyAlignment="1">
      <alignment horizontal="center" vertical="center" wrapText="1"/>
    </xf>
    <xf numFmtId="0" fontId="27" fillId="11" borderId="29" xfId="0" applyFont="1" applyFill="1" applyBorder="1" applyAlignment="1">
      <alignment horizontal="center" vertical="center" wrapText="1"/>
    </xf>
    <xf numFmtId="0" fontId="27" fillId="11" borderId="15" xfId="0" applyFont="1" applyFill="1" applyBorder="1" applyAlignment="1">
      <alignment horizontal="center" vertical="center" wrapText="1"/>
    </xf>
    <xf numFmtId="0" fontId="27" fillId="11" borderId="32" xfId="0" applyFont="1" applyFill="1" applyBorder="1" applyAlignment="1">
      <alignment horizontal="center" vertical="center" wrapText="1"/>
    </xf>
    <xf numFmtId="0" fontId="27" fillId="15" borderId="4" xfId="0" applyFont="1" applyFill="1" applyBorder="1" applyAlignment="1">
      <alignment horizontal="center" vertical="center" wrapText="1"/>
    </xf>
    <xf numFmtId="0" fontId="27" fillId="11" borderId="4" xfId="0" applyFont="1" applyFill="1" applyBorder="1" applyAlignment="1">
      <alignment horizontal="center" vertical="center" wrapText="1"/>
    </xf>
    <xf numFmtId="0" fontId="49" fillId="0" borderId="4" xfId="0" applyFont="1" applyBorder="1" applyAlignment="1">
      <alignment horizontal="center" vertical="center" wrapText="1"/>
    </xf>
    <xf numFmtId="0" fontId="41" fillId="0" borderId="90" xfId="0" applyFont="1" applyBorder="1" applyAlignment="1">
      <alignment horizontal="left" vertical="center" wrapText="1"/>
    </xf>
    <xf numFmtId="0" fontId="41" fillId="0" borderId="18" xfId="0" applyFont="1" applyBorder="1" applyAlignment="1">
      <alignment horizontal="left" vertical="center" wrapText="1"/>
    </xf>
    <xf numFmtId="0" fontId="27" fillId="10" borderId="4" xfId="0" applyFont="1" applyFill="1" applyBorder="1" applyAlignment="1">
      <alignment horizontal="center" vertical="center" wrapText="1"/>
    </xf>
    <xf numFmtId="0" fontId="27" fillId="16" borderId="4" xfId="0" applyFont="1" applyFill="1" applyBorder="1" applyAlignment="1">
      <alignment horizontal="center" vertical="center" wrapText="1"/>
    </xf>
    <xf numFmtId="0" fontId="43" fillId="0" borderId="86" xfId="0" applyFont="1" applyBorder="1" applyAlignment="1">
      <alignment horizontal="center" vertical="center"/>
    </xf>
    <xf numFmtId="0" fontId="43" fillId="0" borderId="87" xfId="0" applyFont="1" applyBorder="1" applyAlignment="1">
      <alignment horizontal="center" vertical="center"/>
    </xf>
    <xf numFmtId="0" fontId="43" fillId="0" borderId="88" xfId="0" applyFont="1" applyBorder="1" applyAlignment="1">
      <alignment horizontal="center" vertical="center"/>
    </xf>
    <xf numFmtId="0" fontId="43" fillId="0" borderId="89" xfId="0" applyFont="1" applyBorder="1" applyAlignment="1">
      <alignment horizontal="center" vertical="center"/>
    </xf>
    <xf numFmtId="0" fontId="24" fillId="0" borderId="68" xfId="0" applyFont="1" applyBorder="1" applyAlignment="1">
      <alignment horizontal="center" vertical="center" textRotation="90"/>
    </xf>
    <xf numFmtId="0" fontId="24" fillId="0" borderId="79" xfId="0" applyFont="1" applyBorder="1" applyAlignment="1">
      <alignment horizontal="center" vertical="center" textRotation="90"/>
    </xf>
    <xf numFmtId="0" fontId="24" fillId="0" borderId="85" xfId="0" applyFont="1" applyBorder="1" applyAlignment="1">
      <alignment horizontal="center" vertical="center" textRotation="90"/>
    </xf>
    <xf numFmtId="0" fontId="44" fillId="11" borderId="17" xfId="0" applyFont="1" applyFill="1" applyBorder="1" applyAlignment="1">
      <alignment horizontal="center" vertical="center" wrapText="1"/>
    </xf>
    <xf numFmtId="0" fontId="44" fillId="11" borderId="40" xfId="0" applyFont="1" applyFill="1" applyBorder="1" applyAlignment="1">
      <alignment horizontal="center" vertical="center" wrapText="1"/>
    </xf>
    <xf numFmtId="0" fontId="43" fillId="0" borderId="17" xfId="0" applyFont="1" applyBorder="1" applyAlignment="1">
      <alignment horizontal="center" vertical="center"/>
    </xf>
    <xf numFmtId="0" fontId="43" fillId="0" borderId="66" xfId="0" applyFont="1" applyBorder="1" applyAlignment="1">
      <alignment horizontal="center" vertical="center"/>
    </xf>
    <xf numFmtId="0" fontId="43" fillId="0" borderId="40" xfId="0" applyFont="1" applyBorder="1" applyAlignment="1">
      <alignment horizontal="center" vertical="center"/>
    </xf>
    <xf numFmtId="0" fontId="46" fillId="0" borderId="64" xfId="0" applyFont="1" applyBorder="1" applyAlignment="1">
      <alignment horizontal="left" vertical="center" wrapText="1"/>
    </xf>
    <xf numFmtId="0" fontId="46" fillId="0" borderId="16" xfId="0" applyFont="1" applyBorder="1" applyAlignment="1">
      <alignment horizontal="left" vertical="center" wrapText="1"/>
    </xf>
    <xf numFmtId="0" fontId="24" fillId="0" borderId="66" xfId="0" applyFont="1" applyBorder="1" applyAlignment="1">
      <alignment horizontal="center" vertical="center" textRotation="90"/>
    </xf>
    <xf numFmtId="0" fontId="24" fillId="0" borderId="80" xfId="0" applyFont="1" applyBorder="1" applyAlignment="1">
      <alignment horizontal="center" vertical="center" textRotation="90"/>
    </xf>
    <xf numFmtId="0" fontId="43" fillId="0" borderId="78" xfId="0" applyFont="1" applyBorder="1" applyAlignment="1">
      <alignment horizontal="center" vertical="center" textRotation="90"/>
    </xf>
    <xf numFmtId="0" fontId="43" fillId="0" borderId="79" xfId="0" applyFont="1" applyBorder="1" applyAlignment="1">
      <alignment horizontal="center" vertical="center" textRotation="90"/>
    </xf>
    <xf numFmtId="0" fontId="43" fillId="0" borderId="80" xfId="0" applyFont="1" applyBorder="1" applyAlignment="1">
      <alignment horizontal="center" vertical="center" textRotation="90"/>
    </xf>
    <xf numFmtId="0" fontId="24" fillId="0" borderId="78" xfId="0" applyFont="1" applyBorder="1" applyAlignment="1">
      <alignment horizontal="center" vertical="center" textRotation="90"/>
    </xf>
    <xf numFmtId="0" fontId="42" fillId="11" borderId="15" xfId="0" applyFont="1" applyFill="1" applyBorder="1" applyAlignment="1">
      <alignment horizontal="center" vertical="center" wrapText="1"/>
    </xf>
    <xf numFmtId="0" fontId="42" fillId="11" borderId="32" xfId="0" applyFont="1" applyFill="1" applyBorder="1" applyAlignment="1">
      <alignment horizontal="center" vertical="center" wrapText="1"/>
    </xf>
    <xf numFmtId="0" fontId="42" fillId="11" borderId="33" xfId="0" applyFont="1" applyFill="1" applyBorder="1" applyAlignment="1">
      <alignment horizontal="center" vertical="center" wrapText="1"/>
    </xf>
    <xf numFmtId="0" fontId="42" fillId="11" borderId="28" xfId="0" applyFont="1" applyFill="1" applyBorder="1" applyAlignment="1">
      <alignment horizontal="center" vertical="center" wrapText="1"/>
    </xf>
    <xf numFmtId="0" fontId="42" fillId="11" borderId="29" xfId="0" applyFont="1" applyFill="1" applyBorder="1" applyAlignment="1">
      <alignment horizontal="center" vertical="center" wrapText="1"/>
    </xf>
    <xf numFmtId="0" fontId="42" fillId="10" borderId="28" xfId="0" applyFont="1" applyFill="1" applyBorder="1" applyAlignment="1">
      <alignment horizontal="center" vertical="center" wrapText="1"/>
    </xf>
    <xf numFmtId="0" fontId="42" fillId="10" borderId="29" xfId="0" applyFont="1" applyFill="1" applyBorder="1" applyAlignment="1">
      <alignment horizontal="center" vertical="center" wrapText="1"/>
    </xf>
    <xf numFmtId="0" fontId="42" fillId="16" borderId="24" xfId="0" applyFont="1" applyFill="1" applyBorder="1" applyAlignment="1">
      <alignment horizontal="center" vertical="center" wrapText="1"/>
    </xf>
    <xf numFmtId="0" fontId="42" fillId="16" borderId="25" xfId="0" applyFont="1" applyFill="1" applyBorder="1" applyAlignment="1">
      <alignment horizontal="center" vertical="center" wrapText="1"/>
    </xf>
    <xf numFmtId="0" fontId="42" fillId="16" borderId="26" xfId="0" applyFont="1" applyFill="1" applyBorder="1" applyAlignment="1">
      <alignment horizontal="center" vertical="center" wrapText="1"/>
    </xf>
    <xf numFmtId="0" fontId="42" fillId="15" borderId="33" xfId="0" applyFont="1" applyFill="1" applyBorder="1" applyAlignment="1">
      <alignment horizontal="center" vertical="center" wrapText="1"/>
    </xf>
    <xf numFmtId="0" fontId="42" fillId="15" borderId="42" xfId="0" applyFont="1" applyFill="1" applyBorder="1" applyAlignment="1">
      <alignment horizontal="center" vertical="center" wrapText="1"/>
    </xf>
    <xf numFmtId="0" fontId="42" fillId="11" borderId="27" xfId="0" applyFont="1" applyFill="1" applyBorder="1" applyAlignment="1">
      <alignment horizontal="center" vertical="center" wrapText="1"/>
    </xf>
    <xf numFmtId="0" fontId="42" fillId="11" borderId="42" xfId="0" applyFont="1" applyFill="1" applyBorder="1" applyAlignment="1">
      <alignment horizontal="center" vertical="center" wrapText="1"/>
    </xf>
    <xf numFmtId="0" fontId="44" fillId="11" borderId="66" xfId="0" applyFont="1" applyFill="1" applyBorder="1" applyAlignment="1">
      <alignment horizontal="center" vertical="center" wrapText="1"/>
    </xf>
    <xf numFmtId="0" fontId="44" fillId="11" borderId="65" xfId="0" applyFont="1" applyFill="1" applyBorder="1" applyAlignment="1">
      <alignment horizontal="center" vertical="center" wrapText="1"/>
    </xf>
    <xf numFmtId="0" fontId="44" fillId="11" borderId="0" xfId="0" applyFont="1" applyFill="1" applyAlignment="1">
      <alignment horizontal="center" vertical="center" wrapText="1"/>
    </xf>
    <xf numFmtId="0" fontId="43" fillId="0" borderId="15" xfId="0" applyFont="1" applyBorder="1" applyAlignment="1">
      <alignment horizontal="center" vertical="center"/>
    </xf>
    <xf numFmtId="0" fontId="43" fillId="0" borderId="82" xfId="0" applyFont="1" applyBorder="1" applyAlignment="1">
      <alignment horizontal="center" vertical="center"/>
    </xf>
    <xf numFmtId="0" fontId="43" fillId="0" borderId="83" xfId="0" applyFont="1" applyBorder="1" applyAlignment="1">
      <alignment horizontal="center" vertical="center"/>
    </xf>
    <xf numFmtId="0" fontId="43" fillId="11" borderId="84" xfId="0" applyFont="1" applyFill="1" applyBorder="1" applyAlignment="1">
      <alignment horizontal="center" vertical="center" wrapText="1"/>
    </xf>
    <xf numFmtId="0" fontId="43" fillId="11" borderId="66" xfId="0" applyFont="1" applyFill="1" applyBorder="1" applyAlignment="1">
      <alignment horizontal="center" vertical="center" wrapText="1"/>
    </xf>
    <xf numFmtId="0" fontId="44" fillId="11" borderId="84" xfId="0" applyFont="1" applyFill="1" applyBorder="1" applyAlignment="1">
      <alignment horizontal="center" vertical="center" wrapText="1"/>
    </xf>
    <xf numFmtId="0" fontId="22" fillId="0" borderId="15" xfId="0" applyFont="1" applyBorder="1" applyAlignment="1">
      <alignment horizontal="center" vertical="center" wrapText="1"/>
    </xf>
    <xf numFmtId="0" fontId="22" fillId="0" borderId="16" xfId="0" applyFont="1" applyBorder="1" applyAlignment="1">
      <alignment horizontal="center" vertical="center" wrapText="1"/>
    </xf>
    <xf numFmtId="0" fontId="22" fillId="0" borderId="32" xfId="0" applyFont="1" applyBorder="1" applyAlignment="1">
      <alignment horizontal="center" vertical="center" wrapText="1"/>
    </xf>
    <xf numFmtId="0" fontId="22" fillId="0" borderId="4" xfId="0" applyFont="1" applyBorder="1" applyAlignment="1">
      <alignment horizontal="center" vertical="center" wrapText="1"/>
    </xf>
    <xf numFmtId="0" fontId="22" fillId="0" borderId="13" xfId="0" applyFont="1" applyBorder="1" applyAlignment="1">
      <alignment horizontal="center" vertical="center" wrapText="1"/>
    </xf>
    <xf numFmtId="0" fontId="22" fillId="0" borderId="9" xfId="0" applyFont="1" applyBorder="1" applyAlignment="1">
      <alignment horizontal="center" vertical="center" wrapText="1"/>
    </xf>
    <xf numFmtId="0" fontId="22" fillId="0" borderId="14" xfId="0" applyFont="1" applyBorder="1" applyAlignment="1">
      <alignment horizontal="center" vertical="center" wrapText="1"/>
    </xf>
    <xf numFmtId="0" fontId="24" fillId="3" borderId="21" xfId="0" applyFont="1" applyFill="1" applyBorder="1" applyAlignment="1">
      <alignment horizontal="center" vertical="center" wrapText="1"/>
    </xf>
    <xf numFmtId="0" fontId="22" fillId="0" borderId="56" xfId="0" applyFont="1" applyBorder="1" applyAlignment="1">
      <alignment horizontal="center" vertical="center"/>
    </xf>
    <xf numFmtId="0" fontId="27" fillId="10" borderId="27" xfId="0" applyFont="1" applyFill="1" applyBorder="1" applyAlignment="1">
      <alignment horizontal="center" vertical="center" wrapText="1"/>
    </xf>
    <xf numFmtId="0" fontId="27" fillId="10" borderId="28" xfId="0" applyFont="1" applyFill="1" applyBorder="1" applyAlignment="1">
      <alignment horizontal="center" vertical="center" wrapText="1"/>
    </xf>
    <xf numFmtId="0" fontId="27" fillId="10" borderId="29" xfId="0" applyFont="1" applyFill="1" applyBorder="1" applyAlignment="1">
      <alignment horizontal="center" vertical="center" wrapText="1"/>
    </xf>
    <xf numFmtId="0" fontId="24" fillId="3" borderId="55" xfId="0" applyFont="1" applyFill="1" applyBorder="1" applyAlignment="1">
      <alignment horizontal="center" vertical="center" wrapText="1"/>
    </xf>
    <xf numFmtId="0" fontId="22" fillId="0" borderId="21" xfId="0" applyFont="1" applyBorder="1" applyAlignment="1">
      <alignment horizontal="center" vertical="center"/>
    </xf>
    <xf numFmtId="0" fontId="23" fillId="13" borderId="49" xfId="0" applyFont="1" applyFill="1" applyBorder="1" applyAlignment="1">
      <alignment horizontal="center" vertical="center" wrapText="1"/>
    </xf>
    <xf numFmtId="0" fontId="23" fillId="13" borderId="39" xfId="0" applyFont="1" applyFill="1" applyBorder="1" applyAlignment="1">
      <alignment horizontal="center" vertical="center" wrapText="1"/>
    </xf>
    <xf numFmtId="0" fontId="23" fillId="13" borderId="44" xfId="0" applyFont="1" applyFill="1" applyBorder="1" applyAlignment="1">
      <alignment horizontal="center" vertical="center" wrapText="1"/>
    </xf>
    <xf numFmtId="0" fontId="23" fillId="13" borderId="46" xfId="0" applyFont="1" applyFill="1" applyBorder="1" applyAlignment="1">
      <alignment horizontal="center" vertical="center" wrapText="1"/>
    </xf>
    <xf numFmtId="0" fontId="23" fillId="13" borderId="47" xfId="0" applyFont="1" applyFill="1" applyBorder="1" applyAlignment="1">
      <alignment horizontal="center" vertical="center" wrapText="1"/>
    </xf>
    <xf numFmtId="0" fontId="23" fillId="13" borderId="48" xfId="0" applyFont="1" applyFill="1" applyBorder="1" applyAlignment="1">
      <alignment horizontal="center" vertical="center" wrapText="1"/>
    </xf>
    <xf numFmtId="0" fontId="23" fillId="13" borderId="50" xfId="0" applyFont="1" applyFill="1" applyBorder="1" applyAlignment="1">
      <alignment horizontal="center" vertical="center" wrapText="1"/>
    </xf>
    <xf numFmtId="0" fontId="23" fillId="13" borderId="51" xfId="0" applyFont="1" applyFill="1" applyBorder="1" applyAlignment="1">
      <alignment horizontal="center" vertical="center" wrapText="1"/>
    </xf>
    <xf numFmtId="0" fontId="23" fillId="13" borderId="52" xfId="0" applyFont="1" applyFill="1" applyBorder="1" applyAlignment="1">
      <alignment horizontal="center" vertical="center" wrapText="1"/>
    </xf>
    <xf numFmtId="0" fontId="22" fillId="0" borderId="6" xfId="0" applyFont="1" applyBorder="1" applyAlignment="1">
      <alignment horizontal="center" vertical="center" wrapText="1"/>
    </xf>
    <xf numFmtId="0" fontId="22" fillId="0" borderId="12" xfId="0" applyFont="1" applyBorder="1" applyAlignment="1">
      <alignment horizontal="center" vertical="center" wrapText="1"/>
    </xf>
    <xf numFmtId="0" fontId="53" fillId="0" borderId="4" xfId="0" applyFont="1" applyBorder="1" applyAlignment="1">
      <alignment horizontal="center" vertical="center" wrapText="1"/>
    </xf>
    <xf numFmtId="0" fontId="24" fillId="0" borderId="45" xfId="0" applyFont="1" applyBorder="1" applyAlignment="1">
      <alignment horizontal="center" vertical="center" wrapText="1"/>
    </xf>
    <xf numFmtId="0" fontId="27" fillId="15" borderId="27" xfId="0" applyFont="1" applyFill="1" applyBorder="1" applyAlignment="1">
      <alignment horizontal="center" vertical="center" wrapText="1"/>
    </xf>
    <xf numFmtId="0" fontId="27" fillId="15" borderId="29" xfId="0" applyFont="1" applyFill="1" applyBorder="1" applyAlignment="1">
      <alignment horizontal="center" vertical="center" wrapText="1"/>
    </xf>
    <xf numFmtId="0" fontId="6" fillId="4" borderId="10" xfId="0" applyFont="1" applyFill="1" applyBorder="1" applyAlignment="1">
      <alignment horizontal="center" vertical="center"/>
    </xf>
    <xf numFmtId="0" fontId="13" fillId="8" borderId="2" xfId="0" applyFont="1" applyFill="1" applyBorder="1" applyAlignment="1">
      <alignment horizontal="center" vertical="center" wrapText="1"/>
    </xf>
    <xf numFmtId="0" fontId="13" fillId="8" borderId="3" xfId="0" applyFont="1" applyFill="1" applyBorder="1" applyAlignment="1">
      <alignment horizontal="center" vertical="center" wrapText="1"/>
    </xf>
    <xf numFmtId="0" fontId="13" fillId="8" borderId="1" xfId="0" applyFont="1" applyFill="1" applyBorder="1" applyAlignment="1">
      <alignment horizontal="center" vertical="center" wrapText="1"/>
    </xf>
    <xf numFmtId="0" fontId="4" fillId="0" borderId="10" xfId="0" applyFont="1" applyBorder="1" applyAlignment="1"/>
  </cellXfs>
  <cellStyles count="2">
    <cellStyle name="Hyperlink" xfId="1" xr:uid="{00000000-000B-0000-0000-000008000000}"/>
    <cellStyle name="Normal" xfId="0" builtinId="0"/>
  </cellStyles>
  <dxfs count="41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B5E8E5"/>
      <color rgb="FFAB89C4"/>
      <color rgb="FFE3F2A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eetMetadata" Target="metadata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90795</xdr:colOff>
      <xdr:row>0</xdr:row>
      <xdr:rowOff>447366</xdr:rowOff>
    </xdr:from>
    <xdr:to>
      <xdr:col>0</xdr:col>
      <xdr:colOff>356878</xdr:colOff>
      <xdr:row>2</xdr:row>
      <xdr:rowOff>335447</xdr:rowOff>
    </xdr:to>
    <xdr:pic>
      <xdr:nvPicPr>
        <xdr:cNvPr id="7" name="Imagen 2">
          <a:extLst>
            <a:ext uri="{FF2B5EF4-FFF2-40B4-BE49-F238E27FC236}">
              <a16:creationId xmlns:a16="http://schemas.microsoft.com/office/drawing/2014/main" id="{70E8F0F1-651F-48DB-96EF-B588DE2449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6200000">
          <a:off x="-327423" y="865584"/>
          <a:ext cx="1102519" cy="26608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897734</xdr:colOff>
      <xdr:row>0</xdr:row>
      <xdr:rowOff>223838</xdr:rowOff>
    </xdr:from>
    <xdr:to>
      <xdr:col>7</xdr:col>
      <xdr:colOff>663563</xdr:colOff>
      <xdr:row>0</xdr:row>
      <xdr:rowOff>1202531</xdr:rowOff>
    </xdr:to>
    <xdr:pic>
      <xdr:nvPicPr>
        <xdr:cNvPr id="5" name="Imagen 2">
          <a:extLst>
            <a:ext uri="{FF2B5EF4-FFF2-40B4-BE49-F238E27FC236}">
              <a16:creationId xmlns:a16="http://schemas.microsoft.com/office/drawing/2014/main" id="{E12134FB-8DF4-DFFF-B0E2-C040D25D9B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10015" y="223838"/>
          <a:ext cx="4063986" cy="978693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897734</xdr:colOff>
      <xdr:row>0</xdr:row>
      <xdr:rowOff>223838</xdr:rowOff>
    </xdr:from>
    <xdr:to>
      <xdr:col>7</xdr:col>
      <xdr:colOff>663563</xdr:colOff>
      <xdr:row>0</xdr:row>
      <xdr:rowOff>1202531</xdr:rowOff>
    </xdr:to>
    <xdr:pic>
      <xdr:nvPicPr>
        <xdr:cNvPr id="2" name="Imagen 2">
          <a:extLst>
            <a:ext uri="{FF2B5EF4-FFF2-40B4-BE49-F238E27FC236}">
              <a16:creationId xmlns:a16="http://schemas.microsoft.com/office/drawing/2014/main" id="{1E364578-B8BF-4DFB-8BA1-408AFD27EF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17159" y="223838"/>
          <a:ext cx="4080654" cy="978693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897734</xdr:colOff>
      <xdr:row>0</xdr:row>
      <xdr:rowOff>223838</xdr:rowOff>
    </xdr:from>
    <xdr:to>
      <xdr:col>7</xdr:col>
      <xdr:colOff>663563</xdr:colOff>
      <xdr:row>0</xdr:row>
      <xdr:rowOff>1202531</xdr:rowOff>
    </xdr:to>
    <xdr:pic>
      <xdr:nvPicPr>
        <xdr:cNvPr id="2" name="Imagen 2">
          <a:extLst>
            <a:ext uri="{FF2B5EF4-FFF2-40B4-BE49-F238E27FC236}">
              <a16:creationId xmlns:a16="http://schemas.microsoft.com/office/drawing/2014/main" id="{A9F04700-86C1-4464-8CE4-2E40B93E48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17159" y="223838"/>
          <a:ext cx="4080654" cy="978693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897734</xdr:colOff>
      <xdr:row>0</xdr:row>
      <xdr:rowOff>223838</xdr:rowOff>
    </xdr:from>
    <xdr:to>
      <xdr:col>7</xdr:col>
      <xdr:colOff>663563</xdr:colOff>
      <xdr:row>0</xdr:row>
      <xdr:rowOff>1202531</xdr:rowOff>
    </xdr:to>
    <xdr:pic>
      <xdr:nvPicPr>
        <xdr:cNvPr id="2" name="Imagen 2">
          <a:extLst>
            <a:ext uri="{FF2B5EF4-FFF2-40B4-BE49-F238E27FC236}">
              <a16:creationId xmlns:a16="http://schemas.microsoft.com/office/drawing/2014/main" id="{1DF9FB68-529D-433A-99E8-BF5AA47CFC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17159" y="223838"/>
          <a:ext cx="4080654" cy="978693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897734</xdr:colOff>
      <xdr:row>0</xdr:row>
      <xdr:rowOff>223838</xdr:rowOff>
    </xdr:from>
    <xdr:to>
      <xdr:col>7</xdr:col>
      <xdr:colOff>663563</xdr:colOff>
      <xdr:row>0</xdr:row>
      <xdr:rowOff>1202531</xdr:rowOff>
    </xdr:to>
    <xdr:pic>
      <xdr:nvPicPr>
        <xdr:cNvPr id="2" name="Imagen 2">
          <a:extLst>
            <a:ext uri="{FF2B5EF4-FFF2-40B4-BE49-F238E27FC236}">
              <a16:creationId xmlns:a16="http://schemas.microsoft.com/office/drawing/2014/main" id="{9C0EE8EA-63D2-4931-8DAC-69AF4DF77A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17159" y="223838"/>
          <a:ext cx="4080654" cy="978693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897734</xdr:colOff>
      <xdr:row>0</xdr:row>
      <xdr:rowOff>223838</xdr:rowOff>
    </xdr:from>
    <xdr:to>
      <xdr:col>7</xdr:col>
      <xdr:colOff>663563</xdr:colOff>
      <xdr:row>0</xdr:row>
      <xdr:rowOff>1202531</xdr:rowOff>
    </xdr:to>
    <xdr:pic>
      <xdr:nvPicPr>
        <xdr:cNvPr id="2" name="Imagen 2">
          <a:extLst>
            <a:ext uri="{FF2B5EF4-FFF2-40B4-BE49-F238E27FC236}">
              <a16:creationId xmlns:a16="http://schemas.microsoft.com/office/drawing/2014/main" id="{67EE95B6-9764-4FA5-B045-253FCB541A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17159" y="223838"/>
          <a:ext cx="4080654" cy="978693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897734</xdr:colOff>
      <xdr:row>0</xdr:row>
      <xdr:rowOff>223838</xdr:rowOff>
    </xdr:from>
    <xdr:to>
      <xdr:col>7</xdr:col>
      <xdr:colOff>663563</xdr:colOff>
      <xdr:row>0</xdr:row>
      <xdr:rowOff>1202531</xdr:rowOff>
    </xdr:to>
    <xdr:pic>
      <xdr:nvPicPr>
        <xdr:cNvPr id="2" name="Imagen 2">
          <a:extLst>
            <a:ext uri="{FF2B5EF4-FFF2-40B4-BE49-F238E27FC236}">
              <a16:creationId xmlns:a16="http://schemas.microsoft.com/office/drawing/2014/main" id="{9C928856-3283-40D2-990A-DCF84B344B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17159" y="223838"/>
          <a:ext cx="4080654" cy="978693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897734</xdr:colOff>
      <xdr:row>0</xdr:row>
      <xdr:rowOff>223838</xdr:rowOff>
    </xdr:from>
    <xdr:to>
      <xdr:col>7</xdr:col>
      <xdr:colOff>663563</xdr:colOff>
      <xdr:row>0</xdr:row>
      <xdr:rowOff>1202531</xdr:rowOff>
    </xdr:to>
    <xdr:pic>
      <xdr:nvPicPr>
        <xdr:cNvPr id="2" name="Imagen 2">
          <a:extLst>
            <a:ext uri="{FF2B5EF4-FFF2-40B4-BE49-F238E27FC236}">
              <a16:creationId xmlns:a16="http://schemas.microsoft.com/office/drawing/2014/main" id="{B27CA465-6598-49D3-92C1-44AA5AF7BB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17159" y="223838"/>
          <a:ext cx="4080654" cy="978693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897734</xdr:colOff>
      <xdr:row>0</xdr:row>
      <xdr:rowOff>223838</xdr:rowOff>
    </xdr:from>
    <xdr:to>
      <xdr:col>7</xdr:col>
      <xdr:colOff>663563</xdr:colOff>
      <xdr:row>0</xdr:row>
      <xdr:rowOff>1202531</xdr:rowOff>
    </xdr:to>
    <xdr:pic>
      <xdr:nvPicPr>
        <xdr:cNvPr id="2" name="Imagen 2">
          <a:extLst>
            <a:ext uri="{FF2B5EF4-FFF2-40B4-BE49-F238E27FC236}">
              <a16:creationId xmlns:a16="http://schemas.microsoft.com/office/drawing/2014/main" id="{B4C38CDE-B1A4-428E-ACE5-D9EA982975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17159" y="223838"/>
          <a:ext cx="4080654" cy="978693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897734</xdr:colOff>
      <xdr:row>0</xdr:row>
      <xdr:rowOff>223838</xdr:rowOff>
    </xdr:from>
    <xdr:to>
      <xdr:col>7</xdr:col>
      <xdr:colOff>663563</xdr:colOff>
      <xdr:row>0</xdr:row>
      <xdr:rowOff>1202531</xdr:rowOff>
    </xdr:to>
    <xdr:pic>
      <xdr:nvPicPr>
        <xdr:cNvPr id="2" name="Imagen 2">
          <a:extLst>
            <a:ext uri="{FF2B5EF4-FFF2-40B4-BE49-F238E27FC236}">
              <a16:creationId xmlns:a16="http://schemas.microsoft.com/office/drawing/2014/main" id="{8620E0B7-E598-4D22-8832-F88955F52F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17159" y="223838"/>
          <a:ext cx="4080654" cy="978693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897734</xdr:colOff>
      <xdr:row>0</xdr:row>
      <xdr:rowOff>223838</xdr:rowOff>
    </xdr:from>
    <xdr:to>
      <xdr:col>7</xdr:col>
      <xdr:colOff>663563</xdr:colOff>
      <xdr:row>0</xdr:row>
      <xdr:rowOff>1202531</xdr:rowOff>
    </xdr:to>
    <xdr:pic>
      <xdr:nvPicPr>
        <xdr:cNvPr id="2" name="Imagen 2">
          <a:extLst>
            <a:ext uri="{FF2B5EF4-FFF2-40B4-BE49-F238E27FC236}">
              <a16:creationId xmlns:a16="http://schemas.microsoft.com/office/drawing/2014/main" id="{76661AE1-F49E-49B1-981D-488280C303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17159" y="223838"/>
          <a:ext cx="4080654" cy="978693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897734</xdr:colOff>
      <xdr:row>0</xdr:row>
      <xdr:rowOff>223838</xdr:rowOff>
    </xdr:from>
    <xdr:to>
      <xdr:col>7</xdr:col>
      <xdr:colOff>663563</xdr:colOff>
      <xdr:row>0</xdr:row>
      <xdr:rowOff>1202531</xdr:rowOff>
    </xdr:to>
    <xdr:pic>
      <xdr:nvPicPr>
        <xdr:cNvPr id="2" name="Imagen 2">
          <a:extLst>
            <a:ext uri="{FF2B5EF4-FFF2-40B4-BE49-F238E27FC236}">
              <a16:creationId xmlns:a16="http://schemas.microsoft.com/office/drawing/2014/main" id="{C1093377-9B2A-475F-8716-73EFABA061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17159" y="223838"/>
          <a:ext cx="4080654" cy="97869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2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3.xm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Relationship Id="rId4" Type="http://schemas.openxmlformats.org/officeDocument/2006/relationships/comments" Target="../comments4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Relationship Id="rId4" Type="http://schemas.openxmlformats.org/officeDocument/2006/relationships/comments" Target="../comments5.xml"/></Relationships>
</file>

<file path=xl/worksheets/_rels/sheet11.xml.rels><?xml version="1.0" encoding="UTF-8" standalone="yes"?>
<Relationships xmlns="http://schemas.openxmlformats.org/package/2006/relationships"><Relationship Id="rId8" Type="http://schemas.openxmlformats.org/officeDocument/2006/relationships/hyperlink" Target="https://ape.sena.edu.co/spe-web/spe/demanda/solicitud-sintesis/4141918" TargetMode="External"/><Relationship Id="rId13" Type="http://schemas.openxmlformats.org/officeDocument/2006/relationships/printerSettings" Target="../printerSettings/printerSettings7.bin"/><Relationship Id="rId3" Type="http://schemas.openxmlformats.org/officeDocument/2006/relationships/hyperlink" Target="https://ape.sena.edu.co/spe-web/spe/demanda/solicitud-sintesis/4141747" TargetMode="External"/><Relationship Id="rId7" Type="http://schemas.openxmlformats.org/officeDocument/2006/relationships/hyperlink" Target="https://ape.sena.edu.co/spe-web/spe/demanda/solicitud-sintesis/4141813" TargetMode="External"/><Relationship Id="rId12" Type="http://schemas.openxmlformats.org/officeDocument/2006/relationships/hyperlink" Target="https://ape.sena.edu.co/spe-web/spe/demanda/solicitud-sintesis/4141937" TargetMode="External"/><Relationship Id="rId2" Type="http://schemas.openxmlformats.org/officeDocument/2006/relationships/hyperlink" Target="https://ape.sena.edu.co/spe-web/spe/demanda/solicitud-sintesis/4141661" TargetMode="External"/><Relationship Id="rId16" Type="http://schemas.openxmlformats.org/officeDocument/2006/relationships/comments" Target="../comments6.xml"/><Relationship Id="rId1" Type="http://schemas.openxmlformats.org/officeDocument/2006/relationships/hyperlink" Target="https://ape.sena.edu.co/spe-web/spe/demanda/solicitud-sintesis/4141614" TargetMode="External"/><Relationship Id="rId6" Type="http://schemas.openxmlformats.org/officeDocument/2006/relationships/hyperlink" Target="https://ape.sena.edu.co/spe-web/spe/demanda/solicitud-sintesis/4141699" TargetMode="External"/><Relationship Id="rId11" Type="http://schemas.openxmlformats.org/officeDocument/2006/relationships/hyperlink" Target="https://ape.sena.edu.co/spe-web/spe/demanda/solicitud-sintesis/4141936" TargetMode="External"/><Relationship Id="rId5" Type="http://schemas.openxmlformats.org/officeDocument/2006/relationships/hyperlink" Target="https://ape.sena.edu.co/spe-web/spe/demanda/solicitud-sintesis/4141760" TargetMode="External"/><Relationship Id="rId15" Type="http://schemas.openxmlformats.org/officeDocument/2006/relationships/vmlDrawing" Target="../drawings/vmlDrawing6.vml"/><Relationship Id="rId10" Type="http://schemas.openxmlformats.org/officeDocument/2006/relationships/hyperlink" Target="https://ape.sena.edu.co/spe-web/spe/demanda/solicitud-sintesis/4141849" TargetMode="External"/><Relationship Id="rId4" Type="http://schemas.openxmlformats.org/officeDocument/2006/relationships/hyperlink" Target="https://ape.sena.edu.co/spe-web/spe/demanda/solicitud-sintesis/4141677" TargetMode="External"/><Relationship Id="rId9" Type="http://schemas.openxmlformats.org/officeDocument/2006/relationships/hyperlink" Target="https://ape.sena.edu.co/spe-web/spe/demanda/solicitud-sintesis/4141845" TargetMode="External"/><Relationship Id="rId14" Type="http://schemas.openxmlformats.org/officeDocument/2006/relationships/drawing" Target="../drawings/drawing7.xml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7.vml"/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Relationship Id="rId4" Type="http://schemas.openxmlformats.org/officeDocument/2006/relationships/comments" Target="../comments7.xml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8.vml"/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Relationship Id="rId4" Type="http://schemas.openxmlformats.org/officeDocument/2006/relationships/comments" Target="../comments8.xml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9.vml"/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Relationship Id="rId4" Type="http://schemas.openxmlformats.org/officeDocument/2006/relationships/comments" Target="../comments9.xml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0.vml"/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Relationship Id="rId4" Type="http://schemas.openxmlformats.org/officeDocument/2006/relationships/comments" Target="../comments10.xml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1.vml"/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Relationship Id="rId4" Type="http://schemas.openxmlformats.org/officeDocument/2006/relationships/comments" Target="../comments11.xml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2.vml"/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Relationship Id="rId4" Type="http://schemas.openxmlformats.org/officeDocument/2006/relationships/comments" Target="../comments12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B737ED-AC91-4144-99B0-C279D961ED0D}">
  <sheetPr>
    <tabColor rgb="FF6AA84F"/>
  </sheetPr>
  <dimension ref="A1:C12"/>
  <sheetViews>
    <sheetView workbookViewId="0">
      <selection activeCell="D11" sqref="D11"/>
    </sheetView>
  </sheetViews>
  <sheetFormatPr defaultColWidth="11.42578125" defaultRowHeight="15"/>
  <sheetData>
    <row r="1" spans="1:3">
      <c r="A1" s="27" t="s">
        <v>0</v>
      </c>
      <c r="B1" s="27" t="s">
        <v>1</v>
      </c>
      <c r="C1" s="27" t="s">
        <v>2</v>
      </c>
    </row>
    <row r="2" spans="1:3">
      <c r="A2" s="27" t="s">
        <v>3</v>
      </c>
      <c r="B2" s="27" t="s">
        <v>4</v>
      </c>
      <c r="C2" s="27" t="s">
        <v>5</v>
      </c>
    </row>
    <row r="3" spans="1:3">
      <c r="A3" s="27" t="s">
        <v>6</v>
      </c>
      <c r="B3" s="27" t="s">
        <v>7</v>
      </c>
      <c r="C3" s="27" t="s">
        <v>8</v>
      </c>
    </row>
    <row r="4" spans="1:3">
      <c r="A4" s="27" t="s">
        <v>9</v>
      </c>
      <c r="B4" s="27" t="s">
        <v>10</v>
      </c>
      <c r="C4" s="27" t="s">
        <v>11</v>
      </c>
    </row>
    <row r="5" spans="1:3">
      <c r="A5" s="27" t="s">
        <v>12</v>
      </c>
      <c r="B5" s="27" t="s">
        <v>13</v>
      </c>
      <c r="C5" s="27" t="s">
        <v>14</v>
      </c>
    </row>
    <row r="6" spans="1:3">
      <c r="A6" s="27" t="s">
        <v>15</v>
      </c>
      <c r="B6" s="27" t="s">
        <v>16</v>
      </c>
      <c r="C6" s="27" t="s">
        <v>17</v>
      </c>
    </row>
    <row r="7" spans="1:3">
      <c r="A7" s="27" t="s">
        <v>18</v>
      </c>
      <c r="B7" s="27" t="s">
        <v>19</v>
      </c>
      <c r="C7" s="27" t="s">
        <v>20</v>
      </c>
    </row>
    <row r="8" spans="1:3">
      <c r="A8" s="27" t="s">
        <v>21</v>
      </c>
      <c r="B8" s="27" t="s">
        <v>22</v>
      </c>
      <c r="C8" s="27" t="s">
        <v>23</v>
      </c>
    </row>
    <row r="9" spans="1:3">
      <c r="A9" s="27" t="s">
        <v>24</v>
      </c>
      <c r="B9" s="27" t="s">
        <v>25</v>
      </c>
      <c r="C9" s="27" t="s">
        <v>26</v>
      </c>
    </row>
    <row r="10" spans="1:3">
      <c r="A10" s="27" t="s">
        <v>27</v>
      </c>
      <c r="B10" s="27" t="s">
        <v>28</v>
      </c>
    </row>
    <row r="11" spans="1:3">
      <c r="A11" s="27" t="s">
        <v>29</v>
      </c>
    </row>
    <row r="12" spans="1:3">
      <c r="A12" s="27" t="s">
        <v>30</v>
      </c>
    </row>
  </sheetData>
  <phoneticPr fontId="2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798D98-2477-44B5-A682-36BB6CD320FB}">
  <sheetPr>
    <tabColor rgb="FFFF0000"/>
  </sheetPr>
  <dimension ref="A1:C27"/>
  <sheetViews>
    <sheetView workbookViewId="0">
      <selection activeCell="G6" sqref="G6"/>
    </sheetView>
  </sheetViews>
  <sheetFormatPr defaultColWidth="11.42578125" defaultRowHeight="16.5"/>
  <cols>
    <col min="1" max="1" width="28.85546875" style="146" customWidth="1"/>
    <col min="2" max="2" width="38.7109375" style="146" customWidth="1"/>
    <col min="3" max="3" width="22.7109375" style="146" customWidth="1"/>
    <col min="4" max="16384" width="11.42578125" style="146"/>
  </cols>
  <sheetData>
    <row r="1" spans="1:3" ht="52.5" customHeight="1">
      <c r="A1" s="145" t="s">
        <v>31</v>
      </c>
      <c r="B1" s="269" t="s">
        <v>32</v>
      </c>
      <c r="C1" s="269"/>
    </row>
    <row r="2" spans="1:3" ht="33.75" customHeight="1">
      <c r="A2" s="270" t="s">
        <v>33</v>
      </c>
      <c r="B2" s="182" t="s">
        <v>34</v>
      </c>
      <c r="C2" s="183">
        <v>6</v>
      </c>
    </row>
    <row r="3" spans="1:3" ht="33.75" customHeight="1">
      <c r="A3" s="271"/>
      <c r="B3" s="184" t="s">
        <v>35</v>
      </c>
      <c r="C3" s="182" t="str" cm="1">
        <f t="array" ref="C3:C27">VLOOKUP(C2,'CUADRO DIFERENCIAS'!A3:Z14,{2;3;4;5;6;7;8;9;10;11;12;13;14;15;16;17;18;19;20;21;22;23;24;25;26},FALSE)</f>
        <v>JUNIO</v>
      </c>
    </row>
    <row r="4" spans="1:3" ht="28.5" customHeight="1">
      <c r="A4" s="268" t="s">
        <v>36</v>
      </c>
      <c r="B4" s="139" t="s">
        <v>37</v>
      </c>
      <c r="C4" s="185">
        <v>0</v>
      </c>
    </row>
    <row r="5" spans="1:3" ht="28.5" customHeight="1">
      <c r="A5" s="268"/>
      <c r="B5" s="139" t="s">
        <v>38</v>
      </c>
      <c r="C5" s="185">
        <v>-3</v>
      </c>
    </row>
    <row r="6" spans="1:3" ht="28.5" customHeight="1">
      <c r="A6" s="268"/>
      <c r="B6" s="139" t="s">
        <v>39</v>
      </c>
      <c r="C6" s="185">
        <v>-37</v>
      </c>
    </row>
    <row r="7" spans="1:3" ht="28.5" customHeight="1">
      <c r="A7" s="272" t="s">
        <v>40</v>
      </c>
      <c r="B7" s="140" t="s">
        <v>41</v>
      </c>
      <c r="C7" s="185">
        <v>-94</v>
      </c>
    </row>
    <row r="8" spans="1:3" ht="28.5" customHeight="1">
      <c r="A8" s="272"/>
      <c r="B8" s="140" t="s">
        <v>41</v>
      </c>
      <c r="C8" s="185">
        <v>12</v>
      </c>
    </row>
    <row r="9" spans="1:3" ht="28.5" customHeight="1">
      <c r="A9" s="273" t="s">
        <v>42</v>
      </c>
      <c r="B9" s="141" t="s">
        <v>43</v>
      </c>
      <c r="C9" s="185">
        <v>-8</v>
      </c>
    </row>
    <row r="10" spans="1:3" ht="28.5" customHeight="1">
      <c r="A10" s="273"/>
      <c r="B10" s="141" t="s">
        <v>44</v>
      </c>
      <c r="C10" s="185">
        <v>-6</v>
      </c>
    </row>
    <row r="11" spans="1:3" ht="28.5" customHeight="1">
      <c r="A11" s="273"/>
      <c r="B11" s="141" t="s">
        <v>45</v>
      </c>
      <c r="C11" s="185">
        <v>0</v>
      </c>
    </row>
    <row r="12" spans="1:3" ht="28.5" customHeight="1">
      <c r="A12" s="273"/>
      <c r="B12" s="141" t="s">
        <v>46</v>
      </c>
      <c r="C12" s="185">
        <v>0</v>
      </c>
    </row>
    <row r="13" spans="1:3" ht="28.5" customHeight="1">
      <c r="A13" s="273"/>
      <c r="B13" s="141" t="s">
        <v>47</v>
      </c>
      <c r="C13" s="185">
        <v>0</v>
      </c>
    </row>
    <row r="14" spans="1:3" ht="28.5" customHeight="1">
      <c r="A14" s="273"/>
      <c r="B14" s="141" t="s">
        <v>48</v>
      </c>
      <c r="C14" s="185">
        <v>-5</v>
      </c>
    </row>
    <row r="15" spans="1:3" ht="28.5" customHeight="1">
      <c r="A15" s="273"/>
      <c r="B15" s="141" t="s">
        <v>49</v>
      </c>
      <c r="C15" s="185">
        <v>0</v>
      </c>
    </row>
    <row r="16" spans="1:3" ht="28.5" customHeight="1">
      <c r="A16" s="267" t="s">
        <v>50</v>
      </c>
      <c r="B16" s="142" t="s">
        <v>51</v>
      </c>
      <c r="C16" s="185">
        <v>0</v>
      </c>
    </row>
    <row r="17" spans="1:3" ht="28.5" customHeight="1">
      <c r="A17" s="267"/>
      <c r="B17" s="142" t="s">
        <v>52</v>
      </c>
      <c r="C17" s="185">
        <v>0</v>
      </c>
    </row>
    <row r="18" spans="1:3" ht="28.5" customHeight="1">
      <c r="A18" s="268" t="s">
        <v>53</v>
      </c>
      <c r="B18" s="143" t="s">
        <v>54</v>
      </c>
      <c r="C18" s="185">
        <v>0</v>
      </c>
    </row>
    <row r="19" spans="1:3" ht="28.5" customHeight="1">
      <c r="A19" s="268"/>
      <c r="B19" s="144" t="s">
        <v>55</v>
      </c>
      <c r="C19" s="185">
        <v>0</v>
      </c>
    </row>
    <row r="20" spans="1:3" ht="28.5" customHeight="1">
      <c r="A20" s="268"/>
      <c r="B20" s="139" t="s">
        <v>56</v>
      </c>
      <c r="C20" s="185">
        <v>0</v>
      </c>
    </row>
    <row r="21" spans="1:3" ht="28.5" customHeight="1">
      <c r="A21" s="268"/>
      <c r="B21" s="139" t="s">
        <v>57</v>
      </c>
      <c r="C21" s="185">
        <v>0</v>
      </c>
    </row>
    <row r="22" spans="1:3" ht="28.5" customHeight="1">
      <c r="A22" s="268"/>
      <c r="B22" s="139" t="s">
        <v>47</v>
      </c>
      <c r="C22" s="185">
        <v>0</v>
      </c>
    </row>
    <row r="23" spans="1:3" ht="28.5" customHeight="1">
      <c r="A23" s="268"/>
      <c r="B23" s="139" t="s">
        <v>48</v>
      </c>
      <c r="C23" s="185">
        <v>0</v>
      </c>
    </row>
    <row r="24" spans="1:3" ht="28.5" customHeight="1">
      <c r="A24" s="268"/>
      <c r="B24" s="139" t="s">
        <v>58</v>
      </c>
      <c r="C24" s="185">
        <v>0</v>
      </c>
    </row>
    <row r="25" spans="1:3" ht="28.5" customHeight="1">
      <c r="A25" s="268"/>
      <c r="B25" s="139" t="s">
        <v>39</v>
      </c>
      <c r="C25" s="185">
        <v>0</v>
      </c>
    </row>
    <row r="26" spans="1:3" ht="28.5" customHeight="1">
      <c r="A26" s="268" t="s">
        <v>59</v>
      </c>
      <c r="B26" s="143" t="s">
        <v>60</v>
      </c>
      <c r="C26" s="185">
        <v>0</v>
      </c>
    </row>
    <row r="27" spans="1:3" ht="28.5" customHeight="1">
      <c r="A27" s="268"/>
      <c r="B27" s="144" t="s">
        <v>61</v>
      </c>
      <c r="C27" s="185">
        <v>0</v>
      </c>
    </row>
  </sheetData>
  <sheetProtection algorithmName="SHA-512" hashValue="RByhQrA3lGAxQS4rgRu4J0OzpoDGcu5kjrDzg6aDCkWfDD5XKl9KmlhmC+fmlXqiq/QJCtdpcwYny0Ze0oZxBA==" saltValue="InwV3CMy7URJYpnBzdDWnQ==" spinCount="100000" sheet="1" objects="1" scenarios="1"/>
  <mergeCells count="8">
    <mergeCell ref="A16:A17"/>
    <mergeCell ref="A18:A25"/>
    <mergeCell ref="A26:A27"/>
    <mergeCell ref="B1:C1"/>
    <mergeCell ref="A2:A3"/>
    <mergeCell ref="A4:A6"/>
    <mergeCell ref="A7:A8"/>
    <mergeCell ref="A9:A15"/>
  </mergeCells>
  <conditionalFormatting sqref="B1">
    <cfRule type="expression" priority="3">
      <formula>#REF!</formula>
    </cfRule>
  </conditionalFormatting>
  <conditionalFormatting sqref="C4:C27">
    <cfRule type="cellIs" dxfId="410" priority="1" operator="lessThan">
      <formula>0</formula>
    </cfRule>
    <cfRule type="cellIs" dxfId="409" priority="2" operator="greaterThan">
      <formula>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ED9F68-3789-4266-BC7D-674DA5DFE03B}">
  <dimension ref="A1:Z14"/>
  <sheetViews>
    <sheetView topLeftCell="O1" workbookViewId="0">
      <selection activeCell="Z1" sqref="Z1"/>
    </sheetView>
  </sheetViews>
  <sheetFormatPr defaultColWidth="11.42578125" defaultRowHeight="17.25"/>
  <cols>
    <col min="1" max="1" width="6.140625" style="125" customWidth="1"/>
    <col min="2" max="2" width="11.42578125" style="125"/>
    <col min="3" max="26" width="10" customWidth="1"/>
  </cols>
  <sheetData>
    <row r="1" spans="1:26" ht="18" thickBot="1">
      <c r="A1" s="125">
        <v>1</v>
      </c>
      <c r="B1" s="125">
        <v>2</v>
      </c>
      <c r="C1">
        <v>3</v>
      </c>
      <c r="D1" s="125">
        <v>4</v>
      </c>
      <c r="E1" s="125">
        <v>5</v>
      </c>
      <c r="F1">
        <v>6</v>
      </c>
      <c r="G1" s="125">
        <v>7</v>
      </c>
      <c r="H1" s="125">
        <v>8</v>
      </c>
      <c r="I1">
        <v>9</v>
      </c>
      <c r="J1" s="125">
        <v>10</v>
      </c>
      <c r="K1" s="125">
        <v>11</v>
      </c>
      <c r="L1">
        <v>12</v>
      </c>
      <c r="M1" s="125">
        <v>13</v>
      </c>
      <c r="N1" s="125">
        <v>14</v>
      </c>
      <c r="O1">
        <v>15</v>
      </c>
      <c r="P1" s="125">
        <v>16</v>
      </c>
      <c r="Q1" s="125">
        <v>17</v>
      </c>
      <c r="R1">
        <v>18</v>
      </c>
      <c r="S1" s="125">
        <v>19</v>
      </c>
      <c r="T1" s="125">
        <v>20</v>
      </c>
      <c r="U1">
        <v>21</v>
      </c>
      <c r="V1" s="125">
        <v>22</v>
      </c>
      <c r="W1" s="125">
        <v>23</v>
      </c>
      <c r="X1">
        <v>24</v>
      </c>
      <c r="Y1" s="125">
        <v>25</v>
      </c>
      <c r="Z1" s="125">
        <v>26</v>
      </c>
    </row>
    <row r="2" spans="1:26" ht="64.5" thickBot="1">
      <c r="A2" s="126"/>
      <c r="B2" s="127"/>
      <c r="C2" s="128" t="s">
        <v>37</v>
      </c>
      <c r="D2" s="71" t="s">
        <v>38</v>
      </c>
      <c r="E2" s="72" t="s">
        <v>39</v>
      </c>
      <c r="F2" s="73" t="s">
        <v>41</v>
      </c>
      <c r="G2" s="74" t="s">
        <v>41</v>
      </c>
      <c r="H2" s="75" t="s">
        <v>43</v>
      </c>
      <c r="I2" s="76" t="s">
        <v>44</v>
      </c>
      <c r="J2" s="77" t="s">
        <v>45</v>
      </c>
      <c r="K2" s="77" t="s">
        <v>46</v>
      </c>
      <c r="L2" s="77" t="s">
        <v>47</v>
      </c>
      <c r="M2" s="77" t="s">
        <v>48</v>
      </c>
      <c r="N2" s="78" t="s">
        <v>49</v>
      </c>
      <c r="O2" s="79" t="s">
        <v>51</v>
      </c>
      <c r="P2" s="80" t="s">
        <v>52</v>
      </c>
      <c r="Q2" s="81" t="s">
        <v>54</v>
      </c>
      <c r="R2" s="82" t="s">
        <v>55</v>
      </c>
      <c r="S2" s="71" t="s">
        <v>56</v>
      </c>
      <c r="T2" s="71" t="s">
        <v>57</v>
      </c>
      <c r="U2" s="71" t="s">
        <v>47</v>
      </c>
      <c r="V2" s="71" t="s">
        <v>48</v>
      </c>
      <c r="W2" s="83" t="s">
        <v>58</v>
      </c>
      <c r="X2" s="72" t="s">
        <v>39</v>
      </c>
      <c r="Y2" s="81" t="s">
        <v>60</v>
      </c>
      <c r="Z2" s="84" t="s">
        <v>61</v>
      </c>
    </row>
    <row r="3" spans="1:26" ht="90" customHeight="1">
      <c r="A3" s="131">
        <v>1</v>
      </c>
      <c r="B3" s="132" t="s">
        <v>0</v>
      </c>
      <c r="C3" s="133">
        <f>'TABLERO CONTROL'!D6</f>
        <v>0</v>
      </c>
      <c r="D3" s="133">
        <f>'TABLERO CONTROL'!E6</f>
        <v>0</v>
      </c>
      <c r="E3" s="133">
        <f>'TABLERO CONTROL'!F6</f>
        <v>0</v>
      </c>
      <c r="F3" s="133">
        <f>'TABLERO CONTROL'!G6</f>
        <v>0</v>
      </c>
      <c r="G3" s="133">
        <f>'TABLERO CONTROL'!H6</f>
        <v>0</v>
      </c>
      <c r="H3" s="133">
        <f>'TABLERO CONTROL'!I6</f>
        <v>0</v>
      </c>
      <c r="I3" s="133">
        <f>'TABLERO CONTROL'!J6</f>
        <v>0</v>
      </c>
      <c r="J3" s="133">
        <f>'TABLERO CONTROL'!K6</f>
        <v>0</v>
      </c>
      <c r="K3" s="133">
        <f>'TABLERO CONTROL'!L6</f>
        <v>0</v>
      </c>
      <c r="L3" s="133">
        <f>'TABLERO CONTROL'!M6</f>
        <v>0</v>
      </c>
      <c r="M3" s="133">
        <f>'TABLERO CONTROL'!N6</f>
        <v>0</v>
      </c>
      <c r="N3" s="133">
        <f>'TABLERO CONTROL'!O6</f>
        <v>0</v>
      </c>
      <c r="O3" s="133">
        <f>'TABLERO CONTROL'!P6</f>
        <v>0</v>
      </c>
      <c r="P3" s="133">
        <f>'TABLERO CONTROL'!Q6</f>
        <v>0</v>
      </c>
      <c r="Q3" s="133">
        <f>'TABLERO CONTROL'!R6</f>
        <v>0</v>
      </c>
      <c r="R3" s="133">
        <f>'TABLERO CONTROL'!S6</f>
        <v>0</v>
      </c>
      <c r="S3" s="133">
        <f>'TABLERO CONTROL'!T6</f>
        <v>0</v>
      </c>
      <c r="T3" s="133">
        <f>'TABLERO CONTROL'!U6</f>
        <v>0</v>
      </c>
      <c r="U3" s="133">
        <f>'TABLERO CONTROL'!V6</f>
        <v>0</v>
      </c>
      <c r="V3" s="133">
        <f>'TABLERO CONTROL'!W6</f>
        <v>0</v>
      </c>
      <c r="W3" s="133">
        <f>'TABLERO CONTROL'!X6</f>
        <v>0</v>
      </c>
      <c r="X3" s="133">
        <f>'TABLERO CONTROL'!Y6</f>
        <v>0</v>
      </c>
      <c r="Y3" s="133">
        <f>'TABLERO CONTROL'!Z6</f>
        <v>0</v>
      </c>
      <c r="Z3" s="134">
        <f>'TABLERO CONTROL'!AA6</f>
        <v>0</v>
      </c>
    </row>
    <row r="4" spans="1:26" ht="90" customHeight="1">
      <c r="A4" s="135">
        <v>2</v>
      </c>
      <c r="B4" s="129" t="s">
        <v>3</v>
      </c>
      <c r="C4" s="130">
        <f>'TABLERO CONTROL'!D12</f>
        <v>12</v>
      </c>
      <c r="D4" s="130">
        <f>'TABLERO CONTROL'!E12</f>
        <v>-1</v>
      </c>
      <c r="E4" s="130">
        <f>'TABLERO CONTROL'!F12</f>
        <v>-1</v>
      </c>
      <c r="F4" s="130">
        <f>'TABLERO CONTROL'!G12</f>
        <v>-2</v>
      </c>
      <c r="G4" s="130">
        <f>'TABLERO CONTROL'!H12</f>
        <v>20</v>
      </c>
      <c r="H4" s="130">
        <f>'TABLERO CONTROL'!I12</f>
        <v>10</v>
      </c>
      <c r="I4" s="130">
        <f>'TABLERO CONTROL'!J12</f>
        <v>-2</v>
      </c>
      <c r="J4" s="130">
        <f>'TABLERO CONTROL'!K12</f>
        <v>0</v>
      </c>
      <c r="K4" s="130">
        <f>'TABLERO CONTROL'!L12</f>
        <v>0</v>
      </c>
      <c r="L4" s="130">
        <f>'TABLERO CONTROL'!M12</f>
        <v>0</v>
      </c>
      <c r="M4" s="130">
        <f>'TABLERO CONTROL'!N12</f>
        <v>1</v>
      </c>
      <c r="N4" s="130">
        <f>'TABLERO CONTROL'!O12</f>
        <v>0</v>
      </c>
      <c r="O4" s="130">
        <f>'TABLERO CONTROL'!P12</f>
        <v>0</v>
      </c>
      <c r="P4" s="130">
        <f>'TABLERO CONTROL'!Q12</f>
        <v>0</v>
      </c>
      <c r="Q4" s="130">
        <f>'TABLERO CONTROL'!R12</f>
        <v>0</v>
      </c>
      <c r="R4" s="130">
        <f>'TABLERO CONTROL'!S12</f>
        <v>0</v>
      </c>
      <c r="S4" s="130">
        <f>'TABLERO CONTROL'!T12</f>
        <v>0</v>
      </c>
      <c r="T4" s="130">
        <f>'TABLERO CONTROL'!U12</f>
        <v>0</v>
      </c>
      <c r="U4" s="130">
        <f>'TABLERO CONTROL'!V12</f>
        <v>0</v>
      </c>
      <c r="V4" s="130">
        <f>'TABLERO CONTROL'!W12</f>
        <v>0</v>
      </c>
      <c r="W4" s="130">
        <f>'TABLERO CONTROL'!X12</f>
        <v>0</v>
      </c>
      <c r="X4" s="130">
        <f>'TABLERO CONTROL'!Y12</f>
        <v>0</v>
      </c>
      <c r="Y4" s="130">
        <f>'TABLERO CONTROL'!Z12</f>
        <v>0</v>
      </c>
      <c r="Z4" s="136">
        <f>'TABLERO CONTROL'!AA12</f>
        <v>0</v>
      </c>
    </row>
    <row r="5" spans="1:26" ht="90" customHeight="1">
      <c r="A5" s="135">
        <v>3</v>
      </c>
      <c r="B5" s="129" t="s">
        <v>6</v>
      </c>
      <c r="C5" s="130">
        <f>'TABLERO CONTROL'!D18</f>
        <v>14</v>
      </c>
      <c r="D5" s="130">
        <f>'TABLERO CONTROL'!E18</f>
        <v>-18</v>
      </c>
      <c r="E5" s="130">
        <f>'TABLERO CONTROL'!F18</f>
        <v>-18</v>
      </c>
      <c r="F5" s="130">
        <f>'TABLERO CONTROL'!G18</f>
        <v>-22</v>
      </c>
      <c r="G5" s="130">
        <f>'TABLERO CONTROL'!H18</f>
        <v>18</v>
      </c>
      <c r="H5" s="130">
        <f>'TABLERO CONTROL'!I18</f>
        <v>8</v>
      </c>
      <c r="I5" s="130">
        <f>'TABLERO CONTROL'!J18</f>
        <v>15</v>
      </c>
      <c r="J5" s="130">
        <f>'TABLERO CONTROL'!K18</f>
        <v>0</v>
      </c>
      <c r="K5" s="130">
        <f>'TABLERO CONTROL'!L18</f>
        <v>0</v>
      </c>
      <c r="L5" s="130">
        <f>'TABLERO CONTROL'!M18</f>
        <v>0</v>
      </c>
      <c r="M5" s="130">
        <f>'TABLERO CONTROL'!N18</f>
        <v>-1</v>
      </c>
      <c r="N5" s="130">
        <f>'TABLERO CONTROL'!O18</f>
        <v>0</v>
      </c>
      <c r="O5" s="130">
        <f>'TABLERO CONTROL'!P18</f>
        <v>0</v>
      </c>
      <c r="P5" s="130">
        <f>'TABLERO CONTROL'!Q18</f>
        <v>0</v>
      </c>
      <c r="Q5" s="130">
        <f>'TABLERO CONTROL'!R18</f>
        <v>0</v>
      </c>
      <c r="R5" s="130">
        <f>'TABLERO CONTROL'!S18</f>
        <v>0</v>
      </c>
      <c r="S5" s="130">
        <f>'TABLERO CONTROL'!T18</f>
        <v>0</v>
      </c>
      <c r="T5" s="130">
        <f>'TABLERO CONTROL'!U18</f>
        <v>0</v>
      </c>
      <c r="U5" s="130">
        <f>'TABLERO CONTROL'!V18</f>
        <v>0</v>
      </c>
      <c r="V5" s="130">
        <f>'TABLERO CONTROL'!W18</f>
        <v>0</v>
      </c>
      <c r="W5" s="130">
        <f>'TABLERO CONTROL'!X18</f>
        <v>0</v>
      </c>
      <c r="X5" s="130">
        <f>'TABLERO CONTROL'!Y18</f>
        <v>0</v>
      </c>
      <c r="Y5" s="130">
        <f>'TABLERO CONTROL'!Z18</f>
        <v>0</v>
      </c>
      <c r="Z5" s="136">
        <f>'TABLERO CONTROL'!AA18</f>
        <v>0</v>
      </c>
    </row>
    <row r="6" spans="1:26" ht="90" customHeight="1">
      <c r="A6" s="135">
        <v>4</v>
      </c>
      <c r="B6" s="129" t="s">
        <v>9</v>
      </c>
      <c r="C6" s="130">
        <f>'TABLERO CONTROL'!D24</f>
        <v>18</v>
      </c>
      <c r="D6" s="130">
        <f>'TABLERO CONTROL'!E24</f>
        <v>-24</v>
      </c>
      <c r="E6" s="130">
        <f>'TABLERO CONTROL'!F24</f>
        <v>-27</v>
      </c>
      <c r="F6" s="130">
        <f>'TABLERO CONTROL'!G24</f>
        <v>-65</v>
      </c>
      <c r="G6" s="130">
        <f>'TABLERO CONTROL'!H24</f>
        <v>16</v>
      </c>
      <c r="H6" s="130">
        <f>'TABLERO CONTROL'!I24</f>
        <v>-1</v>
      </c>
      <c r="I6" s="130">
        <f>'TABLERO CONTROL'!J24</f>
        <v>0</v>
      </c>
      <c r="J6" s="130">
        <f>'TABLERO CONTROL'!K24</f>
        <v>0</v>
      </c>
      <c r="K6" s="130">
        <f>'TABLERO CONTROL'!L24</f>
        <v>0</v>
      </c>
      <c r="L6" s="130">
        <f>'TABLERO CONTROL'!M24</f>
        <v>0</v>
      </c>
      <c r="M6" s="130">
        <f>'TABLERO CONTROL'!N24</f>
        <v>-3</v>
      </c>
      <c r="N6" s="130">
        <f>'TABLERO CONTROL'!O24</f>
        <v>0</v>
      </c>
      <c r="O6" s="130">
        <f>'TABLERO CONTROL'!P24</f>
        <v>0</v>
      </c>
      <c r="P6" s="130">
        <f>'TABLERO CONTROL'!Q24</f>
        <v>0</v>
      </c>
      <c r="Q6" s="130">
        <f>'TABLERO CONTROL'!R24</f>
        <v>0</v>
      </c>
      <c r="R6" s="130">
        <f>'TABLERO CONTROL'!S24</f>
        <v>0</v>
      </c>
      <c r="S6" s="130">
        <f>'TABLERO CONTROL'!T24</f>
        <v>0</v>
      </c>
      <c r="T6" s="130">
        <f>'TABLERO CONTROL'!U24</f>
        <v>0</v>
      </c>
      <c r="U6" s="130">
        <f>'TABLERO CONTROL'!V24</f>
        <v>0</v>
      </c>
      <c r="V6" s="130">
        <f>'TABLERO CONTROL'!W24</f>
        <v>0</v>
      </c>
      <c r="W6" s="130">
        <f>'TABLERO CONTROL'!X24</f>
        <v>0</v>
      </c>
      <c r="X6" s="130">
        <f>'TABLERO CONTROL'!Y24</f>
        <v>0</v>
      </c>
      <c r="Y6" s="130">
        <f>'TABLERO CONTROL'!Z24</f>
        <v>0</v>
      </c>
      <c r="Z6" s="136">
        <f>'TABLERO CONTROL'!AA24</f>
        <v>0</v>
      </c>
    </row>
    <row r="7" spans="1:26" ht="90" customHeight="1">
      <c r="A7" s="135">
        <v>5</v>
      </c>
      <c r="B7" s="129" t="s">
        <v>12</v>
      </c>
      <c r="C7" s="130">
        <f>'TABLERO CONTROL'!D30</f>
        <v>2</v>
      </c>
      <c r="D7" s="130">
        <f>'TABLERO CONTROL'!E30</f>
        <v>-19</v>
      </c>
      <c r="E7" s="130">
        <f>'TABLERO CONTROL'!F30</f>
        <v>-28</v>
      </c>
      <c r="F7" s="130">
        <f>'TABLERO CONTROL'!G30</f>
        <v>-88</v>
      </c>
      <c r="G7" s="130">
        <f>'TABLERO CONTROL'!H30</f>
        <v>14</v>
      </c>
      <c r="H7" s="130">
        <f>'TABLERO CONTROL'!I30</f>
        <v>-5</v>
      </c>
      <c r="I7" s="130">
        <f>'TABLERO CONTROL'!J30</f>
        <v>-7</v>
      </c>
      <c r="J7" s="130">
        <f>'TABLERO CONTROL'!K30</f>
        <v>0</v>
      </c>
      <c r="K7" s="130">
        <f>'TABLERO CONTROL'!L30</f>
        <v>0</v>
      </c>
      <c r="L7" s="130">
        <f>'TABLERO CONTROL'!M30</f>
        <v>0</v>
      </c>
      <c r="M7" s="130">
        <f>'TABLERO CONTROL'!N30</f>
        <v>-5</v>
      </c>
      <c r="N7" s="130">
        <f>'TABLERO CONTROL'!O30</f>
        <v>0</v>
      </c>
      <c r="O7" s="130">
        <f>'TABLERO CONTROL'!P30</f>
        <v>0</v>
      </c>
      <c r="P7" s="130">
        <f>'TABLERO CONTROL'!Q30</f>
        <v>0</v>
      </c>
      <c r="Q7" s="130">
        <f>'TABLERO CONTROL'!R30</f>
        <v>0</v>
      </c>
      <c r="R7" s="130">
        <f>'TABLERO CONTROL'!S30</f>
        <v>0</v>
      </c>
      <c r="S7" s="130">
        <f>'TABLERO CONTROL'!T30</f>
        <v>0</v>
      </c>
      <c r="T7" s="130">
        <f>'TABLERO CONTROL'!U30</f>
        <v>0</v>
      </c>
      <c r="U7" s="130">
        <f>'TABLERO CONTROL'!V30</f>
        <v>0</v>
      </c>
      <c r="V7" s="130">
        <f>'TABLERO CONTROL'!W30</f>
        <v>0</v>
      </c>
      <c r="W7" s="130">
        <f>'TABLERO CONTROL'!X30</f>
        <v>0</v>
      </c>
      <c r="X7" s="130">
        <f>'TABLERO CONTROL'!Y30</f>
        <v>0</v>
      </c>
      <c r="Y7" s="130">
        <f>'TABLERO CONTROL'!Z30</f>
        <v>0</v>
      </c>
      <c r="Z7" s="136">
        <f>'TABLERO CONTROL'!AA30</f>
        <v>0</v>
      </c>
    </row>
    <row r="8" spans="1:26" ht="90" customHeight="1">
      <c r="A8" s="135">
        <v>6</v>
      </c>
      <c r="B8" s="129" t="s">
        <v>15</v>
      </c>
      <c r="C8" s="130">
        <f>'TABLERO CONTROL'!D36</f>
        <v>0</v>
      </c>
      <c r="D8" s="130">
        <f>'TABLERO CONTROL'!E36</f>
        <v>-3</v>
      </c>
      <c r="E8" s="130">
        <f>'TABLERO CONTROL'!F36</f>
        <v>-37</v>
      </c>
      <c r="F8" s="130">
        <f>'TABLERO CONTROL'!G36</f>
        <v>-94</v>
      </c>
      <c r="G8" s="130">
        <f>'TABLERO CONTROL'!H36</f>
        <v>12</v>
      </c>
      <c r="H8" s="130">
        <f>'TABLERO CONTROL'!I36</f>
        <v>-8</v>
      </c>
      <c r="I8" s="130">
        <f>'TABLERO CONTROL'!J36</f>
        <v>-6</v>
      </c>
      <c r="J8" s="130">
        <f>'TABLERO CONTROL'!K36</f>
        <v>0</v>
      </c>
      <c r="K8" s="130">
        <f>'TABLERO CONTROL'!L36</f>
        <v>0</v>
      </c>
      <c r="L8" s="130">
        <f>'TABLERO CONTROL'!M36</f>
        <v>0</v>
      </c>
      <c r="M8" s="130">
        <f>'TABLERO CONTROL'!N36</f>
        <v>-5</v>
      </c>
      <c r="N8" s="130">
        <f>'TABLERO CONTROL'!O36</f>
        <v>0</v>
      </c>
      <c r="O8" s="130">
        <f>'TABLERO CONTROL'!P36</f>
        <v>0</v>
      </c>
      <c r="P8" s="130">
        <f>'TABLERO CONTROL'!Q36</f>
        <v>0</v>
      </c>
      <c r="Q8" s="130">
        <f>'TABLERO CONTROL'!R36</f>
        <v>0</v>
      </c>
      <c r="R8" s="130">
        <f>'TABLERO CONTROL'!S36</f>
        <v>0</v>
      </c>
      <c r="S8" s="130">
        <f>'TABLERO CONTROL'!T36</f>
        <v>0</v>
      </c>
      <c r="T8" s="130">
        <f>'TABLERO CONTROL'!U36</f>
        <v>0</v>
      </c>
      <c r="U8" s="130">
        <f>'TABLERO CONTROL'!V36</f>
        <v>0</v>
      </c>
      <c r="V8" s="130">
        <f>'TABLERO CONTROL'!W36</f>
        <v>0</v>
      </c>
      <c r="W8" s="130">
        <f>'TABLERO CONTROL'!X36</f>
        <v>0</v>
      </c>
      <c r="X8" s="130">
        <f>'TABLERO CONTROL'!Y36</f>
        <v>0</v>
      </c>
      <c r="Y8" s="130">
        <f>'TABLERO CONTROL'!Z36</f>
        <v>0</v>
      </c>
      <c r="Z8" s="136">
        <f>'TABLERO CONTROL'!AA36</f>
        <v>0</v>
      </c>
    </row>
    <row r="9" spans="1:26" ht="90" customHeight="1">
      <c r="A9" s="135">
        <v>7</v>
      </c>
      <c r="B9" s="129" t="s">
        <v>18</v>
      </c>
      <c r="C9" s="130">
        <f>'TABLERO CONTROL'!D42</f>
        <v>0</v>
      </c>
      <c r="D9" s="130">
        <f>'TABLERO CONTROL'!E42</f>
        <v>-3</v>
      </c>
      <c r="E9" s="130">
        <f>'TABLERO CONTROL'!F42</f>
        <v>-37</v>
      </c>
      <c r="F9" s="130">
        <f>'TABLERO CONTROL'!G42</f>
        <v>-94</v>
      </c>
      <c r="G9" s="130">
        <f>'TABLERO CONTROL'!H42</f>
        <v>12</v>
      </c>
      <c r="H9" s="130">
        <f>'TABLERO CONTROL'!I42</f>
        <v>-8</v>
      </c>
      <c r="I9" s="130">
        <f>'TABLERO CONTROL'!J42</f>
        <v>-6</v>
      </c>
      <c r="J9" s="130">
        <f>'TABLERO CONTROL'!K42</f>
        <v>0</v>
      </c>
      <c r="K9" s="130">
        <f>'TABLERO CONTROL'!L42</f>
        <v>0</v>
      </c>
      <c r="L9" s="130">
        <f>'TABLERO CONTROL'!M42</f>
        <v>0</v>
      </c>
      <c r="M9" s="130">
        <f>'TABLERO CONTROL'!N42</f>
        <v>-5</v>
      </c>
      <c r="N9" s="130">
        <f>'TABLERO CONTROL'!O42</f>
        <v>0</v>
      </c>
      <c r="O9" s="130">
        <f>'TABLERO CONTROL'!P42</f>
        <v>0</v>
      </c>
      <c r="P9" s="130">
        <f>'TABLERO CONTROL'!Q42</f>
        <v>0</v>
      </c>
      <c r="Q9" s="130">
        <f>'TABLERO CONTROL'!R42</f>
        <v>0</v>
      </c>
      <c r="R9" s="130">
        <f>'TABLERO CONTROL'!S42</f>
        <v>0</v>
      </c>
      <c r="S9" s="130">
        <f>'TABLERO CONTROL'!T42</f>
        <v>0</v>
      </c>
      <c r="T9" s="130">
        <f>'TABLERO CONTROL'!U42</f>
        <v>0</v>
      </c>
      <c r="U9" s="130">
        <f>'TABLERO CONTROL'!V42</f>
        <v>0</v>
      </c>
      <c r="V9" s="130">
        <f>'TABLERO CONTROL'!W42</f>
        <v>0</v>
      </c>
      <c r="W9" s="130">
        <f>'TABLERO CONTROL'!X42</f>
        <v>0</v>
      </c>
      <c r="X9" s="130">
        <f>'TABLERO CONTROL'!Y42</f>
        <v>0</v>
      </c>
      <c r="Y9" s="130">
        <f>'TABLERO CONTROL'!Z42</f>
        <v>0</v>
      </c>
      <c r="Z9" s="136">
        <f>'TABLERO CONTROL'!AA42</f>
        <v>0</v>
      </c>
    </row>
    <row r="10" spans="1:26" ht="90" customHeight="1">
      <c r="A10" s="135">
        <v>8</v>
      </c>
      <c r="B10" s="129" t="s">
        <v>21</v>
      </c>
      <c r="C10" s="130">
        <f>'TABLERO CONTROL'!D48</f>
        <v>0</v>
      </c>
      <c r="D10" s="130">
        <f>'TABLERO CONTROL'!E48</f>
        <v>-3</v>
      </c>
      <c r="E10" s="130">
        <f>'TABLERO CONTROL'!F48</f>
        <v>-37</v>
      </c>
      <c r="F10" s="130">
        <f>'TABLERO CONTROL'!G48</f>
        <v>-94</v>
      </c>
      <c r="G10" s="130">
        <f>'TABLERO CONTROL'!H48</f>
        <v>12</v>
      </c>
      <c r="H10" s="130">
        <f>'TABLERO CONTROL'!I48</f>
        <v>-8</v>
      </c>
      <c r="I10" s="130">
        <f>'TABLERO CONTROL'!J48</f>
        <v>-6</v>
      </c>
      <c r="J10" s="130">
        <f>'TABLERO CONTROL'!K48</f>
        <v>0</v>
      </c>
      <c r="K10" s="130">
        <f>'TABLERO CONTROL'!L48</f>
        <v>0</v>
      </c>
      <c r="L10" s="130">
        <f>'TABLERO CONTROL'!M48</f>
        <v>0</v>
      </c>
      <c r="M10" s="130">
        <f>'TABLERO CONTROL'!N48</f>
        <v>-5</v>
      </c>
      <c r="N10" s="130">
        <f>'TABLERO CONTROL'!O48</f>
        <v>0</v>
      </c>
      <c r="O10" s="130">
        <f>'TABLERO CONTROL'!P48</f>
        <v>0</v>
      </c>
      <c r="P10" s="130">
        <f>'TABLERO CONTROL'!Q48</f>
        <v>0</v>
      </c>
      <c r="Q10" s="130">
        <f>'TABLERO CONTROL'!R48</f>
        <v>0</v>
      </c>
      <c r="R10" s="130">
        <f>'TABLERO CONTROL'!S48</f>
        <v>0</v>
      </c>
      <c r="S10" s="130">
        <f>'TABLERO CONTROL'!T48</f>
        <v>0</v>
      </c>
      <c r="T10" s="130">
        <f>'TABLERO CONTROL'!U48</f>
        <v>0</v>
      </c>
      <c r="U10" s="130">
        <f>'TABLERO CONTROL'!V48</f>
        <v>0</v>
      </c>
      <c r="V10" s="130">
        <f>'TABLERO CONTROL'!W48</f>
        <v>0</v>
      </c>
      <c r="W10" s="130">
        <f>'TABLERO CONTROL'!X48</f>
        <v>0</v>
      </c>
      <c r="X10" s="130">
        <f>'TABLERO CONTROL'!Y48</f>
        <v>0</v>
      </c>
      <c r="Y10" s="130">
        <f>'TABLERO CONTROL'!Z48</f>
        <v>0</v>
      </c>
      <c r="Z10" s="136">
        <f>'TABLERO CONTROL'!AA48</f>
        <v>0</v>
      </c>
    </row>
    <row r="11" spans="1:26" ht="90" customHeight="1">
      <c r="A11" s="135">
        <v>9</v>
      </c>
      <c r="B11" s="129" t="s">
        <v>24</v>
      </c>
      <c r="C11" s="130">
        <f>'TABLERO CONTROL'!D54</f>
        <v>0</v>
      </c>
      <c r="D11" s="130">
        <f>'TABLERO CONTROL'!E54</f>
        <v>-3</v>
      </c>
      <c r="E11" s="130">
        <f>'TABLERO CONTROL'!F54</f>
        <v>-37</v>
      </c>
      <c r="F11" s="130">
        <f>'TABLERO CONTROL'!G54</f>
        <v>-94</v>
      </c>
      <c r="G11" s="130">
        <f>'TABLERO CONTROL'!H54</f>
        <v>12</v>
      </c>
      <c r="H11" s="130">
        <f>'TABLERO CONTROL'!I54</f>
        <v>-8</v>
      </c>
      <c r="I11" s="130">
        <f>'TABLERO CONTROL'!J54</f>
        <v>-6</v>
      </c>
      <c r="J11" s="130">
        <f>'TABLERO CONTROL'!K54</f>
        <v>0</v>
      </c>
      <c r="K11" s="130">
        <f>'TABLERO CONTROL'!L54</f>
        <v>0</v>
      </c>
      <c r="L11" s="130">
        <f>'TABLERO CONTROL'!M54</f>
        <v>0</v>
      </c>
      <c r="M11" s="130">
        <f>'TABLERO CONTROL'!N54</f>
        <v>-5</v>
      </c>
      <c r="N11" s="130">
        <f>'TABLERO CONTROL'!O54</f>
        <v>0</v>
      </c>
      <c r="O11" s="130">
        <f>'TABLERO CONTROL'!P54</f>
        <v>0</v>
      </c>
      <c r="P11" s="130">
        <f>'TABLERO CONTROL'!Q54</f>
        <v>0</v>
      </c>
      <c r="Q11" s="130">
        <f>'TABLERO CONTROL'!R54</f>
        <v>0</v>
      </c>
      <c r="R11" s="130">
        <f>'TABLERO CONTROL'!S54</f>
        <v>0</v>
      </c>
      <c r="S11" s="130">
        <f>'TABLERO CONTROL'!T54</f>
        <v>0</v>
      </c>
      <c r="T11" s="130">
        <f>'TABLERO CONTROL'!U54</f>
        <v>0</v>
      </c>
      <c r="U11" s="130">
        <f>'TABLERO CONTROL'!V54</f>
        <v>0</v>
      </c>
      <c r="V11" s="130">
        <f>'TABLERO CONTROL'!W54</f>
        <v>0</v>
      </c>
      <c r="W11" s="130">
        <f>'TABLERO CONTROL'!X54</f>
        <v>0</v>
      </c>
      <c r="X11" s="130">
        <f>'TABLERO CONTROL'!Y54</f>
        <v>0</v>
      </c>
      <c r="Y11" s="130">
        <f>'TABLERO CONTROL'!Z54</f>
        <v>0</v>
      </c>
      <c r="Z11" s="136">
        <f>'TABLERO CONTROL'!AA54</f>
        <v>0</v>
      </c>
    </row>
    <row r="12" spans="1:26" ht="90" customHeight="1">
      <c r="A12" s="135">
        <v>10</v>
      </c>
      <c r="B12" s="129" t="s">
        <v>27</v>
      </c>
      <c r="C12" s="130">
        <f>'TABLERO CONTROL'!D60</f>
        <v>0</v>
      </c>
      <c r="D12" s="130">
        <f>'TABLERO CONTROL'!E60</f>
        <v>-3</v>
      </c>
      <c r="E12" s="130">
        <f>'TABLERO CONTROL'!F60</f>
        <v>-37</v>
      </c>
      <c r="F12" s="130">
        <f>'TABLERO CONTROL'!G60</f>
        <v>-94</v>
      </c>
      <c r="G12" s="130">
        <f>'TABLERO CONTROL'!H60</f>
        <v>12</v>
      </c>
      <c r="H12" s="130">
        <f>'TABLERO CONTROL'!I60</f>
        <v>-8</v>
      </c>
      <c r="I12" s="130">
        <f>'TABLERO CONTROL'!J60</f>
        <v>-6</v>
      </c>
      <c r="J12" s="130">
        <f>'TABLERO CONTROL'!K60</f>
        <v>0</v>
      </c>
      <c r="K12" s="130">
        <f>'TABLERO CONTROL'!L60</f>
        <v>0</v>
      </c>
      <c r="L12" s="130">
        <f>'TABLERO CONTROL'!M60</f>
        <v>0</v>
      </c>
      <c r="M12" s="130">
        <f>'TABLERO CONTROL'!N60</f>
        <v>-5</v>
      </c>
      <c r="N12" s="130">
        <f>'TABLERO CONTROL'!O60</f>
        <v>0</v>
      </c>
      <c r="O12" s="130">
        <f>'TABLERO CONTROL'!P60</f>
        <v>0</v>
      </c>
      <c r="P12" s="130">
        <f>'TABLERO CONTROL'!Q60</f>
        <v>0</v>
      </c>
      <c r="Q12" s="130">
        <f>'TABLERO CONTROL'!R60</f>
        <v>0</v>
      </c>
      <c r="R12" s="130">
        <f>'TABLERO CONTROL'!S60</f>
        <v>0</v>
      </c>
      <c r="S12" s="130">
        <f>'TABLERO CONTROL'!T60</f>
        <v>0</v>
      </c>
      <c r="T12" s="130">
        <f>'TABLERO CONTROL'!U60</f>
        <v>0</v>
      </c>
      <c r="U12" s="130">
        <f>'TABLERO CONTROL'!V60</f>
        <v>0</v>
      </c>
      <c r="V12" s="130">
        <f>'TABLERO CONTROL'!W60</f>
        <v>0</v>
      </c>
      <c r="W12" s="130">
        <f>'TABLERO CONTROL'!X60</f>
        <v>0</v>
      </c>
      <c r="X12" s="130">
        <f>'TABLERO CONTROL'!Y60</f>
        <v>0</v>
      </c>
      <c r="Y12" s="130">
        <f>'TABLERO CONTROL'!Z60</f>
        <v>0</v>
      </c>
      <c r="Z12" s="136">
        <f>'TABLERO CONTROL'!AA60</f>
        <v>0</v>
      </c>
    </row>
    <row r="13" spans="1:26" ht="90" customHeight="1">
      <c r="A13" s="135">
        <v>11</v>
      </c>
      <c r="B13" s="129" t="s">
        <v>29</v>
      </c>
      <c r="C13" s="130">
        <f>'TABLERO CONTROL'!D66</f>
        <v>0</v>
      </c>
      <c r="D13" s="130">
        <f>'TABLERO CONTROL'!E66</f>
        <v>-3</v>
      </c>
      <c r="E13" s="130">
        <f>'TABLERO CONTROL'!F66</f>
        <v>-37</v>
      </c>
      <c r="F13" s="130">
        <f>'TABLERO CONTROL'!G66</f>
        <v>-94</v>
      </c>
      <c r="G13" s="130">
        <f>'TABLERO CONTROL'!H66</f>
        <v>12</v>
      </c>
      <c r="H13" s="130">
        <f>'TABLERO CONTROL'!I66</f>
        <v>-8</v>
      </c>
      <c r="I13" s="130">
        <f>'TABLERO CONTROL'!J66</f>
        <v>-6</v>
      </c>
      <c r="J13" s="130">
        <f>'TABLERO CONTROL'!K66</f>
        <v>0</v>
      </c>
      <c r="K13" s="130">
        <f>'TABLERO CONTROL'!L66</f>
        <v>0</v>
      </c>
      <c r="L13" s="130">
        <f>'TABLERO CONTROL'!M66</f>
        <v>0</v>
      </c>
      <c r="M13" s="130">
        <f>'TABLERO CONTROL'!N66</f>
        <v>-5</v>
      </c>
      <c r="N13" s="130">
        <f>'TABLERO CONTROL'!O66</f>
        <v>0</v>
      </c>
      <c r="O13" s="130">
        <f>'TABLERO CONTROL'!P66</f>
        <v>0</v>
      </c>
      <c r="P13" s="130">
        <f>'TABLERO CONTROL'!Q66</f>
        <v>0</v>
      </c>
      <c r="Q13" s="130">
        <f>'TABLERO CONTROL'!R66</f>
        <v>0</v>
      </c>
      <c r="R13" s="130">
        <f>'TABLERO CONTROL'!S66</f>
        <v>0</v>
      </c>
      <c r="S13" s="130">
        <f>'TABLERO CONTROL'!T66</f>
        <v>0</v>
      </c>
      <c r="T13" s="130">
        <f>'TABLERO CONTROL'!U66</f>
        <v>0</v>
      </c>
      <c r="U13" s="130">
        <f>'TABLERO CONTROL'!V66</f>
        <v>0</v>
      </c>
      <c r="V13" s="130">
        <f>'TABLERO CONTROL'!W66</f>
        <v>0</v>
      </c>
      <c r="W13" s="130">
        <f>'TABLERO CONTROL'!X66</f>
        <v>0</v>
      </c>
      <c r="X13" s="130">
        <f>'TABLERO CONTROL'!Y66</f>
        <v>0</v>
      </c>
      <c r="Y13" s="130">
        <f>'TABLERO CONTROL'!Z66</f>
        <v>0</v>
      </c>
      <c r="Z13" s="136">
        <f>'TABLERO CONTROL'!AA66</f>
        <v>0</v>
      </c>
    </row>
    <row r="14" spans="1:26" ht="90" customHeight="1" thickBot="1">
      <c r="A14" s="137">
        <v>12</v>
      </c>
      <c r="B14" s="138" t="s">
        <v>30</v>
      </c>
      <c r="C14" s="130">
        <f>'TABLERO CONTROL'!D72</f>
        <v>0</v>
      </c>
      <c r="D14" s="130">
        <f>'TABLERO CONTROL'!E72</f>
        <v>-3</v>
      </c>
      <c r="E14" s="130">
        <f>'TABLERO CONTROL'!F72</f>
        <v>-37</v>
      </c>
      <c r="F14" s="130">
        <f>'TABLERO CONTROL'!G72</f>
        <v>-94</v>
      </c>
      <c r="G14" s="130">
        <f>'TABLERO CONTROL'!H72</f>
        <v>12</v>
      </c>
      <c r="H14" s="130">
        <f>'TABLERO CONTROL'!I72</f>
        <v>-8</v>
      </c>
      <c r="I14" s="130">
        <f>'TABLERO CONTROL'!J72</f>
        <v>-6</v>
      </c>
      <c r="J14" s="130">
        <f>'TABLERO CONTROL'!K72</f>
        <v>0</v>
      </c>
      <c r="K14" s="130">
        <f>'TABLERO CONTROL'!L72</f>
        <v>0</v>
      </c>
      <c r="L14" s="130">
        <f>'TABLERO CONTROL'!M72</f>
        <v>0</v>
      </c>
      <c r="M14" s="130">
        <f>'TABLERO CONTROL'!N72</f>
        <v>-5</v>
      </c>
      <c r="N14" s="130">
        <f>'TABLERO CONTROL'!O72</f>
        <v>0</v>
      </c>
      <c r="O14" s="130">
        <f>'TABLERO CONTROL'!P72</f>
        <v>0</v>
      </c>
      <c r="P14" s="130">
        <f>'TABLERO CONTROL'!Q72</f>
        <v>0</v>
      </c>
      <c r="Q14" s="130">
        <f>'TABLERO CONTROL'!R72</f>
        <v>0</v>
      </c>
      <c r="R14" s="130">
        <f>'TABLERO CONTROL'!S72</f>
        <v>0</v>
      </c>
      <c r="S14" s="130">
        <f>'TABLERO CONTROL'!T72</f>
        <v>0</v>
      </c>
      <c r="T14" s="130">
        <f>'TABLERO CONTROL'!U72</f>
        <v>0</v>
      </c>
      <c r="U14" s="130">
        <f>'TABLERO CONTROL'!V72</f>
        <v>0</v>
      </c>
      <c r="V14" s="130">
        <f>'TABLERO CONTROL'!W72</f>
        <v>0</v>
      </c>
      <c r="W14" s="130">
        <f>'TABLERO CONTROL'!X72</f>
        <v>0</v>
      </c>
      <c r="X14" s="130">
        <f>'TABLERO CONTROL'!Y72</f>
        <v>0</v>
      </c>
      <c r="Y14" s="130">
        <f>'TABLERO CONTROL'!Z72</f>
        <v>0</v>
      </c>
      <c r="Z14" s="136">
        <f>'TABLERO CONTROL'!AA72</f>
        <v>0</v>
      </c>
    </row>
  </sheetData>
  <sheetProtection algorithmName="SHA-512" hashValue="/OgNkAmLhBfJFuDSg1s1ubwLJSzHtuvFPtQCJM9DVZRVT+LSlK+ElNxuZqakNwn6YpvhK0RbAj75xzVvkvbvFQ==" saltValue="JIKzCvitH7XJUKzRV25Ktg==" spinCount="100000" sheet="1" objects="1" scenarios="1"/>
  <phoneticPr fontId="40" type="noConversion"/>
  <conditionalFormatting sqref="C3:Z14">
    <cfRule type="cellIs" dxfId="408" priority="1" operator="lessThan">
      <formula>0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A0ECE4-8828-4B20-9002-94F8F0C957EE}">
  <dimension ref="A1:M14"/>
  <sheetViews>
    <sheetView workbookViewId="0">
      <selection activeCell="M14" sqref="M14"/>
    </sheetView>
  </sheetViews>
  <sheetFormatPr defaultColWidth="11.42578125" defaultRowHeight="14.25"/>
  <cols>
    <col min="1" max="2" width="11.42578125" style="13"/>
    <col min="3" max="12" width="13.140625" style="13" customWidth="1"/>
    <col min="13" max="14" width="11.42578125" style="13"/>
    <col min="15" max="15" width="29" style="13" customWidth="1"/>
    <col min="16" max="16384" width="11.42578125" style="13"/>
  </cols>
  <sheetData>
    <row r="1" spans="1:13" s="14" customFormat="1" ht="37.5" customHeight="1">
      <c r="A1" s="20"/>
      <c r="B1" s="17" t="s">
        <v>35</v>
      </c>
      <c r="C1" s="18" t="s">
        <v>62</v>
      </c>
      <c r="D1" s="18" t="s">
        <v>63</v>
      </c>
      <c r="E1" s="18" t="s">
        <v>64</v>
      </c>
      <c r="F1" s="18" t="s">
        <v>65</v>
      </c>
      <c r="G1" s="18" t="s">
        <v>66</v>
      </c>
      <c r="H1" s="18" t="s">
        <v>67</v>
      </c>
      <c r="I1" s="18" t="s">
        <v>68</v>
      </c>
      <c r="J1" s="18" t="s">
        <v>69</v>
      </c>
      <c r="K1" s="18" t="s">
        <v>70</v>
      </c>
      <c r="L1" s="18" t="s">
        <v>71</v>
      </c>
      <c r="M1" s="18" t="s">
        <v>72</v>
      </c>
    </row>
    <row r="2" spans="1:13" ht="37.5" customHeight="1">
      <c r="A2" s="19">
        <v>1</v>
      </c>
      <c r="B2" s="15" t="s">
        <v>73</v>
      </c>
      <c r="C2" s="16">
        <f>'TABLERO CONTROL'!Q6</f>
        <v>0</v>
      </c>
      <c r="D2" s="16">
        <f>'TABLERO CONTROL'!R6</f>
        <v>0</v>
      </c>
      <c r="E2" s="16">
        <f>'TABLERO CONTROL'!S6</f>
        <v>0</v>
      </c>
      <c r="F2" s="16">
        <f>'TABLERO CONTROL'!T6</f>
        <v>0</v>
      </c>
      <c r="G2" s="16">
        <f>'TABLERO CONTROL'!U6</f>
        <v>0</v>
      </c>
      <c r="H2" s="16">
        <f>'TABLERO CONTROL'!V6</f>
        <v>0</v>
      </c>
      <c r="I2" s="16">
        <f>'TABLERO CONTROL'!W6</f>
        <v>0</v>
      </c>
      <c r="J2" s="16">
        <f>'TABLERO CONTROL'!X6</f>
        <v>0</v>
      </c>
      <c r="K2" s="16">
        <f>'TABLERO CONTROL'!Y6</f>
        <v>0</v>
      </c>
      <c r="L2" s="16">
        <f>'TABLERO CONTROL'!Z6</f>
        <v>0</v>
      </c>
      <c r="M2" s="16">
        <f>'TABLERO CONTROL'!AA6</f>
        <v>0</v>
      </c>
    </row>
    <row r="3" spans="1:13" ht="37.5" customHeight="1">
      <c r="A3" s="19">
        <v>2</v>
      </c>
      <c r="B3" s="15" t="s">
        <v>74</v>
      </c>
      <c r="C3" s="16">
        <f>'TABLERO CONTROL'!Q12</f>
        <v>0</v>
      </c>
      <c r="D3" s="16">
        <f>'TABLERO CONTROL'!R12</f>
        <v>0</v>
      </c>
      <c r="E3" s="16">
        <f>'TABLERO CONTROL'!S12</f>
        <v>0</v>
      </c>
      <c r="F3" s="16">
        <f>'TABLERO CONTROL'!T12</f>
        <v>0</v>
      </c>
      <c r="G3" s="16">
        <f>'TABLERO CONTROL'!U12</f>
        <v>0</v>
      </c>
      <c r="H3" s="16">
        <f>'TABLERO CONTROL'!V12</f>
        <v>0</v>
      </c>
      <c r="I3" s="16">
        <f>'TABLERO CONTROL'!W12</f>
        <v>0</v>
      </c>
      <c r="J3" s="16">
        <f>'TABLERO CONTROL'!X12</f>
        <v>0</v>
      </c>
      <c r="K3" s="16">
        <f>'TABLERO CONTROL'!Y12</f>
        <v>0</v>
      </c>
      <c r="L3" s="16">
        <f>'TABLERO CONTROL'!Z12</f>
        <v>0</v>
      </c>
      <c r="M3" s="16">
        <f>'TABLERO CONTROL'!AA12</f>
        <v>0</v>
      </c>
    </row>
    <row r="4" spans="1:13" ht="37.5" customHeight="1">
      <c r="A4" s="19">
        <v>3</v>
      </c>
      <c r="B4" s="15" t="s">
        <v>75</v>
      </c>
      <c r="C4" s="16">
        <f>'TABLERO CONTROL'!Q18</f>
        <v>0</v>
      </c>
      <c r="D4" s="16">
        <f>'TABLERO CONTROL'!R18</f>
        <v>0</v>
      </c>
      <c r="E4" s="16">
        <f>'TABLERO CONTROL'!S18</f>
        <v>0</v>
      </c>
      <c r="F4" s="16">
        <f>'TABLERO CONTROL'!T18</f>
        <v>0</v>
      </c>
      <c r="G4" s="16">
        <f>'TABLERO CONTROL'!U18</f>
        <v>0</v>
      </c>
      <c r="H4" s="16">
        <f>'TABLERO CONTROL'!V18</f>
        <v>0</v>
      </c>
      <c r="I4" s="16">
        <f>'TABLERO CONTROL'!W18</f>
        <v>0</v>
      </c>
      <c r="J4" s="16">
        <f>'TABLERO CONTROL'!X18</f>
        <v>0</v>
      </c>
      <c r="K4" s="16">
        <f>'TABLERO CONTROL'!Y18</f>
        <v>0</v>
      </c>
      <c r="L4" s="16">
        <f>'TABLERO CONTROL'!Z18</f>
        <v>0</v>
      </c>
      <c r="M4" s="16">
        <f>'TABLERO CONTROL'!AA18</f>
        <v>0</v>
      </c>
    </row>
    <row r="5" spans="1:13" ht="37.5" customHeight="1">
      <c r="A5" s="19">
        <v>4</v>
      </c>
      <c r="B5" s="15" t="s">
        <v>76</v>
      </c>
      <c r="C5" s="16">
        <f>'TABLERO CONTROL'!Q24</f>
        <v>0</v>
      </c>
      <c r="D5" s="16">
        <f>'TABLERO CONTROL'!R24</f>
        <v>0</v>
      </c>
      <c r="E5" s="16">
        <f>'TABLERO CONTROL'!S24</f>
        <v>0</v>
      </c>
      <c r="F5" s="16">
        <f>'TABLERO CONTROL'!T24</f>
        <v>0</v>
      </c>
      <c r="G5" s="16">
        <f>'TABLERO CONTROL'!U24</f>
        <v>0</v>
      </c>
      <c r="H5" s="16">
        <f>'TABLERO CONTROL'!V24</f>
        <v>0</v>
      </c>
      <c r="I5" s="16">
        <f>'TABLERO CONTROL'!W24</f>
        <v>0</v>
      </c>
      <c r="J5" s="16">
        <f>'TABLERO CONTROL'!X24</f>
        <v>0</v>
      </c>
      <c r="K5" s="16">
        <f>'TABLERO CONTROL'!Y24</f>
        <v>0</v>
      </c>
      <c r="L5" s="16">
        <f>'TABLERO CONTROL'!Z24</f>
        <v>0</v>
      </c>
      <c r="M5" s="16">
        <f>'TABLERO CONTROL'!AA24</f>
        <v>0</v>
      </c>
    </row>
    <row r="6" spans="1:13" ht="37.5" customHeight="1">
      <c r="A6" s="19">
        <v>5</v>
      </c>
      <c r="B6" s="15" t="s">
        <v>77</v>
      </c>
      <c r="C6" s="16">
        <f>'TABLERO CONTROL'!Q30</f>
        <v>0</v>
      </c>
      <c r="D6" s="16">
        <f>'TABLERO CONTROL'!R30</f>
        <v>0</v>
      </c>
      <c r="E6" s="16">
        <f>'TABLERO CONTROL'!S30</f>
        <v>0</v>
      </c>
      <c r="F6" s="16">
        <f>'TABLERO CONTROL'!T30</f>
        <v>0</v>
      </c>
      <c r="G6" s="16">
        <f>'TABLERO CONTROL'!U30</f>
        <v>0</v>
      </c>
      <c r="H6" s="16">
        <f>'TABLERO CONTROL'!V30</f>
        <v>0</v>
      </c>
      <c r="I6" s="16">
        <f>'TABLERO CONTROL'!W30</f>
        <v>0</v>
      </c>
      <c r="J6" s="16">
        <f>'TABLERO CONTROL'!X30</f>
        <v>0</v>
      </c>
      <c r="K6" s="16">
        <f>'TABLERO CONTROL'!Y30</f>
        <v>0</v>
      </c>
      <c r="L6" s="16">
        <f>'TABLERO CONTROL'!Z30</f>
        <v>0</v>
      </c>
      <c r="M6" s="16">
        <f>'TABLERO CONTROL'!AA30</f>
        <v>0</v>
      </c>
    </row>
    <row r="7" spans="1:13" ht="37.5" customHeight="1">
      <c r="A7" s="19">
        <v>6</v>
      </c>
      <c r="B7" s="15" t="s">
        <v>78</v>
      </c>
      <c r="C7" s="16">
        <f>'TABLERO CONTROL'!Q36</f>
        <v>0</v>
      </c>
      <c r="D7" s="16">
        <f>'TABLERO CONTROL'!R36</f>
        <v>0</v>
      </c>
      <c r="E7" s="16">
        <f>'TABLERO CONTROL'!S36</f>
        <v>0</v>
      </c>
      <c r="F7" s="16">
        <f>'TABLERO CONTROL'!T36</f>
        <v>0</v>
      </c>
      <c r="G7" s="16">
        <f>'TABLERO CONTROL'!U36</f>
        <v>0</v>
      </c>
      <c r="H7" s="16">
        <f>'TABLERO CONTROL'!V36</f>
        <v>0</v>
      </c>
      <c r="I7" s="16">
        <f>'TABLERO CONTROL'!W36</f>
        <v>0</v>
      </c>
      <c r="J7" s="16">
        <f>'TABLERO CONTROL'!X36</f>
        <v>0</v>
      </c>
      <c r="K7" s="16">
        <f>'TABLERO CONTROL'!Y36</f>
        <v>0</v>
      </c>
      <c r="L7" s="16">
        <f>'TABLERO CONTROL'!Z36</f>
        <v>0</v>
      </c>
      <c r="M7" s="16">
        <f>'TABLERO CONTROL'!AA36</f>
        <v>0</v>
      </c>
    </row>
    <row r="8" spans="1:13" ht="37.5" customHeight="1">
      <c r="A8" s="19">
        <v>7</v>
      </c>
      <c r="B8" s="15" t="s">
        <v>79</v>
      </c>
      <c r="C8" s="16">
        <f>'TABLERO CONTROL'!Q42</f>
        <v>0</v>
      </c>
      <c r="D8" s="16">
        <f>'TABLERO CONTROL'!R42</f>
        <v>0</v>
      </c>
      <c r="E8" s="16">
        <f>'TABLERO CONTROL'!S42</f>
        <v>0</v>
      </c>
      <c r="F8" s="16">
        <f>'TABLERO CONTROL'!T42</f>
        <v>0</v>
      </c>
      <c r="G8" s="16">
        <f>'TABLERO CONTROL'!U42</f>
        <v>0</v>
      </c>
      <c r="H8" s="16">
        <f>'TABLERO CONTROL'!V42</f>
        <v>0</v>
      </c>
      <c r="I8" s="16">
        <f>'TABLERO CONTROL'!W42</f>
        <v>0</v>
      </c>
      <c r="J8" s="16">
        <f>'TABLERO CONTROL'!X42</f>
        <v>0</v>
      </c>
      <c r="K8" s="16">
        <f>'TABLERO CONTROL'!Y42</f>
        <v>0</v>
      </c>
      <c r="L8" s="16">
        <f>'TABLERO CONTROL'!Z42</f>
        <v>0</v>
      </c>
      <c r="M8" s="16">
        <f>'TABLERO CONTROL'!AA42</f>
        <v>0</v>
      </c>
    </row>
    <row r="9" spans="1:13" ht="37.5" customHeight="1">
      <c r="A9" s="19">
        <v>8</v>
      </c>
      <c r="B9" s="15" t="s">
        <v>80</v>
      </c>
      <c r="C9" s="16">
        <f>'TABLERO CONTROL'!Q48</f>
        <v>0</v>
      </c>
      <c r="D9" s="16">
        <f>'TABLERO CONTROL'!R48</f>
        <v>0</v>
      </c>
      <c r="E9" s="16">
        <f>'TABLERO CONTROL'!S48</f>
        <v>0</v>
      </c>
      <c r="F9" s="16">
        <f>'TABLERO CONTROL'!T48</f>
        <v>0</v>
      </c>
      <c r="G9" s="16">
        <f>'TABLERO CONTROL'!U48</f>
        <v>0</v>
      </c>
      <c r="H9" s="16">
        <f>'TABLERO CONTROL'!V48</f>
        <v>0</v>
      </c>
      <c r="I9" s="16">
        <f>'TABLERO CONTROL'!W48</f>
        <v>0</v>
      </c>
      <c r="J9" s="16">
        <f>'TABLERO CONTROL'!X48</f>
        <v>0</v>
      </c>
      <c r="K9" s="16">
        <f>'TABLERO CONTROL'!Y48</f>
        <v>0</v>
      </c>
      <c r="L9" s="16">
        <f>'TABLERO CONTROL'!Z48</f>
        <v>0</v>
      </c>
      <c r="M9" s="16">
        <f>'TABLERO CONTROL'!AA48</f>
        <v>0</v>
      </c>
    </row>
    <row r="10" spans="1:13" ht="37.5" customHeight="1">
      <c r="A10" s="19">
        <v>9</v>
      </c>
      <c r="B10" s="15" t="s">
        <v>81</v>
      </c>
      <c r="C10" s="16">
        <f>'TABLERO CONTROL'!Q54</f>
        <v>0</v>
      </c>
      <c r="D10" s="16">
        <f>'TABLERO CONTROL'!R54</f>
        <v>0</v>
      </c>
      <c r="E10" s="16">
        <f>'TABLERO CONTROL'!S54</f>
        <v>0</v>
      </c>
      <c r="F10" s="16">
        <f>'TABLERO CONTROL'!T54</f>
        <v>0</v>
      </c>
      <c r="G10" s="16">
        <f>'TABLERO CONTROL'!U54</f>
        <v>0</v>
      </c>
      <c r="H10" s="16">
        <f>'TABLERO CONTROL'!V54</f>
        <v>0</v>
      </c>
      <c r="I10" s="16">
        <f>'TABLERO CONTROL'!W54</f>
        <v>0</v>
      </c>
      <c r="J10" s="16">
        <f>'TABLERO CONTROL'!X54</f>
        <v>0</v>
      </c>
      <c r="K10" s="16">
        <f>'TABLERO CONTROL'!Y54</f>
        <v>0</v>
      </c>
      <c r="L10" s="16">
        <f>'TABLERO CONTROL'!Z54</f>
        <v>0</v>
      </c>
      <c r="M10" s="16">
        <f>'TABLERO CONTROL'!AA54</f>
        <v>0</v>
      </c>
    </row>
    <row r="11" spans="1:13" ht="37.5" customHeight="1">
      <c r="A11" s="19">
        <v>10</v>
      </c>
      <c r="B11" s="15" t="s">
        <v>82</v>
      </c>
      <c r="C11" s="16">
        <f>'TABLERO CONTROL'!Q60</f>
        <v>0</v>
      </c>
      <c r="D11" s="16">
        <f>'TABLERO CONTROL'!R60</f>
        <v>0</v>
      </c>
      <c r="E11" s="16">
        <f>'TABLERO CONTROL'!S60</f>
        <v>0</v>
      </c>
      <c r="F11" s="16">
        <f>'TABLERO CONTROL'!T60</f>
        <v>0</v>
      </c>
      <c r="G11" s="16">
        <f>'TABLERO CONTROL'!U60</f>
        <v>0</v>
      </c>
      <c r="H11" s="16">
        <f>'TABLERO CONTROL'!V60</f>
        <v>0</v>
      </c>
      <c r="I11" s="16">
        <f>'TABLERO CONTROL'!W60</f>
        <v>0</v>
      </c>
      <c r="J11" s="16">
        <f>'TABLERO CONTROL'!X60</f>
        <v>0</v>
      </c>
      <c r="K11" s="16">
        <f>'TABLERO CONTROL'!Y60</f>
        <v>0</v>
      </c>
      <c r="L11" s="16">
        <f>'TABLERO CONTROL'!Z60</f>
        <v>0</v>
      </c>
      <c r="M11" s="16">
        <f>'TABLERO CONTROL'!AA60</f>
        <v>0</v>
      </c>
    </row>
    <row r="12" spans="1:13" ht="37.5" customHeight="1">
      <c r="A12" s="19">
        <v>11</v>
      </c>
      <c r="B12" s="15" t="s">
        <v>83</v>
      </c>
      <c r="C12" s="16">
        <f>'TABLERO CONTROL'!Q66</f>
        <v>0</v>
      </c>
      <c r="D12" s="16">
        <f>'TABLERO CONTROL'!R66</f>
        <v>0</v>
      </c>
      <c r="E12" s="16">
        <f>'TABLERO CONTROL'!S66</f>
        <v>0</v>
      </c>
      <c r="F12" s="16">
        <f>'TABLERO CONTROL'!T66</f>
        <v>0</v>
      </c>
      <c r="G12" s="16">
        <f>'TABLERO CONTROL'!U66</f>
        <v>0</v>
      </c>
      <c r="H12" s="16">
        <f>'TABLERO CONTROL'!V66</f>
        <v>0</v>
      </c>
      <c r="I12" s="16">
        <f>'TABLERO CONTROL'!W66</f>
        <v>0</v>
      </c>
      <c r="J12" s="16">
        <f>'TABLERO CONTROL'!X66</f>
        <v>0</v>
      </c>
      <c r="K12" s="16">
        <f>'TABLERO CONTROL'!Y66</f>
        <v>0</v>
      </c>
      <c r="L12" s="16">
        <f>'TABLERO CONTROL'!Z66</f>
        <v>0</v>
      </c>
      <c r="M12" s="16">
        <f>'TABLERO CONTROL'!AA66</f>
        <v>0</v>
      </c>
    </row>
    <row r="13" spans="1:13" ht="37.5" customHeight="1">
      <c r="A13" s="19">
        <v>12</v>
      </c>
      <c r="B13" s="15" t="s">
        <v>84</v>
      </c>
      <c r="C13" s="16">
        <f>'TABLERO CONTROL'!Q72</f>
        <v>0</v>
      </c>
      <c r="D13" s="16">
        <f>'TABLERO CONTROL'!R72</f>
        <v>0</v>
      </c>
      <c r="E13" s="16">
        <f>'TABLERO CONTROL'!S72</f>
        <v>0</v>
      </c>
      <c r="F13" s="16">
        <f>'TABLERO CONTROL'!T72</f>
        <v>0</v>
      </c>
      <c r="G13" s="16">
        <f>'TABLERO CONTROL'!U72</f>
        <v>0</v>
      </c>
      <c r="H13" s="16">
        <f>'TABLERO CONTROL'!V72</f>
        <v>0</v>
      </c>
      <c r="I13" s="16">
        <f>'TABLERO CONTROL'!W72</f>
        <v>0</v>
      </c>
      <c r="J13" s="16">
        <f>'TABLERO CONTROL'!X72</f>
        <v>0</v>
      </c>
      <c r="K13" s="16">
        <f>'TABLERO CONTROL'!Y72</f>
        <v>0</v>
      </c>
      <c r="L13" s="16">
        <f>'TABLERO CONTROL'!Z72</f>
        <v>0</v>
      </c>
      <c r="M13" s="16">
        <f>'TABLERO CONTROL'!AA72</f>
        <v>0</v>
      </c>
    </row>
    <row r="14" spans="1:13">
      <c r="B14" s="13">
        <v>2</v>
      </c>
      <c r="C14" s="13">
        <v>3</v>
      </c>
      <c r="D14" s="13">
        <v>4</v>
      </c>
      <c r="E14" s="13">
        <v>5</v>
      </c>
      <c r="F14" s="13">
        <v>6</v>
      </c>
      <c r="G14" s="13">
        <v>7</v>
      </c>
      <c r="H14" s="13">
        <v>8</v>
      </c>
      <c r="I14" s="13">
        <v>9</v>
      </c>
      <c r="J14" s="13">
        <v>10</v>
      </c>
      <c r="K14" s="13">
        <v>11</v>
      </c>
      <c r="L14" s="13">
        <v>12</v>
      </c>
      <c r="M14" s="13">
        <v>13</v>
      </c>
    </row>
  </sheetData>
  <phoneticPr fontId="2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A4D4EA-4AD7-4F79-B937-34DC8AE7001B}">
  <sheetPr>
    <tabColor rgb="FFFF0000"/>
  </sheetPr>
  <dimension ref="A1:AA72"/>
  <sheetViews>
    <sheetView topLeftCell="A29" zoomScale="80" zoomScaleNormal="80" workbookViewId="0">
      <selection activeCell="L32" sqref="L32"/>
    </sheetView>
  </sheetViews>
  <sheetFormatPr defaultColWidth="11.42578125" defaultRowHeight="13.5"/>
  <cols>
    <col min="1" max="1" width="7.42578125" style="153" customWidth="1"/>
    <col min="2" max="2" width="5.42578125" style="153" customWidth="1"/>
    <col min="3" max="3" width="11.140625" style="153" customWidth="1"/>
    <col min="4" max="27" width="13.28515625" style="153" customWidth="1"/>
    <col min="28" max="16384" width="11.42578125" style="153"/>
  </cols>
  <sheetData>
    <row r="1" spans="1:27" s="147" customFormat="1" ht="63" customHeight="1" thickBot="1">
      <c r="A1" s="283"/>
      <c r="B1" s="286" t="s">
        <v>85</v>
      </c>
      <c r="C1" s="287"/>
      <c r="D1" s="287"/>
      <c r="E1" s="287"/>
      <c r="F1" s="287"/>
      <c r="G1" s="287"/>
      <c r="H1" s="287"/>
      <c r="I1" s="287"/>
      <c r="J1" s="287"/>
      <c r="K1" s="287"/>
      <c r="L1" s="287"/>
      <c r="M1" s="287"/>
      <c r="N1" s="287"/>
      <c r="O1" s="287"/>
      <c r="P1" s="287"/>
      <c r="Q1" s="287"/>
      <c r="R1" s="287"/>
      <c r="S1" s="287"/>
      <c r="T1" s="287"/>
      <c r="U1" s="287"/>
      <c r="V1" s="287"/>
      <c r="W1" s="287"/>
      <c r="X1" s="287"/>
      <c r="Y1" s="287"/>
      <c r="Z1" s="287"/>
      <c r="AA1" s="287"/>
    </row>
    <row r="2" spans="1:27" s="147" customFormat="1" ht="33" customHeight="1" thickBot="1">
      <c r="A2" s="284"/>
      <c r="B2" s="309" t="s">
        <v>35</v>
      </c>
      <c r="C2" s="281" t="s">
        <v>86</v>
      </c>
      <c r="D2" s="296" t="s">
        <v>36</v>
      </c>
      <c r="E2" s="297"/>
      <c r="F2" s="298"/>
      <c r="G2" s="299" t="s">
        <v>40</v>
      </c>
      <c r="H2" s="300"/>
      <c r="I2" s="301" t="s">
        <v>42</v>
      </c>
      <c r="J2" s="302"/>
      <c r="K2" s="302"/>
      <c r="L2" s="302"/>
      <c r="M2" s="302"/>
      <c r="N2" s="302"/>
      <c r="O2" s="303"/>
      <c r="P2" s="304" t="s">
        <v>50</v>
      </c>
      <c r="Q2" s="305"/>
      <c r="R2" s="306" t="s">
        <v>53</v>
      </c>
      <c r="S2" s="296"/>
      <c r="T2" s="297"/>
      <c r="U2" s="297"/>
      <c r="V2" s="297"/>
      <c r="W2" s="297"/>
      <c r="X2" s="307"/>
      <c r="Y2" s="298"/>
      <c r="Z2" s="294" t="s">
        <v>59</v>
      </c>
      <c r="AA2" s="295"/>
    </row>
    <row r="3" spans="1:27" ht="54.75" customHeight="1" thickBot="1">
      <c r="A3" s="284"/>
      <c r="B3" s="310"/>
      <c r="C3" s="308"/>
      <c r="D3" s="163" t="s">
        <v>37</v>
      </c>
      <c r="E3" s="164" t="s">
        <v>38</v>
      </c>
      <c r="F3" s="165" t="s">
        <v>39</v>
      </c>
      <c r="G3" s="166" t="s">
        <v>41</v>
      </c>
      <c r="H3" s="167" t="s">
        <v>41</v>
      </c>
      <c r="I3" s="168" t="s">
        <v>43</v>
      </c>
      <c r="J3" s="169" t="s">
        <v>44</v>
      </c>
      <c r="K3" s="170" t="s">
        <v>45</v>
      </c>
      <c r="L3" s="170" t="s">
        <v>46</v>
      </c>
      <c r="M3" s="170" t="s">
        <v>47</v>
      </c>
      <c r="N3" s="170" t="s">
        <v>48</v>
      </c>
      <c r="O3" s="171" t="s">
        <v>49</v>
      </c>
      <c r="P3" s="172" t="s">
        <v>51</v>
      </c>
      <c r="Q3" s="173" t="s">
        <v>52</v>
      </c>
      <c r="R3" s="174" t="s">
        <v>54</v>
      </c>
      <c r="S3" s="175" t="s">
        <v>55</v>
      </c>
      <c r="T3" s="164" t="s">
        <v>56</v>
      </c>
      <c r="U3" s="164" t="s">
        <v>57</v>
      </c>
      <c r="V3" s="164" t="s">
        <v>47</v>
      </c>
      <c r="W3" s="164" t="s">
        <v>48</v>
      </c>
      <c r="X3" s="176" t="s">
        <v>58</v>
      </c>
      <c r="Y3" s="165" t="s">
        <v>39</v>
      </c>
      <c r="Z3" s="174" t="s">
        <v>60</v>
      </c>
      <c r="AA3" s="177" t="s">
        <v>61</v>
      </c>
    </row>
    <row r="4" spans="1:27" ht="33" customHeight="1">
      <c r="A4" s="311">
        <v>1</v>
      </c>
      <c r="B4" s="290" t="s">
        <v>73</v>
      </c>
      <c r="C4" s="148" t="s">
        <v>87</v>
      </c>
      <c r="D4" s="149">
        <v>0</v>
      </c>
      <c r="E4" s="150">
        <v>0</v>
      </c>
      <c r="F4" s="150">
        <v>0</v>
      </c>
      <c r="G4" s="150">
        <v>0</v>
      </c>
      <c r="H4" s="150">
        <v>0</v>
      </c>
      <c r="I4" s="150">
        <v>0</v>
      </c>
      <c r="J4" s="150">
        <v>0</v>
      </c>
      <c r="K4" s="150">
        <v>0</v>
      </c>
      <c r="L4" s="150">
        <v>0</v>
      </c>
      <c r="M4" s="150">
        <v>0</v>
      </c>
      <c r="N4" s="150">
        <v>0</v>
      </c>
      <c r="O4" s="150">
        <v>0</v>
      </c>
      <c r="P4" s="150">
        <v>0</v>
      </c>
      <c r="Q4" s="151">
        <v>0</v>
      </c>
      <c r="R4" s="151">
        <v>0</v>
      </c>
      <c r="S4" s="151">
        <v>0</v>
      </c>
      <c r="T4" s="151">
        <v>0</v>
      </c>
      <c r="U4" s="151">
        <v>0</v>
      </c>
      <c r="V4" s="151">
        <v>0</v>
      </c>
      <c r="W4" s="151">
        <v>0</v>
      </c>
      <c r="X4" s="151">
        <v>0</v>
      </c>
      <c r="Y4" s="151">
        <v>0</v>
      </c>
      <c r="Z4" s="151">
        <v>0</v>
      </c>
      <c r="AA4" s="152">
        <v>0</v>
      </c>
    </row>
    <row r="5" spans="1:27" ht="33" customHeight="1">
      <c r="A5" s="312"/>
      <c r="B5" s="291"/>
      <c r="C5" s="154" t="s">
        <v>88</v>
      </c>
      <c r="D5" s="155">
        <f>'INFORME ANUAL'!B3</f>
        <v>0</v>
      </c>
      <c r="E5" s="156">
        <f>'INFORME ANUAL'!C3</f>
        <v>0</v>
      </c>
      <c r="F5" s="156">
        <f>'INFORME ANUAL'!D3</f>
        <v>0</v>
      </c>
      <c r="G5" s="156">
        <f>'INFORME ANUAL'!E3</f>
        <v>0</v>
      </c>
      <c r="H5" s="156">
        <f>'INFORME ANUAL'!F3</f>
        <v>0</v>
      </c>
      <c r="I5" s="156">
        <f>'INFORME ANUAL'!G3</f>
        <v>0</v>
      </c>
      <c r="J5" s="156">
        <f>'INFORME ANUAL'!H3</f>
        <v>0</v>
      </c>
      <c r="K5" s="156">
        <f>'INFORME ANUAL'!I3</f>
        <v>0</v>
      </c>
      <c r="L5" s="156">
        <f>'INFORME ANUAL'!J3</f>
        <v>0</v>
      </c>
      <c r="M5" s="156">
        <f>'INFORME ANUAL'!K3</f>
        <v>0</v>
      </c>
      <c r="N5" s="156">
        <f>'INFORME ANUAL'!L3</f>
        <v>0</v>
      </c>
      <c r="O5" s="156">
        <f>'INFORME ANUAL'!M3</f>
        <v>0</v>
      </c>
      <c r="P5" s="156">
        <f>'INFORME ANUAL'!N3</f>
        <v>0</v>
      </c>
      <c r="Q5" s="156">
        <f>'INFORME ANUAL'!O3</f>
        <v>0</v>
      </c>
      <c r="R5" s="156">
        <f>'INFORME ANUAL'!P3</f>
        <v>0</v>
      </c>
      <c r="S5" s="156">
        <f>'INFORME ANUAL'!Q3</f>
        <v>0</v>
      </c>
      <c r="T5" s="156">
        <f>'INFORME ANUAL'!R3</f>
        <v>0</v>
      </c>
      <c r="U5" s="156">
        <f>'INFORME ANUAL'!S3</f>
        <v>0</v>
      </c>
      <c r="V5" s="156">
        <f>'INFORME ANUAL'!T3</f>
        <v>0</v>
      </c>
      <c r="W5" s="156">
        <f>'INFORME ANUAL'!U3</f>
        <v>0</v>
      </c>
      <c r="X5" s="156">
        <f>'INFORME ANUAL'!V3</f>
        <v>0</v>
      </c>
      <c r="Y5" s="156">
        <f>'INFORME ANUAL'!W3</f>
        <v>0</v>
      </c>
      <c r="Z5" s="156">
        <f>'INFORME ANUAL'!X3</f>
        <v>0</v>
      </c>
      <c r="AA5" s="157">
        <f>'INFORME ANUAL'!Y3</f>
        <v>0</v>
      </c>
    </row>
    <row r="6" spans="1:27" ht="33" customHeight="1" thickBot="1">
      <c r="A6" s="313"/>
      <c r="B6" s="292"/>
      <c r="C6" s="178" t="s">
        <v>89</v>
      </c>
      <c r="D6" s="179">
        <f t="shared" ref="D6:P6" si="0">D5-D4</f>
        <v>0</v>
      </c>
      <c r="E6" s="180">
        <f t="shared" si="0"/>
        <v>0</v>
      </c>
      <c r="F6" s="180">
        <f t="shared" si="0"/>
        <v>0</v>
      </c>
      <c r="G6" s="180">
        <f t="shared" si="0"/>
        <v>0</v>
      </c>
      <c r="H6" s="180">
        <f t="shared" si="0"/>
        <v>0</v>
      </c>
      <c r="I6" s="180">
        <f t="shared" si="0"/>
        <v>0</v>
      </c>
      <c r="J6" s="180">
        <f t="shared" si="0"/>
        <v>0</v>
      </c>
      <c r="K6" s="180">
        <f t="shared" si="0"/>
        <v>0</v>
      </c>
      <c r="L6" s="180">
        <f t="shared" si="0"/>
        <v>0</v>
      </c>
      <c r="M6" s="180">
        <f t="shared" si="0"/>
        <v>0</v>
      </c>
      <c r="N6" s="180">
        <f t="shared" si="0"/>
        <v>0</v>
      </c>
      <c r="O6" s="180">
        <f t="shared" si="0"/>
        <v>0</v>
      </c>
      <c r="P6" s="180">
        <f t="shared" si="0"/>
        <v>0</v>
      </c>
      <c r="Q6" s="180">
        <f>Q5-Q4</f>
        <v>0</v>
      </c>
      <c r="R6" s="180">
        <f t="shared" ref="R6:AA6" si="1">R5-R4</f>
        <v>0</v>
      </c>
      <c r="S6" s="180">
        <f t="shared" si="1"/>
        <v>0</v>
      </c>
      <c r="T6" s="180">
        <f t="shared" si="1"/>
        <v>0</v>
      </c>
      <c r="U6" s="180">
        <f t="shared" si="1"/>
        <v>0</v>
      </c>
      <c r="V6" s="180">
        <f t="shared" si="1"/>
        <v>0</v>
      </c>
      <c r="W6" s="180">
        <f t="shared" si="1"/>
        <v>0</v>
      </c>
      <c r="X6" s="180">
        <f t="shared" si="1"/>
        <v>0</v>
      </c>
      <c r="Y6" s="180">
        <f t="shared" si="1"/>
        <v>0</v>
      </c>
      <c r="Z6" s="180">
        <f t="shared" si="1"/>
        <v>0</v>
      </c>
      <c r="AA6" s="181">
        <f t="shared" si="1"/>
        <v>0</v>
      </c>
    </row>
    <row r="7" spans="1:27" ht="33" customHeight="1" thickBot="1">
      <c r="A7" s="311">
        <v>2</v>
      </c>
      <c r="B7" s="316" t="s">
        <v>35</v>
      </c>
      <c r="C7" s="281" t="s">
        <v>86</v>
      </c>
      <c r="D7" s="296" t="s">
        <v>36</v>
      </c>
      <c r="E7" s="297"/>
      <c r="F7" s="298"/>
      <c r="G7" s="299" t="s">
        <v>40</v>
      </c>
      <c r="H7" s="300"/>
      <c r="I7" s="301" t="s">
        <v>42</v>
      </c>
      <c r="J7" s="302"/>
      <c r="K7" s="302"/>
      <c r="L7" s="302"/>
      <c r="M7" s="302"/>
      <c r="N7" s="302"/>
      <c r="O7" s="303"/>
      <c r="P7" s="304" t="s">
        <v>50</v>
      </c>
      <c r="Q7" s="305"/>
      <c r="R7" s="306" t="s">
        <v>53</v>
      </c>
      <c r="S7" s="296"/>
      <c r="T7" s="297"/>
      <c r="U7" s="297"/>
      <c r="V7" s="297"/>
      <c r="W7" s="297"/>
      <c r="X7" s="307"/>
      <c r="Y7" s="298"/>
      <c r="Z7" s="294" t="s">
        <v>59</v>
      </c>
      <c r="AA7" s="295"/>
    </row>
    <row r="8" spans="1:27" ht="54.75" customHeight="1" thickBot="1">
      <c r="A8" s="312"/>
      <c r="B8" s="308"/>
      <c r="C8" s="308"/>
      <c r="D8" s="163" t="s">
        <v>37</v>
      </c>
      <c r="E8" s="164" t="s">
        <v>38</v>
      </c>
      <c r="F8" s="165" t="s">
        <v>39</v>
      </c>
      <c r="G8" s="166" t="s">
        <v>41</v>
      </c>
      <c r="H8" s="167" t="s">
        <v>41</v>
      </c>
      <c r="I8" s="168" t="s">
        <v>43</v>
      </c>
      <c r="J8" s="169" t="s">
        <v>44</v>
      </c>
      <c r="K8" s="170" t="s">
        <v>45</v>
      </c>
      <c r="L8" s="170" t="s">
        <v>46</v>
      </c>
      <c r="M8" s="170" t="s">
        <v>47</v>
      </c>
      <c r="N8" s="170" t="s">
        <v>48</v>
      </c>
      <c r="O8" s="171" t="s">
        <v>49</v>
      </c>
      <c r="P8" s="172" t="s">
        <v>51</v>
      </c>
      <c r="Q8" s="173" t="s">
        <v>52</v>
      </c>
      <c r="R8" s="174" t="s">
        <v>54</v>
      </c>
      <c r="S8" s="175" t="s">
        <v>55</v>
      </c>
      <c r="T8" s="164" t="s">
        <v>56</v>
      </c>
      <c r="U8" s="164" t="s">
        <v>57</v>
      </c>
      <c r="V8" s="164" t="s">
        <v>47</v>
      </c>
      <c r="W8" s="164" t="s">
        <v>48</v>
      </c>
      <c r="X8" s="176" t="s">
        <v>58</v>
      </c>
      <c r="Y8" s="165" t="s">
        <v>39</v>
      </c>
      <c r="Z8" s="174" t="s">
        <v>60</v>
      </c>
      <c r="AA8" s="177" t="s">
        <v>61</v>
      </c>
    </row>
    <row r="9" spans="1:27" ht="33" customHeight="1">
      <c r="A9" s="312"/>
      <c r="B9" s="293" t="s">
        <v>74</v>
      </c>
      <c r="C9" s="148" t="s">
        <v>87</v>
      </c>
      <c r="D9" s="149">
        <v>90</v>
      </c>
      <c r="E9" s="150">
        <v>12</v>
      </c>
      <c r="F9" s="150">
        <v>11</v>
      </c>
      <c r="G9" s="150">
        <v>26</v>
      </c>
      <c r="H9" s="150">
        <v>0</v>
      </c>
      <c r="I9" s="150">
        <v>6</v>
      </c>
      <c r="J9" s="150">
        <v>10</v>
      </c>
      <c r="K9" s="150">
        <v>0</v>
      </c>
      <c r="L9" s="150">
        <v>0</v>
      </c>
      <c r="M9" s="150">
        <v>0</v>
      </c>
      <c r="N9" s="150">
        <v>1</v>
      </c>
      <c r="O9" s="150">
        <v>0</v>
      </c>
      <c r="P9" s="150">
        <v>0</v>
      </c>
      <c r="Q9" s="151">
        <v>0</v>
      </c>
      <c r="R9" s="151">
        <v>0</v>
      </c>
      <c r="S9" s="151">
        <v>0</v>
      </c>
      <c r="T9" s="151">
        <v>0</v>
      </c>
      <c r="U9" s="151">
        <v>0</v>
      </c>
      <c r="V9" s="151">
        <v>0</v>
      </c>
      <c r="W9" s="151">
        <v>0</v>
      </c>
      <c r="X9" s="151">
        <v>0</v>
      </c>
      <c r="Y9" s="151">
        <v>0</v>
      </c>
      <c r="Z9" s="151">
        <v>0</v>
      </c>
      <c r="AA9" s="152">
        <v>0</v>
      </c>
    </row>
    <row r="10" spans="1:27" ht="33" customHeight="1">
      <c r="A10" s="312"/>
      <c r="B10" s="279"/>
      <c r="C10" s="159" t="s">
        <v>90</v>
      </c>
      <c r="D10" s="160">
        <f>-(D6)+D9</f>
        <v>90</v>
      </c>
      <c r="E10" s="161">
        <f t="shared" ref="E10:P10" si="2">-(E6)+E9</f>
        <v>12</v>
      </c>
      <c r="F10" s="161">
        <f t="shared" si="2"/>
        <v>11</v>
      </c>
      <c r="G10" s="161">
        <f t="shared" si="2"/>
        <v>26</v>
      </c>
      <c r="H10" s="161">
        <f t="shared" si="2"/>
        <v>0</v>
      </c>
      <c r="I10" s="161">
        <f t="shared" si="2"/>
        <v>6</v>
      </c>
      <c r="J10" s="161">
        <f t="shared" si="2"/>
        <v>10</v>
      </c>
      <c r="K10" s="161">
        <f t="shared" si="2"/>
        <v>0</v>
      </c>
      <c r="L10" s="161">
        <f t="shared" si="2"/>
        <v>0</v>
      </c>
      <c r="M10" s="161">
        <f t="shared" si="2"/>
        <v>0</v>
      </c>
      <c r="N10" s="161">
        <f t="shared" si="2"/>
        <v>1</v>
      </c>
      <c r="O10" s="161">
        <f t="shared" si="2"/>
        <v>0</v>
      </c>
      <c r="P10" s="161">
        <f t="shared" si="2"/>
        <v>0</v>
      </c>
      <c r="Q10" s="161">
        <f t="shared" ref="Q10:AA10" si="3">-(Q6)+Q9</f>
        <v>0</v>
      </c>
      <c r="R10" s="161">
        <f t="shared" si="3"/>
        <v>0</v>
      </c>
      <c r="S10" s="161">
        <f t="shared" si="3"/>
        <v>0</v>
      </c>
      <c r="T10" s="161">
        <f t="shared" si="3"/>
        <v>0</v>
      </c>
      <c r="U10" s="161">
        <f t="shared" si="3"/>
        <v>0</v>
      </c>
      <c r="V10" s="161">
        <f t="shared" si="3"/>
        <v>0</v>
      </c>
      <c r="W10" s="161">
        <f t="shared" si="3"/>
        <v>0</v>
      </c>
      <c r="X10" s="161">
        <f t="shared" si="3"/>
        <v>0</v>
      </c>
      <c r="Y10" s="161">
        <f t="shared" si="3"/>
        <v>0</v>
      </c>
      <c r="Z10" s="161">
        <f t="shared" si="3"/>
        <v>0</v>
      </c>
      <c r="AA10" s="162">
        <f t="shared" si="3"/>
        <v>0</v>
      </c>
    </row>
    <row r="11" spans="1:27" ht="33" customHeight="1">
      <c r="A11" s="312"/>
      <c r="B11" s="279"/>
      <c r="C11" s="158" t="s">
        <v>88</v>
      </c>
      <c r="D11" s="155">
        <f>'INFORME ANUAL'!B4</f>
        <v>102</v>
      </c>
      <c r="E11" s="156">
        <f>'INFORME ANUAL'!C4</f>
        <v>11</v>
      </c>
      <c r="F11" s="156">
        <f>'INFORME ANUAL'!D4</f>
        <v>10</v>
      </c>
      <c r="G11" s="156">
        <f>'INFORME ANUAL'!E4</f>
        <v>24</v>
      </c>
      <c r="H11" s="156">
        <f>'INFORME ANUAL'!F4</f>
        <v>20</v>
      </c>
      <c r="I11" s="156">
        <f>'INFORME ANUAL'!G4</f>
        <v>16</v>
      </c>
      <c r="J11" s="156">
        <f>'INFORME ANUAL'!H4</f>
        <v>8</v>
      </c>
      <c r="K11" s="156">
        <f>'INFORME ANUAL'!I4</f>
        <v>0</v>
      </c>
      <c r="L11" s="156">
        <f>'INFORME ANUAL'!J4</f>
        <v>0</v>
      </c>
      <c r="M11" s="156">
        <f>'INFORME ANUAL'!K4</f>
        <v>0</v>
      </c>
      <c r="N11" s="156">
        <f>'INFORME ANUAL'!L4</f>
        <v>2</v>
      </c>
      <c r="O11" s="156">
        <f>'INFORME ANUAL'!M4</f>
        <v>0</v>
      </c>
      <c r="P11" s="156">
        <f>'INFORME ANUAL'!N4</f>
        <v>0</v>
      </c>
      <c r="Q11" s="156">
        <f>'INFORME ANUAL'!O4</f>
        <v>0</v>
      </c>
      <c r="R11" s="156">
        <f>'INFORME ANUAL'!P4</f>
        <v>0</v>
      </c>
      <c r="S11" s="156">
        <f>'INFORME ANUAL'!Q4</f>
        <v>0</v>
      </c>
      <c r="T11" s="156">
        <f>'INFORME ANUAL'!R4</f>
        <v>0</v>
      </c>
      <c r="U11" s="156">
        <f>'INFORME ANUAL'!S4</f>
        <v>0</v>
      </c>
      <c r="V11" s="156">
        <f>'INFORME ANUAL'!T4</f>
        <v>0</v>
      </c>
      <c r="W11" s="156">
        <f>'INFORME ANUAL'!U4</f>
        <v>0</v>
      </c>
      <c r="X11" s="156">
        <f>'INFORME ANUAL'!V4</f>
        <v>0</v>
      </c>
      <c r="Y11" s="156">
        <f>'INFORME ANUAL'!W4</f>
        <v>0</v>
      </c>
      <c r="Z11" s="156">
        <f>'INFORME ANUAL'!X4</f>
        <v>0</v>
      </c>
      <c r="AA11" s="157">
        <f>'INFORME ANUAL'!Y4</f>
        <v>0</v>
      </c>
    </row>
    <row r="12" spans="1:27" ht="33" customHeight="1" thickBot="1">
      <c r="A12" s="313"/>
      <c r="B12" s="289"/>
      <c r="C12" s="178" t="s">
        <v>89</v>
      </c>
      <c r="D12" s="179">
        <f>D11-D10</f>
        <v>12</v>
      </c>
      <c r="E12" s="180">
        <f>E11-E10</f>
        <v>-1</v>
      </c>
      <c r="F12" s="180">
        <f t="shared" ref="F12" si="4">F11-F10</f>
        <v>-1</v>
      </c>
      <c r="G12" s="180">
        <f t="shared" ref="G12" si="5">G11-G10</f>
        <v>-2</v>
      </c>
      <c r="H12" s="180">
        <f t="shared" ref="H12" si="6">H11-H10</f>
        <v>20</v>
      </c>
      <c r="I12" s="180">
        <f t="shared" ref="I12" si="7">I11-I10</f>
        <v>10</v>
      </c>
      <c r="J12" s="180">
        <f t="shared" ref="J12" si="8">J11-J10</f>
        <v>-2</v>
      </c>
      <c r="K12" s="180">
        <f t="shared" ref="K12" si="9">K11-K10</f>
        <v>0</v>
      </c>
      <c r="L12" s="180">
        <f t="shared" ref="L12" si="10">L11-L10</f>
        <v>0</v>
      </c>
      <c r="M12" s="180">
        <f t="shared" ref="M12" si="11">M11-M10</f>
        <v>0</v>
      </c>
      <c r="N12" s="180">
        <f t="shared" ref="N12" si="12">N11-N10</f>
        <v>1</v>
      </c>
      <c r="O12" s="180">
        <f t="shared" ref="O12" si="13">O11-O10</f>
        <v>0</v>
      </c>
      <c r="P12" s="180">
        <f t="shared" ref="P12" si="14">P11-P10</f>
        <v>0</v>
      </c>
      <c r="Q12" s="180">
        <f>Q11-Q10</f>
        <v>0</v>
      </c>
      <c r="R12" s="180">
        <f t="shared" ref="R12:AA12" si="15">R11-R10</f>
        <v>0</v>
      </c>
      <c r="S12" s="180">
        <f t="shared" si="15"/>
        <v>0</v>
      </c>
      <c r="T12" s="180">
        <f t="shared" si="15"/>
        <v>0</v>
      </c>
      <c r="U12" s="180">
        <f t="shared" si="15"/>
        <v>0</v>
      </c>
      <c r="V12" s="180">
        <f t="shared" si="15"/>
        <v>0</v>
      </c>
      <c r="W12" s="180">
        <f t="shared" si="15"/>
        <v>0</v>
      </c>
      <c r="X12" s="180">
        <f t="shared" si="15"/>
        <v>0</v>
      </c>
      <c r="Y12" s="180">
        <f t="shared" si="15"/>
        <v>0</v>
      </c>
      <c r="Z12" s="180">
        <f t="shared" si="15"/>
        <v>0</v>
      </c>
      <c r="AA12" s="181">
        <f t="shared" si="15"/>
        <v>0</v>
      </c>
    </row>
    <row r="13" spans="1:27" ht="33" customHeight="1" thickBot="1">
      <c r="A13" s="311">
        <v>3</v>
      </c>
      <c r="B13" s="314" t="s">
        <v>35</v>
      </c>
      <c r="C13" s="281" t="s">
        <v>86</v>
      </c>
      <c r="D13" s="296" t="s">
        <v>36</v>
      </c>
      <c r="E13" s="297"/>
      <c r="F13" s="298"/>
      <c r="G13" s="299" t="s">
        <v>40</v>
      </c>
      <c r="H13" s="300"/>
      <c r="I13" s="301" t="s">
        <v>42</v>
      </c>
      <c r="J13" s="302"/>
      <c r="K13" s="302"/>
      <c r="L13" s="302"/>
      <c r="M13" s="302"/>
      <c r="N13" s="302"/>
      <c r="O13" s="303"/>
      <c r="P13" s="304" t="s">
        <v>50</v>
      </c>
      <c r="Q13" s="305"/>
      <c r="R13" s="306" t="s">
        <v>53</v>
      </c>
      <c r="S13" s="296"/>
      <c r="T13" s="297"/>
      <c r="U13" s="297"/>
      <c r="V13" s="297"/>
      <c r="W13" s="297"/>
      <c r="X13" s="307"/>
      <c r="Y13" s="298"/>
      <c r="Z13" s="294" t="s">
        <v>59</v>
      </c>
      <c r="AA13" s="295"/>
    </row>
    <row r="14" spans="1:27" ht="54.75" customHeight="1" thickBot="1">
      <c r="A14" s="312"/>
      <c r="B14" s="315"/>
      <c r="C14" s="308"/>
      <c r="D14" s="163" t="s">
        <v>37</v>
      </c>
      <c r="E14" s="164" t="s">
        <v>38</v>
      </c>
      <c r="F14" s="165" t="s">
        <v>39</v>
      </c>
      <c r="G14" s="166" t="s">
        <v>41</v>
      </c>
      <c r="H14" s="167" t="s">
        <v>41</v>
      </c>
      <c r="I14" s="168" t="s">
        <v>43</v>
      </c>
      <c r="J14" s="169" t="s">
        <v>44</v>
      </c>
      <c r="K14" s="170" t="s">
        <v>45</v>
      </c>
      <c r="L14" s="170" t="s">
        <v>46</v>
      </c>
      <c r="M14" s="170" t="s">
        <v>47</v>
      </c>
      <c r="N14" s="170" t="s">
        <v>48</v>
      </c>
      <c r="O14" s="171" t="s">
        <v>49</v>
      </c>
      <c r="P14" s="172" t="s">
        <v>51</v>
      </c>
      <c r="Q14" s="173" t="s">
        <v>52</v>
      </c>
      <c r="R14" s="174" t="s">
        <v>54</v>
      </c>
      <c r="S14" s="175" t="s">
        <v>55</v>
      </c>
      <c r="T14" s="164" t="s">
        <v>56</v>
      </c>
      <c r="U14" s="164" t="s">
        <v>57</v>
      </c>
      <c r="V14" s="164" t="s">
        <v>47</v>
      </c>
      <c r="W14" s="164" t="s">
        <v>48</v>
      </c>
      <c r="X14" s="176" t="s">
        <v>58</v>
      </c>
      <c r="Y14" s="165" t="s">
        <v>39</v>
      </c>
      <c r="Z14" s="174" t="s">
        <v>60</v>
      </c>
      <c r="AA14" s="177" t="s">
        <v>61</v>
      </c>
    </row>
    <row r="15" spans="1:27" ht="33" customHeight="1">
      <c r="A15" s="312"/>
      <c r="B15" s="293" t="s">
        <v>75</v>
      </c>
      <c r="C15" s="148" t="s">
        <v>87</v>
      </c>
      <c r="D15" s="149">
        <v>178</v>
      </c>
      <c r="E15" s="150">
        <v>23</v>
      </c>
      <c r="F15" s="150">
        <v>23</v>
      </c>
      <c r="G15" s="150">
        <v>47</v>
      </c>
      <c r="H15" s="150">
        <v>2</v>
      </c>
      <c r="I15" s="150">
        <v>11</v>
      </c>
      <c r="J15" s="150">
        <v>19</v>
      </c>
      <c r="K15" s="150">
        <v>0</v>
      </c>
      <c r="L15" s="150">
        <v>0</v>
      </c>
      <c r="M15" s="150">
        <v>0</v>
      </c>
      <c r="N15" s="150">
        <v>2</v>
      </c>
      <c r="O15" s="150">
        <v>0</v>
      </c>
      <c r="P15" s="150">
        <v>0</v>
      </c>
      <c r="Q15" s="151">
        <v>0</v>
      </c>
      <c r="R15" s="151">
        <v>0</v>
      </c>
      <c r="S15" s="151">
        <v>0</v>
      </c>
      <c r="T15" s="151">
        <v>0</v>
      </c>
      <c r="U15" s="151">
        <v>0</v>
      </c>
      <c r="V15" s="151">
        <v>0</v>
      </c>
      <c r="W15" s="151">
        <v>0</v>
      </c>
      <c r="X15" s="151">
        <v>0</v>
      </c>
      <c r="Y15" s="151">
        <v>0</v>
      </c>
      <c r="Z15" s="151">
        <v>0</v>
      </c>
      <c r="AA15" s="152">
        <v>0</v>
      </c>
    </row>
    <row r="16" spans="1:27" ht="33" customHeight="1">
      <c r="A16" s="312"/>
      <c r="B16" s="279"/>
      <c r="C16" s="159" t="s">
        <v>90</v>
      </c>
      <c r="D16" s="160">
        <f t="shared" ref="D16:AA16" si="16">-(D12)+D15</f>
        <v>166</v>
      </c>
      <c r="E16" s="161">
        <f t="shared" si="16"/>
        <v>24</v>
      </c>
      <c r="F16" s="161">
        <f t="shared" si="16"/>
        <v>24</v>
      </c>
      <c r="G16" s="161">
        <f t="shared" si="16"/>
        <v>49</v>
      </c>
      <c r="H16" s="161">
        <f t="shared" si="16"/>
        <v>-18</v>
      </c>
      <c r="I16" s="161">
        <f t="shared" si="16"/>
        <v>1</v>
      </c>
      <c r="J16" s="161">
        <f t="shared" si="16"/>
        <v>21</v>
      </c>
      <c r="K16" s="161">
        <f t="shared" si="16"/>
        <v>0</v>
      </c>
      <c r="L16" s="161">
        <f t="shared" si="16"/>
        <v>0</v>
      </c>
      <c r="M16" s="161">
        <f t="shared" si="16"/>
        <v>0</v>
      </c>
      <c r="N16" s="161">
        <f t="shared" si="16"/>
        <v>1</v>
      </c>
      <c r="O16" s="161">
        <f t="shared" si="16"/>
        <v>0</v>
      </c>
      <c r="P16" s="161">
        <f t="shared" si="16"/>
        <v>0</v>
      </c>
      <c r="Q16" s="161">
        <f t="shared" si="16"/>
        <v>0</v>
      </c>
      <c r="R16" s="161">
        <f t="shared" si="16"/>
        <v>0</v>
      </c>
      <c r="S16" s="161">
        <f t="shared" si="16"/>
        <v>0</v>
      </c>
      <c r="T16" s="161">
        <f t="shared" si="16"/>
        <v>0</v>
      </c>
      <c r="U16" s="161">
        <f t="shared" si="16"/>
        <v>0</v>
      </c>
      <c r="V16" s="161">
        <f t="shared" si="16"/>
        <v>0</v>
      </c>
      <c r="W16" s="161">
        <f t="shared" si="16"/>
        <v>0</v>
      </c>
      <c r="X16" s="161">
        <f t="shared" si="16"/>
        <v>0</v>
      </c>
      <c r="Y16" s="161">
        <f t="shared" si="16"/>
        <v>0</v>
      </c>
      <c r="Z16" s="161">
        <f t="shared" si="16"/>
        <v>0</v>
      </c>
      <c r="AA16" s="162">
        <f t="shared" si="16"/>
        <v>0</v>
      </c>
    </row>
    <row r="17" spans="1:27" ht="33" customHeight="1">
      <c r="A17" s="312"/>
      <c r="B17" s="279"/>
      <c r="C17" s="158" t="s">
        <v>88</v>
      </c>
      <c r="D17" s="155">
        <f>'INFORME ANUAL'!B5</f>
        <v>180</v>
      </c>
      <c r="E17" s="156">
        <f>'INFORME ANUAL'!C5</f>
        <v>6</v>
      </c>
      <c r="F17" s="156">
        <f>'INFORME ANUAL'!D5</f>
        <v>6</v>
      </c>
      <c r="G17" s="156">
        <f>'INFORME ANUAL'!E5</f>
        <v>27</v>
      </c>
      <c r="H17" s="156">
        <f>'INFORME ANUAL'!F5</f>
        <v>0</v>
      </c>
      <c r="I17" s="156">
        <f>'INFORME ANUAL'!G5</f>
        <v>9</v>
      </c>
      <c r="J17" s="156">
        <f>'INFORME ANUAL'!H5</f>
        <v>36</v>
      </c>
      <c r="K17" s="156">
        <f>'INFORME ANUAL'!I5</f>
        <v>0</v>
      </c>
      <c r="L17" s="156">
        <f>'INFORME ANUAL'!J5</f>
        <v>0</v>
      </c>
      <c r="M17" s="156">
        <f>'INFORME ANUAL'!K5</f>
        <v>0</v>
      </c>
      <c r="N17" s="156">
        <f>'INFORME ANUAL'!L5</f>
        <v>0</v>
      </c>
      <c r="O17" s="156">
        <f>'INFORME ANUAL'!M5</f>
        <v>0</v>
      </c>
      <c r="P17" s="156">
        <f>'INFORME ANUAL'!N5</f>
        <v>0</v>
      </c>
      <c r="Q17" s="156">
        <f>'INFORME ANUAL'!O5</f>
        <v>0</v>
      </c>
      <c r="R17" s="156">
        <f>'INFORME ANUAL'!P5</f>
        <v>0</v>
      </c>
      <c r="S17" s="156">
        <f>'INFORME ANUAL'!Q5</f>
        <v>0</v>
      </c>
      <c r="T17" s="156">
        <f>'INFORME ANUAL'!R5</f>
        <v>0</v>
      </c>
      <c r="U17" s="156">
        <f>'INFORME ANUAL'!S5</f>
        <v>0</v>
      </c>
      <c r="V17" s="156">
        <f>'INFORME ANUAL'!T5</f>
        <v>0</v>
      </c>
      <c r="W17" s="156">
        <f>'INFORME ANUAL'!U5</f>
        <v>0</v>
      </c>
      <c r="X17" s="156">
        <f>'INFORME ANUAL'!V5</f>
        <v>0</v>
      </c>
      <c r="Y17" s="156">
        <f>'INFORME ANUAL'!W5</f>
        <v>0</v>
      </c>
      <c r="Z17" s="156">
        <f>'INFORME ANUAL'!X5</f>
        <v>0</v>
      </c>
      <c r="AA17" s="157">
        <f>'INFORME ANUAL'!Y5</f>
        <v>0</v>
      </c>
    </row>
    <row r="18" spans="1:27" ht="33" customHeight="1" thickBot="1">
      <c r="A18" s="313"/>
      <c r="B18" s="289"/>
      <c r="C18" s="178" t="s">
        <v>89</v>
      </c>
      <c r="D18" s="179">
        <f t="shared" ref="D18" si="17">D17-D16</f>
        <v>14</v>
      </c>
      <c r="E18" s="180">
        <f t="shared" ref="E18" si="18">E17-E16</f>
        <v>-18</v>
      </c>
      <c r="F18" s="180">
        <f t="shared" ref="F18" si="19">F17-F16</f>
        <v>-18</v>
      </c>
      <c r="G18" s="180">
        <f t="shared" ref="G18" si="20">G17-G16</f>
        <v>-22</v>
      </c>
      <c r="H18" s="180">
        <f t="shared" ref="H18" si="21">H17-H16</f>
        <v>18</v>
      </c>
      <c r="I18" s="180">
        <f t="shared" ref="I18" si="22">I17-I16</f>
        <v>8</v>
      </c>
      <c r="J18" s="180">
        <f t="shared" ref="J18" si="23">J17-J16</f>
        <v>15</v>
      </c>
      <c r="K18" s="180">
        <f t="shared" ref="K18" si="24">K17-K16</f>
        <v>0</v>
      </c>
      <c r="L18" s="180">
        <f t="shared" ref="L18" si="25">L17-L16</f>
        <v>0</v>
      </c>
      <c r="M18" s="180">
        <f t="shared" ref="M18" si="26">M17-M16</f>
        <v>0</v>
      </c>
      <c r="N18" s="180">
        <f t="shared" ref="N18" si="27">N17-N16</f>
        <v>-1</v>
      </c>
      <c r="O18" s="180">
        <f t="shared" ref="O18" si="28">O17-O16</f>
        <v>0</v>
      </c>
      <c r="P18" s="180">
        <f t="shared" ref="P18" si="29">P17-P16</f>
        <v>0</v>
      </c>
      <c r="Q18" s="180">
        <f>Q17-Q16</f>
        <v>0</v>
      </c>
      <c r="R18" s="180">
        <f t="shared" ref="R18:AA18" si="30">R17-R16</f>
        <v>0</v>
      </c>
      <c r="S18" s="180">
        <f t="shared" si="30"/>
        <v>0</v>
      </c>
      <c r="T18" s="180">
        <f t="shared" si="30"/>
        <v>0</v>
      </c>
      <c r="U18" s="180">
        <f t="shared" si="30"/>
        <v>0</v>
      </c>
      <c r="V18" s="180">
        <f t="shared" si="30"/>
        <v>0</v>
      </c>
      <c r="W18" s="180">
        <f t="shared" si="30"/>
        <v>0</v>
      </c>
      <c r="X18" s="180">
        <f t="shared" si="30"/>
        <v>0</v>
      </c>
      <c r="Y18" s="180">
        <f t="shared" si="30"/>
        <v>0</v>
      </c>
      <c r="Z18" s="180">
        <f t="shared" si="30"/>
        <v>0</v>
      </c>
      <c r="AA18" s="181">
        <f t="shared" si="30"/>
        <v>0</v>
      </c>
    </row>
    <row r="19" spans="1:27" ht="33" customHeight="1" thickBot="1">
      <c r="A19" s="311">
        <v>4</v>
      </c>
      <c r="B19" s="281" t="s">
        <v>35</v>
      </c>
      <c r="C19" s="281" t="s">
        <v>86</v>
      </c>
      <c r="D19" s="296" t="s">
        <v>36</v>
      </c>
      <c r="E19" s="297"/>
      <c r="F19" s="298"/>
      <c r="G19" s="299" t="s">
        <v>40</v>
      </c>
      <c r="H19" s="300"/>
      <c r="I19" s="301" t="s">
        <v>42</v>
      </c>
      <c r="J19" s="302"/>
      <c r="K19" s="302"/>
      <c r="L19" s="302"/>
      <c r="M19" s="302"/>
      <c r="N19" s="302"/>
      <c r="O19" s="303"/>
      <c r="P19" s="304" t="s">
        <v>50</v>
      </c>
      <c r="Q19" s="305"/>
      <c r="R19" s="306" t="s">
        <v>53</v>
      </c>
      <c r="S19" s="296"/>
      <c r="T19" s="297"/>
      <c r="U19" s="297"/>
      <c r="V19" s="297"/>
      <c r="W19" s="297"/>
      <c r="X19" s="307"/>
      <c r="Y19" s="298"/>
      <c r="Z19" s="294" t="s">
        <v>59</v>
      </c>
      <c r="AA19" s="295"/>
    </row>
    <row r="20" spans="1:27" ht="54.75" customHeight="1" thickBot="1">
      <c r="A20" s="312"/>
      <c r="B20" s="282"/>
      <c r="C20" s="308"/>
      <c r="D20" s="163" t="s">
        <v>37</v>
      </c>
      <c r="E20" s="164" t="s">
        <v>38</v>
      </c>
      <c r="F20" s="165" t="s">
        <v>39</v>
      </c>
      <c r="G20" s="166" t="s">
        <v>41</v>
      </c>
      <c r="H20" s="167" t="s">
        <v>41</v>
      </c>
      <c r="I20" s="168" t="s">
        <v>43</v>
      </c>
      <c r="J20" s="169" t="s">
        <v>44</v>
      </c>
      <c r="K20" s="170" t="s">
        <v>45</v>
      </c>
      <c r="L20" s="170" t="s">
        <v>46</v>
      </c>
      <c r="M20" s="170" t="s">
        <v>47</v>
      </c>
      <c r="N20" s="170" t="s">
        <v>48</v>
      </c>
      <c r="O20" s="171" t="s">
        <v>49</v>
      </c>
      <c r="P20" s="172" t="s">
        <v>51</v>
      </c>
      <c r="Q20" s="173" t="s">
        <v>52</v>
      </c>
      <c r="R20" s="174" t="s">
        <v>54</v>
      </c>
      <c r="S20" s="175" t="s">
        <v>55</v>
      </c>
      <c r="T20" s="164" t="s">
        <v>56</v>
      </c>
      <c r="U20" s="164" t="s">
        <v>57</v>
      </c>
      <c r="V20" s="164" t="s">
        <v>47</v>
      </c>
      <c r="W20" s="164" t="s">
        <v>48</v>
      </c>
      <c r="X20" s="176" t="s">
        <v>58</v>
      </c>
      <c r="Y20" s="165" t="s">
        <v>39</v>
      </c>
      <c r="Z20" s="174" t="s">
        <v>60</v>
      </c>
      <c r="AA20" s="177" t="s">
        <v>61</v>
      </c>
    </row>
    <row r="21" spans="1:27" ht="33" customHeight="1">
      <c r="A21" s="312"/>
      <c r="B21" s="278" t="s">
        <v>76</v>
      </c>
      <c r="C21" s="148" t="s">
        <v>87</v>
      </c>
      <c r="D21" s="149">
        <v>178</v>
      </c>
      <c r="E21" s="150">
        <v>23</v>
      </c>
      <c r="F21" s="150">
        <v>23</v>
      </c>
      <c r="G21" s="150">
        <v>47</v>
      </c>
      <c r="H21" s="150">
        <v>2</v>
      </c>
      <c r="I21" s="150">
        <v>11</v>
      </c>
      <c r="J21" s="150">
        <v>19</v>
      </c>
      <c r="K21" s="150">
        <v>0</v>
      </c>
      <c r="L21" s="150">
        <v>0</v>
      </c>
      <c r="M21" s="150">
        <v>0</v>
      </c>
      <c r="N21" s="150">
        <v>2</v>
      </c>
      <c r="O21" s="150">
        <v>0</v>
      </c>
      <c r="P21" s="150">
        <v>0</v>
      </c>
      <c r="Q21" s="151">
        <v>0</v>
      </c>
      <c r="R21" s="151">
        <v>0</v>
      </c>
      <c r="S21" s="151">
        <v>0</v>
      </c>
      <c r="T21" s="151">
        <v>0</v>
      </c>
      <c r="U21" s="151">
        <v>0</v>
      </c>
      <c r="V21" s="151">
        <v>0</v>
      </c>
      <c r="W21" s="151">
        <v>0</v>
      </c>
      <c r="X21" s="151">
        <v>0</v>
      </c>
      <c r="Y21" s="151">
        <v>0</v>
      </c>
      <c r="Z21" s="151">
        <v>0</v>
      </c>
      <c r="AA21" s="152">
        <v>0</v>
      </c>
    </row>
    <row r="22" spans="1:27" ht="33" customHeight="1">
      <c r="A22" s="312"/>
      <c r="B22" s="279"/>
      <c r="C22" s="159" t="s">
        <v>90</v>
      </c>
      <c r="D22" s="160">
        <f t="shared" ref="D22:AA22" si="31">-(D18)+D21</f>
        <v>164</v>
      </c>
      <c r="E22" s="161">
        <f t="shared" si="31"/>
        <v>41</v>
      </c>
      <c r="F22" s="161">
        <f t="shared" si="31"/>
        <v>41</v>
      </c>
      <c r="G22" s="161">
        <f t="shared" si="31"/>
        <v>69</v>
      </c>
      <c r="H22" s="161">
        <f t="shared" si="31"/>
        <v>-16</v>
      </c>
      <c r="I22" s="161">
        <f t="shared" si="31"/>
        <v>3</v>
      </c>
      <c r="J22" s="161">
        <f t="shared" si="31"/>
        <v>4</v>
      </c>
      <c r="K22" s="161">
        <f t="shared" si="31"/>
        <v>0</v>
      </c>
      <c r="L22" s="161">
        <f t="shared" si="31"/>
        <v>0</v>
      </c>
      <c r="M22" s="161">
        <f t="shared" si="31"/>
        <v>0</v>
      </c>
      <c r="N22" s="161">
        <f t="shared" si="31"/>
        <v>3</v>
      </c>
      <c r="O22" s="161">
        <f t="shared" si="31"/>
        <v>0</v>
      </c>
      <c r="P22" s="161">
        <f t="shared" si="31"/>
        <v>0</v>
      </c>
      <c r="Q22" s="161">
        <f t="shared" si="31"/>
        <v>0</v>
      </c>
      <c r="R22" s="161">
        <f t="shared" si="31"/>
        <v>0</v>
      </c>
      <c r="S22" s="161">
        <f t="shared" si="31"/>
        <v>0</v>
      </c>
      <c r="T22" s="161">
        <f t="shared" si="31"/>
        <v>0</v>
      </c>
      <c r="U22" s="161">
        <f t="shared" si="31"/>
        <v>0</v>
      </c>
      <c r="V22" s="161">
        <f t="shared" si="31"/>
        <v>0</v>
      </c>
      <c r="W22" s="161">
        <f t="shared" si="31"/>
        <v>0</v>
      </c>
      <c r="X22" s="161">
        <f t="shared" si="31"/>
        <v>0</v>
      </c>
      <c r="Y22" s="161">
        <f t="shared" si="31"/>
        <v>0</v>
      </c>
      <c r="Z22" s="161">
        <f t="shared" si="31"/>
        <v>0</v>
      </c>
      <c r="AA22" s="162">
        <f t="shared" si="31"/>
        <v>0</v>
      </c>
    </row>
    <row r="23" spans="1:27" ht="33" customHeight="1">
      <c r="A23" s="312"/>
      <c r="B23" s="279"/>
      <c r="C23" s="158" t="s">
        <v>88</v>
      </c>
      <c r="D23" s="155">
        <f>'INFORME ANUAL'!B6</f>
        <v>182</v>
      </c>
      <c r="E23" s="156">
        <f>'INFORME ANUAL'!C6</f>
        <v>17</v>
      </c>
      <c r="F23" s="156">
        <f>'INFORME ANUAL'!D6</f>
        <v>14</v>
      </c>
      <c r="G23" s="156">
        <f>'INFORME ANUAL'!E6</f>
        <v>4</v>
      </c>
      <c r="H23" s="156">
        <f>'INFORME ANUAL'!F6</f>
        <v>0</v>
      </c>
      <c r="I23" s="156">
        <f>'INFORME ANUAL'!G6</f>
        <v>2</v>
      </c>
      <c r="J23" s="156">
        <f>'INFORME ANUAL'!H6</f>
        <v>4</v>
      </c>
      <c r="K23" s="156">
        <f>'INFORME ANUAL'!I6</f>
        <v>0</v>
      </c>
      <c r="L23" s="156">
        <f>'INFORME ANUAL'!J6</f>
        <v>0</v>
      </c>
      <c r="M23" s="156">
        <f>'INFORME ANUAL'!K6</f>
        <v>0</v>
      </c>
      <c r="N23" s="156">
        <f>'INFORME ANUAL'!L6</f>
        <v>0</v>
      </c>
      <c r="O23" s="156">
        <f>'INFORME ANUAL'!M6</f>
        <v>0</v>
      </c>
      <c r="P23" s="156">
        <f>'INFORME ANUAL'!N6</f>
        <v>0</v>
      </c>
      <c r="Q23" s="156">
        <f>'INFORME ANUAL'!O6</f>
        <v>0</v>
      </c>
      <c r="R23" s="156">
        <f>'INFORME ANUAL'!P6</f>
        <v>0</v>
      </c>
      <c r="S23" s="156">
        <f>'INFORME ANUAL'!Q6</f>
        <v>0</v>
      </c>
      <c r="T23" s="156">
        <f>'INFORME ANUAL'!R6</f>
        <v>0</v>
      </c>
      <c r="U23" s="156">
        <f>'INFORME ANUAL'!S6</f>
        <v>0</v>
      </c>
      <c r="V23" s="156">
        <f>'INFORME ANUAL'!T6</f>
        <v>0</v>
      </c>
      <c r="W23" s="156">
        <f>'INFORME ANUAL'!U6</f>
        <v>0</v>
      </c>
      <c r="X23" s="156">
        <f>'INFORME ANUAL'!V6</f>
        <v>0</v>
      </c>
      <c r="Y23" s="156">
        <f>'INFORME ANUAL'!W6</f>
        <v>0</v>
      </c>
      <c r="Z23" s="156">
        <f>'INFORME ANUAL'!X6</f>
        <v>0</v>
      </c>
      <c r="AA23" s="157">
        <f>'INFORME ANUAL'!Y6</f>
        <v>0</v>
      </c>
    </row>
    <row r="24" spans="1:27" ht="33" customHeight="1" thickBot="1">
      <c r="A24" s="313"/>
      <c r="B24" s="280"/>
      <c r="C24" s="178" t="s">
        <v>89</v>
      </c>
      <c r="D24" s="179">
        <f t="shared" ref="D24" si="32">D23-D22</f>
        <v>18</v>
      </c>
      <c r="E24" s="180">
        <f t="shared" ref="E24" si="33">E23-E22</f>
        <v>-24</v>
      </c>
      <c r="F24" s="180">
        <f t="shared" ref="F24" si="34">F23-F22</f>
        <v>-27</v>
      </c>
      <c r="G24" s="180">
        <f t="shared" ref="G24" si="35">G23-G22</f>
        <v>-65</v>
      </c>
      <c r="H24" s="180">
        <f t="shared" ref="H24" si="36">H23-H22</f>
        <v>16</v>
      </c>
      <c r="I24" s="180">
        <f t="shared" ref="I24" si="37">I23-I22</f>
        <v>-1</v>
      </c>
      <c r="J24" s="180">
        <f t="shared" ref="J24" si="38">J23-J22</f>
        <v>0</v>
      </c>
      <c r="K24" s="180">
        <f t="shared" ref="K24" si="39">K23-K22</f>
        <v>0</v>
      </c>
      <c r="L24" s="180">
        <f t="shared" ref="L24" si="40">L23-L22</f>
        <v>0</v>
      </c>
      <c r="M24" s="180">
        <f t="shared" ref="M24" si="41">M23-M22</f>
        <v>0</v>
      </c>
      <c r="N24" s="180">
        <f t="shared" ref="N24" si="42">N23-N22</f>
        <v>-3</v>
      </c>
      <c r="O24" s="180">
        <f t="shared" ref="O24" si="43">O23-O22</f>
        <v>0</v>
      </c>
      <c r="P24" s="180">
        <f t="shared" ref="P24" si="44">P23-P22</f>
        <v>0</v>
      </c>
      <c r="Q24" s="180">
        <f>Q23-Q22</f>
        <v>0</v>
      </c>
      <c r="R24" s="180">
        <f t="shared" ref="R24:AA24" si="45">R23-R22</f>
        <v>0</v>
      </c>
      <c r="S24" s="180">
        <f t="shared" si="45"/>
        <v>0</v>
      </c>
      <c r="T24" s="180">
        <f t="shared" si="45"/>
        <v>0</v>
      </c>
      <c r="U24" s="180">
        <f t="shared" si="45"/>
        <v>0</v>
      </c>
      <c r="V24" s="180">
        <f t="shared" si="45"/>
        <v>0</v>
      </c>
      <c r="W24" s="180">
        <f t="shared" si="45"/>
        <v>0</v>
      </c>
      <c r="X24" s="180">
        <f t="shared" si="45"/>
        <v>0</v>
      </c>
      <c r="Y24" s="180">
        <f t="shared" si="45"/>
        <v>0</v>
      </c>
      <c r="Z24" s="180">
        <f t="shared" si="45"/>
        <v>0</v>
      </c>
      <c r="AA24" s="181">
        <f t="shared" si="45"/>
        <v>0</v>
      </c>
    </row>
    <row r="25" spans="1:27" ht="33" customHeight="1" thickBot="1">
      <c r="A25" s="283">
        <v>5</v>
      </c>
      <c r="B25" s="281" t="s">
        <v>35</v>
      </c>
      <c r="C25" s="281" t="s">
        <v>86</v>
      </c>
      <c r="D25" s="296" t="s">
        <v>36</v>
      </c>
      <c r="E25" s="297"/>
      <c r="F25" s="298"/>
      <c r="G25" s="299" t="s">
        <v>40</v>
      </c>
      <c r="H25" s="300"/>
      <c r="I25" s="301" t="s">
        <v>42</v>
      </c>
      <c r="J25" s="302"/>
      <c r="K25" s="302"/>
      <c r="L25" s="302"/>
      <c r="M25" s="302"/>
      <c r="N25" s="302"/>
      <c r="O25" s="303"/>
      <c r="P25" s="304" t="s">
        <v>50</v>
      </c>
      <c r="Q25" s="305"/>
      <c r="R25" s="306" t="s">
        <v>53</v>
      </c>
      <c r="S25" s="296"/>
      <c r="T25" s="297"/>
      <c r="U25" s="297"/>
      <c r="V25" s="297"/>
      <c r="W25" s="297"/>
      <c r="X25" s="307"/>
      <c r="Y25" s="298"/>
      <c r="Z25" s="294" t="s">
        <v>59</v>
      </c>
      <c r="AA25" s="295"/>
    </row>
    <row r="26" spans="1:27" ht="54.75" customHeight="1" thickBot="1">
      <c r="A26" s="284"/>
      <c r="B26" s="282"/>
      <c r="C26" s="308"/>
      <c r="D26" s="163" t="s">
        <v>37</v>
      </c>
      <c r="E26" s="164" t="s">
        <v>38</v>
      </c>
      <c r="F26" s="165" t="s">
        <v>39</v>
      </c>
      <c r="G26" s="166" t="s">
        <v>41</v>
      </c>
      <c r="H26" s="167" t="s">
        <v>41</v>
      </c>
      <c r="I26" s="168" t="s">
        <v>43</v>
      </c>
      <c r="J26" s="169" t="s">
        <v>44</v>
      </c>
      <c r="K26" s="170" t="s">
        <v>45</v>
      </c>
      <c r="L26" s="170" t="s">
        <v>46</v>
      </c>
      <c r="M26" s="170" t="s">
        <v>47</v>
      </c>
      <c r="N26" s="170" t="s">
        <v>48</v>
      </c>
      <c r="O26" s="171" t="s">
        <v>49</v>
      </c>
      <c r="P26" s="172" t="s">
        <v>51</v>
      </c>
      <c r="Q26" s="173" t="s">
        <v>52</v>
      </c>
      <c r="R26" s="174" t="s">
        <v>54</v>
      </c>
      <c r="S26" s="175" t="s">
        <v>55</v>
      </c>
      <c r="T26" s="164" t="s">
        <v>56</v>
      </c>
      <c r="U26" s="164" t="s">
        <v>57</v>
      </c>
      <c r="V26" s="164" t="s">
        <v>47</v>
      </c>
      <c r="W26" s="164" t="s">
        <v>48</v>
      </c>
      <c r="X26" s="176" t="s">
        <v>58</v>
      </c>
      <c r="Y26" s="165" t="s">
        <v>39</v>
      </c>
      <c r="Z26" s="174" t="s">
        <v>60</v>
      </c>
      <c r="AA26" s="177" t="s">
        <v>61</v>
      </c>
    </row>
    <row r="27" spans="1:27" ht="33" customHeight="1">
      <c r="A27" s="284"/>
      <c r="B27" s="278" t="s">
        <v>77</v>
      </c>
      <c r="C27" s="148" t="s">
        <v>87</v>
      </c>
      <c r="D27" s="149">
        <v>178</v>
      </c>
      <c r="E27" s="150">
        <v>23</v>
      </c>
      <c r="F27" s="150">
        <v>23</v>
      </c>
      <c r="G27" s="150">
        <v>47</v>
      </c>
      <c r="H27" s="150">
        <v>2</v>
      </c>
      <c r="I27" s="150">
        <v>11</v>
      </c>
      <c r="J27" s="150">
        <v>19</v>
      </c>
      <c r="K27" s="150">
        <v>0</v>
      </c>
      <c r="L27" s="150">
        <v>0</v>
      </c>
      <c r="M27" s="150">
        <v>0</v>
      </c>
      <c r="N27" s="150">
        <v>2</v>
      </c>
      <c r="O27" s="150">
        <v>0</v>
      </c>
      <c r="P27" s="150">
        <v>0</v>
      </c>
      <c r="Q27" s="151">
        <v>0</v>
      </c>
      <c r="R27" s="151">
        <v>0</v>
      </c>
      <c r="S27" s="151">
        <v>0</v>
      </c>
      <c r="T27" s="151">
        <v>0</v>
      </c>
      <c r="U27" s="151">
        <v>0</v>
      </c>
      <c r="V27" s="151">
        <v>0</v>
      </c>
      <c r="W27" s="151">
        <v>0</v>
      </c>
      <c r="X27" s="151">
        <v>0</v>
      </c>
      <c r="Y27" s="151">
        <v>0</v>
      </c>
      <c r="Z27" s="151">
        <v>0</v>
      </c>
      <c r="AA27" s="152">
        <v>0</v>
      </c>
    </row>
    <row r="28" spans="1:27" ht="33" customHeight="1">
      <c r="A28" s="284"/>
      <c r="B28" s="279"/>
      <c r="C28" s="159" t="s">
        <v>90</v>
      </c>
      <c r="D28" s="160">
        <f t="shared" ref="D28:AA28" si="46">-(D24)+D27</f>
        <v>160</v>
      </c>
      <c r="E28" s="161">
        <f t="shared" si="46"/>
        <v>47</v>
      </c>
      <c r="F28" s="161">
        <f t="shared" si="46"/>
        <v>50</v>
      </c>
      <c r="G28" s="161">
        <f t="shared" si="46"/>
        <v>112</v>
      </c>
      <c r="H28" s="161">
        <f t="shared" si="46"/>
        <v>-14</v>
      </c>
      <c r="I28" s="161">
        <f t="shared" si="46"/>
        <v>12</v>
      </c>
      <c r="J28" s="161">
        <f t="shared" si="46"/>
        <v>19</v>
      </c>
      <c r="K28" s="161">
        <f t="shared" si="46"/>
        <v>0</v>
      </c>
      <c r="L28" s="161">
        <f t="shared" si="46"/>
        <v>0</v>
      </c>
      <c r="M28" s="161">
        <f t="shared" si="46"/>
        <v>0</v>
      </c>
      <c r="N28" s="161">
        <f t="shared" si="46"/>
        <v>5</v>
      </c>
      <c r="O28" s="161">
        <f t="shared" si="46"/>
        <v>0</v>
      </c>
      <c r="P28" s="161">
        <f t="shared" si="46"/>
        <v>0</v>
      </c>
      <c r="Q28" s="161">
        <f t="shared" si="46"/>
        <v>0</v>
      </c>
      <c r="R28" s="161">
        <f t="shared" si="46"/>
        <v>0</v>
      </c>
      <c r="S28" s="161">
        <f t="shared" si="46"/>
        <v>0</v>
      </c>
      <c r="T28" s="161">
        <f t="shared" si="46"/>
        <v>0</v>
      </c>
      <c r="U28" s="161">
        <f t="shared" si="46"/>
        <v>0</v>
      </c>
      <c r="V28" s="161">
        <f t="shared" si="46"/>
        <v>0</v>
      </c>
      <c r="W28" s="161">
        <f t="shared" si="46"/>
        <v>0</v>
      </c>
      <c r="X28" s="161">
        <f t="shared" si="46"/>
        <v>0</v>
      </c>
      <c r="Y28" s="161">
        <f t="shared" si="46"/>
        <v>0</v>
      </c>
      <c r="Z28" s="161">
        <f t="shared" si="46"/>
        <v>0</v>
      </c>
      <c r="AA28" s="162">
        <f t="shared" si="46"/>
        <v>0</v>
      </c>
    </row>
    <row r="29" spans="1:27" ht="33" customHeight="1">
      <c r="A29" s="284"/>
      <c r="B29" s="279"/>
      <c r="C29" s="158" t="s">
        <v>88</v>
      </c>
      <c r="D29" s="155">
        <f>'INFORME ANUAL'!B7</f>
        <v>162</v>
      </c>
      <c r="E29" s="156">
        <f>'INFORME ANUAL'!C7</f>
        <v>28</v>
      </c>
      <c r="F29" s="156">
        <f>'INFORME ANUAL'!D7</f>
        <v>22</v>
      </c>
      <c r="G29" s="156">
        <f>'INFORME ANUAL'!E7</f>
        <v>24</v>
      </c>
      <c r="H29" s="156">
        <f>'INFORME ANUAL'!F7</f>
        <v>0</v>
      </c>
      <c r="I29" s="156">
        <f>'INFORME ANUAL'!G7</f>
        <v>7</v>
      </c>
      <c r="J29" s="156">
        <f>'INFORME ANUAL'!H7</f>
        <v>12</v>
      </c>
      <c r="K29" s="156">
        <f>'INFORME ANUAL'!I7</f>
        <v>0</v>
      </c>
      <c r="L29" s="156">
        <f>'INFORME ANUAL'!J7</f>
        <v>0</v>
      </c>
      <c r="M29" s="156">
        <f>'INFORME ANUAL'!K7</f>
        <v>0</v>
      </c>
      <c r="N29" s="156">
        <f>'INFORME ANUAL'!L7</f>
        <v>0</v>
      </c>
      <c r="O29" s="156">
        <f>'INFORME ANUAL'!M7</f>
        <v>0</v>
      </c>
      <c r="P29" s="156">
        <f>'INFORME ANUAL'!N7</f>
        <v>0</v>
      </c>
      <c r="Q29" s="156">
        <f>'INFORME ANUAL'!O7</f>
        <v>0</v>
      </c>
      <c r="R29" s="156">
        <f>'INFORME ANUAL'!P7</f>
        <v>0</v>
      </c>
      <c r="S29" s="156">
        <f>'INFORME ANUAL'!Q7</f>
        <v>0</v>
      </c>
      <c r="T29" s="156">
        <f>'INFORME ANUAL'!R7</f>
        <v>0</v>
      </c>
      <c r="U29" s="156">
        <f>'INFORME ANUAL'!S7</f>
        <v>0</v>
      </c>
      <c r="V29" s="156">
        <f>'INFORME ANUAL'!T7</f>
        <v>0</v>
      </c>
      <c r="W29" s="156">
        <f>'INFORME ANUAL'!U7</f>
        <v>0</v>
      </c>
      <c r="X29" s="156">
        <f>'INFORME ANUAL'!V7</f>
        <v>0</v>
      </c>
      <c r="Y29" s="156">
        <f>'INFORME ANUAL'!W7</f>
        <v>0</v>
      </c>
      <c r="Z29" s="156">
        <f>'INFORME ANUAL'!X7</f>
        <v>0</v>
      </c>
      <c r="AA29" s="157">
        <f>'INFORME ANUAL'!Y7</f>
        <v>0</v>
      </c>
    </row>
    <row r="30" spans="1:27" ht="33" customHeight="1" thickBot="1">
      <c r="A30" s="285"/>
      <c r="B30" s="280"/>
      <c r="C30" s="178" t="s">
        <v>89</v>
      </c>
      <c r="D30" s="179">
        <f t="shared" ref="D30" si="47">D29-D28</f>
        <v>2</v>
      </c>
      <c r="E30" s="180">
        <f t="shared" ref="E30" si="48">E29-E28</f>
        <v>-19</v>
      </c>
      <c r="F30" s="180">
        <f t="shared" ref="F30" si="49">F29-F28</f>
        <v>-28</v>
      </c>
      <c r="G30" s="180">
        <f t="shared" ref="G30" si="50">G29-G28</f>
        <v>-88</v>
      </c>
      <c r="H30" s="180">
        <f t="shared" ref="H30" si="51">H29-H28</f>
        <v>14</v>
      </c>
      <c r="I30" s="180">
        <f t="shared" ref="I30" si="52">I29-I28</f>
        <v>-5</v>
      </c>
      <c r="J30" s="180">
        <f t="shared" ref="J30" si="53">J29-J28</f>
        <v>-7</v>
      </c>
      <c r="K30" s="180">
        <f t="shared" ref="K30" si="54">K29-K28</f>
        <v>0</v>
      </c>
      <c r="L30" s="180">
        <f t="shared" ref="L30" si="55">L29-L28</f>
        <v>0</v>
      </c>
      <c r="M30" s="180">
        <f t="shared" ref="M30" si="56">M29-M28</f>
        <v>0</v>
      </c>
      <c r="N30" s="180">
        <f t="shared" ref="N30" si="57">N29-N28</f>
        <v>-5</v>
      </c>
      <c r="O30" s="180">
        <f t="shared" ref="O30" si="58">O29-O28</f>
        <v>0</v>
      </c>
      <c r="P30" s="180">
        <f t="shared" ref="P30" si="59">P29-P28</f>
        <v>0</v>
      </c>
      <c r="Q30" s="180">
        <f>Q29-Q28</f>
        <v>0</v>
      </c>
      <c r="R30" s="180">
        <f t="shared" ref="R30:AA30" si="60">R29-R28</f>
        <v>0</v>
      </c>
      <c r="S30" s="180">
        <f t="shared" si="60"/>
        <v>0</v>
      </c>
      <c r="T30" s="180">
        <f t="shared" si="60"/>
        <v>0</v>
      </c>
      <c r="U30" s="180">
        <f t="shared" si="60"/>
        <v>0</v>
      </c>
      <c r="V30" s="180">
        <f t="shared" si="60"/>
        <v>0</v>
      </c>
      <c r="W30" s="180">
        <f t="shared" si="60"/>
        <v>0</v>
      </c>
      <c r="X30" s="180">
        <f t="shared" si="60"/>
        <v>0</v>
      </c>
      <c r="Y30" s="180">
        <f t="shared" si="60"/>
        <v>0</v>
      </c>
      <c r="Z30" s="180">
        <f t="shared" si="60"/>
        <v>0</v>
      </c>
      <c r="AA30" s="181">
        <f t="shared" si="60"/>
        <v>0</v>
      </c>
    </row>
    <row r="31" spans="1:27" ht="33" customHeight="1" thickBot="1">
      <c r="A31" s="275">
        <v>6</v>
      </c>
      <c r="B31" s="281" t="s">
        <v>35</v>
      </c>
      <c r="C31" s="281" t="s">
        <v>86</v>
      </c>
      <c r="D31" s="296" t="s">
        <v>36</v>
      </c>
      <c r="E31" s="297"/>
      <c r="F31" s="298"/>
      <c r="G31" s="299" t="s">
        <v>40</v>
      </c>
      <c r="H31" s="300"/>
      <c r="I31" s="301" t="s">
        <v>42</v>
      </c>
      <c r="J31" s="302"/>
      <c r="K31" s="302"/>
      <c r="L31" s="302"/>
      <c r="M31" s="302"/>
      <c r="N31" s="302"/>
      <c r="O31" s="303"/>
      <c r="P31" s="304" t="s">
        <v>50</v>
      </c>
      <c r="Q31" s="305"/>
      <c r="R31" s="306" t="s">
        <v>53</v>
      </c>
      <c r="S31" s="296"/>
      <c r="T31" s="297"/>
      <c r="U31" s="297"/>
      <c r="V31" s="297"/>
      <c r="W31" s="297"/>
      <c r="X31" s="307"/>
      <c r="Y31" s="298"/>
      <c r="Z31" s="294" t="s">
        <v>59</v>
      </c>
      <c r="AA31" s="295"/>
    </row>
    <row r="32" spans="1:27" ht="54.75" customHeight="1" thickBot="1">
      <c r="A32" s="275"/>
      <c r="B32" s="282"/>
      <c r="C32" s="308"/>
      <c r="D32" s="163" t="s">
        <v>37</v>
      </c>
      <c r="E32" s="164" t="s">
        <v>38</v>
      </c>
      <c r="F32" s="165" t="s">
        <v>39</v>
      </c>
      <c r="G32" s="166" t="s">
        <v>41</v>
      </c>
      <c r="H32" s="167" t="s">
        <v>41</v>
      </c>
      <c r="I32" s="168" t="s">
        <v>43</v>
      </c>
      <c r="J32" s="169" t="s">
        <v>44</v>
      </c>
      <c r="K32" s="170" t="s">
        <v>45</v>
      </c>
      <c r="L32" s="170" t="s">
        <v>46</v>
      </c>
      <c r="M32" s="170" t="s">
        <v>47</v>
      </c>
      <c r="N32" s="170" t="s">
        <v>48</v>
      </c>
      <c r="O32" s="171" t="s">
        <v>49</v>
      </c>
      <c r="P32" s="172" t="s">
        <v>51</v>
      </c>
      <c r="Q32" s="173" t="s">
        <v>52</v>
      </c>
      <c r="R32" s="174" t="s">
        <v>54</v>
      </c>
      <c r="S32" s="175" t="s">
        <v>55</v>
      </c>
      <c r="T32" s="164" t="s">
        <v>56</v>
      </c>
      <c r="U32" s="164" t="s">
        <v>57</v>
      </c>
      <c r="V32" s="164" t="s">
        <v>47</v>
      </c>
      <c r="W32" s="164" t="s">
        <v>48</v>
      </c>
      <c r="X32" s="176" t="s">
        <v>58</v>
      </c>
      <c r="Y32" s="165" t="s">
        <v>39</v>
      </c>
      <c r="Z32" s="174" t="s">
        <v>60</v>
      </c>
      <c r="AA32" s="177" t="s">
        <v>61</v>
      </c>
    </row>
    <row r="33" spans="1:27" ht="33" customHeight="1">
      <c r="A33" s="275"/>
      <c r="B33" s="278" t="s">
        <v>78</v>
      </c>
      <c r="C33" s="148" t="s">
        <v>87</v>
      </c>
      <c r="D33" s="149">
        <v>178</v>
      </c>
      <c r="E33" s="150">
        <v>23</v>
      </c>
      <c r="F33" s="150">
        <v>23</v>
      </c>
      <c r="G33" s="150">
        <v>47</v>
      </c>
      <c r="H33" s="150">
        <v>2</v>
      </c>
      <c r="I33" s="150">
        <v>11</v>
      </c>
      <c r="J33" s="150">
        <v>19</v>
      </c>
      <c r="K33" s="150">
        <v>0</v>
      </c>
      <c r="L33" s="150">
        <v>0</v>
      </c>
      <c r="M33" s="150">
        <v>0</v>
      </c>
      <c r="N33" s="150">
        <v>0</v>
      </c>
      <c r="O33" s="150">
        <v>0</v>
      </c>
      <c r="P33" s="150">
        <v>0</v>
      </c>
      <c r="Q33" s="151">
        <v>0</v>
      </c>
      <c r="R33" s="151">
        <v>0</v>
      </c>
      <c r="S33" s="151">
        <v>0</v>
      </c>
      <c r="T33" s="151">
        <v>0</v>
      </c>
      <c r="U33" s="151">
        <v>0</v>
      </c>
      <c r="V33" s="151">
        <v>0</v>
      </c>
      <c r="W33" s="151">
        <v>0</v>
      </c>
      <c r="X33" s="151">
        <v>0</v>
      </c>
      <c r="Y33" s="151">
        <v>0</v>
      </c>
      <c r="Z33" s="151">
        <v>0</v>
      </c>
      <c r="AA33" s="152">
        <v>0</v>
      </c>
    </row>
    <row r="34" spans="1:27" ht="33" customHeight="1">
      <c r="A34" s="275"/>
      <c r="B34" s="279"/>
      <c r="C34" s="159" t="s">
        <v>90</v>
      </c>
      <c r="D34" s="160">
        <f>-(D30)+D33</f>
        <v>176</v>
      </c>
      <c r="E34" s="161">
        <f t="shared" ref="E34:AA34" si="61">-(E30)+E33</f>
        <v>42</v>
      </c>
      <c r="F34" s="161">
        <f t="shared" si="61"/>
        <v>51</v>
      </c>
      <c r="G34" s="161">
        <f t="shared" si="61"/>
        <v>135</v>
      </c>
      <c r="H34" s="161">
        <f t="shared" si="61"/>
        <v>-12</v>
      </c>
      <c r="I34" s="161">
        <f t="shared" si="61"/>
        <v>16</v>
      </c>
      <c r="J34" s="161">
        <f t="shared" si="61"/>
        <v>26</v>
      </c>
      <c r="K34" s="161">
        <f t="shared" si="61"/>
        <v>0</v>
      </c>
      <c r="L34" s="161">
        <f t="shared" si="61"/>
        <v>0</v>
      </c>
      <c r="M34" s="161">
        <f t="shared" si="61"/>
        <v>0</v>
      </c>
      <c r="N34" s="161">
        <f t="shared" si="61"/>
        <v>5</v>
      </c>
      <c r="O34" s="161">
        <f t="shared" si="61"/>
        <v>0</v>
      </c>
      <c r="P34" s="161">
        <f t="shared" si="61"/>
        <v>0</v>
      </c>
      <c r="Q34" s="161">
        <f t="shared" si="61"/>
        <v>0</v>
      </c>
      <c r="R34" s="161">
        <f t="shared" si="61"/>
        <v>0</v>
      </c>
      <c r="S34" s="161">
        <f t="shared" si="61"/>
        <v>0</v>
      </c>
      <c r="T34" s="161">
        <f t="shared" si="61"/>
        <v>0</v>
      </c>
      <c r="U34" s="161">
        <f t="shared" si="61"/>
        <v>0</v>
      </c>
      <c r="V34" s="161">
        <f t="shared" si="61"/>
        <v>0</v>
      </c>
      <c r="W34" s="161">
        <f t="shared" si="61"/>
        <v>0</v>
      </c>
      <c r="X34" s="161">
        <f t="shared" si="61"/>
        <v>0</v>
      </c>
      <c r="Y34" s="161">
        <f t="shared" si="61"/>
        <v>0</v>
      </c>
      <c r="Z34" s="161">
        <f t="shared" si="61"/>
        <v>0</v>
      </c>
      <c r="AA34" s="162">
        <f t="shared" si="61"/>
        <v>0</v>
      </c>
    </row>
    <row r="35" spans="1:27" ht="33" customHeight="1">
      <c r="A35" s="275"/>
      <c r="B35" s="279"/>
      <c r="C35" s="158" t="s">
        <v>88</v>
      </c>
      <c r="D35" s="155">
        <f>'INFORME ANUAL'!B8</f>
        <v>176</v>
      </c>
      <c r="E35" s="156">
        <f>'INFORME ANUAL'!C8</f>
        <v>39</v>
      </c>
      <c r="F35" s="156">
        <f>'INFORME ANUAL'!D8</f>
        <v>14</v>
      </c>
      <c r="G35" s="156">
        <f>'INFORME ANUAL'!E8</f>
        <v>41</v>
      </c>
      <c r="H35" s="156">
        <f>'INFORME ANUAL'!F8</f>
        <v>0</v>
      </c>
      <c r="I35" s="156">
        <f>'INFORME ANUAL'!G8</f>
        <v>8</v>
      </c>
      <c r="J35" s="156">
        <f>'INFORME ANUAL'!H8</f>
        <v>20</v>
      </c>
      <c r="K35" s="156">
        <f>'INFORME ANUAL'!I8</f>
        <v>0</v>
      </c>
      <c r="L35" s="156">
        <f>'INFORME ANUAL'!J8</f>
        <v>0</v>
      </c>
      <c r="M35" s="156">
        <f>'INFORME ANUAL'!K8</f>
        <v>0</v>
      </c>
      <c r="N35" s="156">
        <f>'INFORME ANUAL'!L8</f>
        <v>0</v>
      </c>
      <c r="O35" s="156">
        <f>'INFORME ANUAL'!M8</f>
        <v>0</v>
      </c>
      <c r="P35" s="156">
        <f>'INFORME ANUAL'!N8</f>
        <v>0</v>
      </c>
      <c r="Q35" s="156">
        <f>'INFORME ANUAL'!O8</f>
        <v>0</v>
      </c>
      <c r="R35" s="156">
        <f>'INFORME ANUAL'!P8</f>
        <v>0</v>
      </c>
      <c r="S35" s="156">
        <f>'INFORME ANUAL'!Q8</f>
        <v>0</v>
      </c>
      <c r="T35" s="156">
        <f>'INFORME ANUAL'!R8</f>
        <v>0</v>
      </c>
      <c r="U35" s="156">
        <f>'INFORME ANUAL'!S8</f>
        <v>0</v>
      </c>
      <c r="V35" s="156">
        <f>'INFORME ANUAL'!T8</f>
        <v>0</v>
      </c>
      <c r="W35" s="156">
        <f>'INFORME ANUAL'!U8</f>
        <v>0</v>
      </c>
      <c r="X35" s="156">
        <f>'INFORME ANUAL'!V8</f>
        <v>0</v>
      </c>
      <c r="Y35" s="156">
        <f>'INFORME ANUAL'!W8</f>
        <v>0</v>
      </c>
      <c r="Z35" s="156">
        <f>'INFORME ANUAL'!X8</f>
        <v>0</v>
      </c>
      <c r="AA35" s="157">
        <f>'INFORME ANUAL'!Y8</f>
        <v>0</v>
      </c>
    </row>
    <row r="36" spans="1:27" ht="33" customHeight="1" thickBot="1">
      <c r="A36" s="277"/>
      <c r="B36" s="280"/>
      <c r="C36" s="178" t="s">
        <v>89</v>
      </c>
      <c r="D36" s="179">
        <f t="shared" ref="D36" si="62">D35-D34</f>
        <v>0</v>
      </c>
      <c r="E36" s="180">
        <f t="shared" ref="E36" si="63">E35-E34</f>
        <v>-3</v>
      </c>
      <c r="F36" s="180">
        <f t="shared" ref="F36" si="64">F35-F34</f>
        <v>-37</v>
      </c>
      <c r="G36" s="180">
        <f t="shared" ref="G36" si="65">G35-G34</f>
        <v>-94</v>
      </c>
      <c r="H36" s="180">
        <f t="shared" ref="H36" si="66">H35-H34</f>
        <v>12</v>
      </c>
      <c r="I36" s="180">
        <f t="shared" ref="I36" si="67">I35-I34</f>
        <v>-8</v>
      </c>
      <c r="J36" s="180">
        <f t="shared" ref="J36" si="68">J35-J34</f>
        <v>-6</v>
      </c>
      <c r="K36" s="180">
        <f t="shared" ref="K36" si="69">K35-K34</f>
        <v>0</v>
      </c>
      <c r="L36" s="180">
        <f t="shared" ref="L36" si="70">L35-L34</f>
        <v>0</v>
      </c>
      <c r="M36" s="180">
        <f t="shared" ref="M36" si="71">M35-M34</f>
        <v>0</v>
      </c>
      <c r="N36" s="180">
        <f t="shared" ref="N36" si="72">N35-N34</f>
        <v>-5</v>
      </c>
      <c r="O36" s="180">
        <f t="shared" ref="O36" si="73">O35-O34</f>
        <v>0</v>
      </c>
      <c r="P36" s="180">
        <f t="shared" ref="P36" si="74">P35-P34</f>
        <v>0</v>
      </c>
      <c r="Q36" s="180">
        <f>Q35-Q34</f>
        <v>0</v>
      </c>
      <c r="R36" s="180">
        <f t="shared" ref="R36:AA36" si="75">R35-R34</f>
        <v>0</v>
      </c>
      <c r="S36" s="180">
        <f t="shared" si="75"/>
        <v>0</v>
      </c>
      <c r="T36" s="180">
        <f t="shared" si="75"/>
        <v>0</v>
      </c>
      <c r="U36" s="180">
        <f t="shared" si="75"/>
        <v>0</v>
      </c>
      <c r="V36" s="180">
        <f t="shared" si="75"/>
        <v>0</v>
      </c>
      <c r="W36" s="180">
        <f t="shared" si="75"/>
        <v>0</v>
      </c>
      <c r="X36" s="180">
        <f t="shared" si="75"/>
        <v>0</v>
      </c>
      <c r="Y36" s="180">
        <f t="shared" si="75"/>
        <v>0</v>
      </c>
      <c r="Z36" s="180">
        <f t="shared" si="75"/>
        <v>0</v>
      </c>
      <c r="AA36" s="181">
        <f t="shared" si="75"/>
        <v>0</v>
      </c>
    </row>
    <row r="37" spans="1:27" ht="33" customHeight="1" thickBot="1">
      <c r="A37" s="274">
        <v>7</v>
      </c>
      <c r="B37" s="281" t="s">
        <v>35</v>
      </c>
      <c r="C37" s="281" t="s">
        <v>86</v>
      </c>
      <c r="D37" s="296" t="s">
        <v>36</v>
      </c>
      <c r="E37" s="297"/>
      <c r="F37" s="298"/>
      <c r="G37" s="299" t="s">
        <v>40</v>
      </c>
      <c r="H37" s="300"/>
      <c r="I37" s="301" t="s">
        <v>42</v>
      </c>
      <c r="J37" s="302"/>
      <c r="K37" s="302"/>
      <c r="L37" s="302"/>
      <c r="M37" s="302"/>
      <c r="N37" s="302"/>
      <c r="O37" s="303"/>
      <c r="P37" s="304" t="s">
        <v>50</v>
      </c>
      <c r="Q37" s="305"/>
      <c r="R37" s="306" t="s">
        <v>53</v>
      </c>
      <c r="S37" s="296"/>
      <c r="T37" s="297"/>
      <c r="U37" s="297"/>
      <c r="V37" s="297"/>
      <c r="W37" s="297"/>
      <c r="X37" s="307"/>
      <c r="Y37" s="298"/>
      <c r="Z37" s="294" t="s">
        <v>59</v>
      </c>
      <c r="AA37" s="295"/>
    </row>
    <row r="38" spans="1:27" ht="54.75" customHeight="1" thickBot="1">
      <c r="A38" s="275"/>
      <c r="B38" s="282"/>
      <c r="C38" s="308"/>
      <c r="D38" s="163" t="s">
        <v>37</v>
      </c>
      <c r="E38" s="164" t="s">
        <v>38</v>
      </c>
      <c r="F38" s="165" t="s">
        <v>39</v>
      </c>
      <c r="G38" s="166" t="s">
        <v>41</v>
      </c>
      <c r="H38" s="167" t="s">
        <v>41</v>
      </c>
      <c r="I38" s="168" t="s">
        <v>43</v>
      </c>
      <c r="J38" s="169" t="s">
        <v>44</v>
      </c>
      <c r="K38" s="170" t="s">
        <v>45</v>
      </c>
      <c r="L38" s="170" t="s">
        <v>46</v>
      </c>
      <c r="M38" s="170" t="s">
        <v>47</v>
      </c>
      <c r="N38" s="170" t="s">
        <v>48</v>
      </c>
      <c r="O38" s="171" t="s">
        <v>49</v>
      </c>
      <c r="P38" s="172" t="s">
        <v>51</v>
      </c>
      <c r="Q38" s="173" t="s">
        <v>52</v>
      </c>
      <c r="R38" s="174" t="s">
        <v>54</v>
      </c>
      <c r="S38" s="175" t="s">
        <v>55</v>
      </c>
      <c r="T38" s="164" t="s">
        <v>56</v>
      </c>
      <c r="U38" s="164" t="s">
        <v>57</v>
      </c>
      <c r="V38" s="164" t="s">
        <v>47</v>
      </c>
      <c r="W38" s="164" t="s">
        <v>48</v>
      </c>
      <c r="X38" s="176" t="s">
        <v>58</v>
      </c>
      <c r="Y38" s="165" t="s">
        <v>39</v>
      </c>
      <c r="Z38" s="174" t="s">
        <v>60</v>
      </c>
      <c r="AA38" s="177" t="s">
        <v>61</v>
      </c>
    </row>
    <row r="39" spans="1:27" ht="33" customHeight="1">
      <c r="A39" s="275"/>
      <c r="B39" s="278" t="s">
        <v>79</v>
      </c>
      <c r="C39" s="148" t="s">
        <v>87</v>
      </c>
      <c r="D39" s="149">
        <v>0</v>
      </c>
      <c r="E39" s="150">
        <v>0</v>
      </c>
      <c r="F39" s="150">
        <v>0</v>
      </c>
      <c r="G39" s="150">
        <v>0</v>
      </c>
      <c r="H39" s="150">
        <v>0</v>
      </c>
      <c r="I39" s="150">
        <v>0</v>
      </c>
      <c r="J39" s="150">
        <v>0</v>
      </c>
      <c r="K39" s="150">
        <v>0</v>
      </c>
      <c r="L39" s="150">
        <v>0</v>
      </c>
      <c r="M39" s="150">
        <v>0</v>
      </c>
      <c r="N39" s="150">
        <v>0</v>
      </c>
      <c r="O39" s="150">
        <v>0</v>
      </c>
      <c r="P39" s="150">
        <v>0</v>
      </c>
      <c r="Q39" s="151">
        <v>0</v>
      </c>
      <c r="R39" s="151">
        <v>0</v>
      </c>
      <c r="S39" s="151">
        <v>0</v>
      </c>
      <c r="T39" s="151">
        <v>0</v>
      </c>
      <c r="U39" s="151">
        <v>0</v>
      </c>
      <c r="V39" s="151">
        <v>0</v>
      </c>
      <c r="W39" s="151">
        <v>0</v>
      </c>
      <c r="X39" s="151">
        <v>0</v>
      </c>
      <c r="Y39" s="151">
        <v>0</v>
      </c>
      <c r="Z39" s="151">
        <v>0</v>
      </c>
      <c r="AA39" s="152">
        <v>0</v>
      </c>
    </row>
    <row r="40" spans="1:27" ht="33" customHeight="1">
      <c r="A40" s="275"/>
      <c r="B40" s="279"/>
      <c r="C40" s="159" t="s">
        <v>90</v>
      </c>
      <c r="D40" s="160">
        <f>-(D36)+D39</f>
        <v>0</v>
      </c>
      <c r="E40" s="161">
        <f t="shared" ref="E40:AA40" si="76">-(E36)+E39</f>
        <v>3</v>
      </c>
      <c r="F40" s="161">
        <f t="shared" si="76"/>
        <v>37</v>
      </c>
      <c r="G40" s="161">
        <f t="shared" si="76"/>
        <v>94</v>
      </c>
      <c r="H40" s="161">
        <f t="shared" si="76"/>
        <v>-12</v>
      </c>
      <c r="I40" s="161">
        <f t="shared" si="76"/>
        <v>8</v>
      </c>
      <c r="J40" s="161">
        <f t="shared" si="76"/>
        <v>6</v>
      </c>
      <c r="K40" s="161">
        <f t="shared" si="76"/>
        <v>0</v>
      </c>
      <c r="L40" s="161">
        <f t="shared" si="76"/>
        <v>0</v>
      </c>
      <c r="M40" s="161">
        <f t="shared" si="76"/>
        <v>0</v>
      </c>
      <c r="N40" s="161">
        <f t="shared" si="76"/>
        <v>5</v>
      </c>
      <c r="O40" s="161">
        <f t="shared" si="76"/>
        <v>0</v>
      </c>
      <c r="P40" s="161">
        <f t="shared" si="76"/>
        <v>0</v>
      </c>
      <c r="Q40" s="161">
        <f t="shared" si="76"/>
        <v>0</v>
      </c>
      <c r="R40" s="161">
        <f t="shared" si="76"/>
        <v>0</v>
      </c>
      <c r="S40" s="161">
        <f t="shared" si="76"/>
        <v>0</v>
      </c>
      <c r="T40" s="161">
        <f t="shared" si="76"/>
        <v>0</v>
      </c>
      <c r="U40" s="161">
        <f t="shared" si="76"/>
        <v>0</v>
      </c>
      <c r="V40" s="161">
        <f t="shared" si="76"/>
        <v>0</v>
      </c>
      <c r="W40" s="161">
        <f t="shared" si="76"/>
        <v>0</v>
      </c>
      <c r="X40" s="161">
        <f t="shared" si="76"/>
        <v>0</v>
      </c>
      <c r="Y40" s="161">
        <f t="shared" si="76"/>
        <v>0</v>
      </c>
      <c r="Z40" s="161">
        <f t="shared" si="76"/>
        <v>0</v>
      </c>
      <c r="AA40" s="162">
        <f t="shared" si="76"/>
        <v>0</v>
      </c>
    </row>
    <row r="41" spans="1:27" ht="33" customHeight="1">
      <c r="A41" s="275"/>
      <c r="B41" s="279"/>
      <c r="C41" s="158" t="s">
        <v>88</v>
      </c>
      <c r="D41" s="155">
        <f>'INFORME ANUAL'!B9</f>
        <v>0</v>
      </c>
      <c r="E41" s="156">
        <f>'INFORME ANUAL'!C9</f>
        <v>0</v>
      </c>
      <c r="F41" s="156">
        <f>'INFORME ANUAL'!D9</f>
        <v>0</v>
      </c>
      <c r="G41" s="156">
        <f>'INFORME ANUAL'!E9</f>
        <v>0</v>
      </c>
      <c r="H41" s="156">
        <f>'INFORME ANUAL'!F9</f>
        <v>0</v>
      </c>
      <c r="I41" s="156">
        <f>'INFORME ANUAL'!G9</f>
        <v>0</v>
      </c>
      <c r="J41" s="156">
        <f>'INFORME ANUAL'!H9</f>
        <v>0</v>
      </c>
      <c r="K41" s="156">
        <f>'INFORME ANUAL'!I9</f>
        <v>0</v>
      </c>
      <c r="L41" s="156">
        <f>'INFORME ANUAL'!J9</f>
        <v>0</v>
      </c>
      <c r="M41" s="156">
        <f>'INFORME ANUAL'!K9</f>
        <v>0</v>
      </c>
      <c r="N41" s="156">
        <f>'INFORME ANUAL'!L9</f>
        <v>0</v>
      </c>
      <c r="O41" s="156">
        <f>'INFORME ANUAL'!M9</f>
        <v>0</v>
      </c>
      <c r="P41" s="156">
        <f>'INFORME ANUAL'!N9</f>
        <v>0</v>
      </c>
      <c r="Q41" s="156">
        <f>'INFORME ANUAL'!O9</f>
        <v>0</v>
      </c>
      <c r="R41" s="156">
        <f>'INFORME ANUAL'!P9</f>
        <v>0</v>
      </c>
      <c r="S41" s="156">
        <f>'INFORME ANUAL'!Q9</f>
        <v>0</v>
      </c>
      <c r="T41" s="156">
        <f>'INFORME ANUAL'!R9</f>
        <v>0</v>
      </c>
      <c r="U41" s="156">
        <f>'INFORME ANUAL'!S9</f>
        <v>0</v>
      </c>
      <c r="V41" s="156">
        <f>'INFORME ANUAL'!T9</f>
        <v>0</v>
      </c>
      <c r="W41" s="156">
        <f>'INFORME ANUAL'!U9</f>
        <v>0</v>
      </c>
      <c r="X41" s="156">
        <f>'INFORME ANUAL'!V9</f>
        <v>0</v>
      </c>
      <c r="Y41" s="156">
        <f>'INFORME ANUAL'!W9</f>
        <v>0</v>
      </c>
      <c r="Z41" s="156">
        <f>'INFORME ANUAL'!X9</f>
        <v>0</v>
      </c>
      <c r="AA41" s="157">
        <f>'INFORME ANUAL'!Y9</f>
        <v>0</v>
      </c>
    </row>
    <row r="42" spans="1:27" ht="33" customHeight="1" thickBot="1">
      <c r="A42" s="277"/>
      <c r="B42" s="280"/>
      <c r="C42" s="178" t="s">
        <v>89</v>
      </c>
      <c r="D42" s="179">
        <f t="shared" ref="D42" si="77">D41-D40</f>
        <v>0</v>
      </c>
      <c r="E42" s="180">
        <f t="shared" ref="E42" si="78">E41-E40</f>
        <v>-3</v>
      </c>
      <c r="F42" s="180">
        <f t="shared" ref="F42" si="79">F41-F40</f>
        <v>-37</v>
      </c>
      <c r="G42" s="180">
        <f t="shared" ref="G42" si="80">G41-G40</f>
        <v>-94</v>
      </c>
      <c r="H42" s="180">
        <f t="shared" ref="H42" si="81">H41-H40</f>
        <v>12</v>
      </c>
      <c r="I42" s="180">
        <f t="shared" ref="I42" si="82">I41-I40</f>
        <v>-8</v>
      </c>
      <c r="J42" s="180">
        <f t="shared" ref="J42" si="83">J41-J40</f>
        <v>-6</v>
      </c>
      <c r="K42" s="180">
        <f t="shared" ref="K42" si="84">K41-K40</f>
        <v>0</v>
      </c>
      <c r="L42" s="180">
        <f t="shared" ref="L42" si="85">L41-L40</f>
        <v>0</v>
      </c>
      <c r="M42" s="180">
        <f t="shared" ref="M42" si="86">M41-M40</f>
        <v>0</v>
      </c>
      <c r="N42" s="180">
        <f t="shared" ref="N42" si="87">N41-N40</f>
        <v>-5</v>
      </c>
      <c r="O42" s="180">
        <f t="shared" ref="O42" si="88">O41-O40</f>
        <v>0</v>
      </c>
      <c r="P42" s="180">
        <f t="shared" ref="P42" si="89">P41-P40</f>
        <v>0</v>
      </c>
      <c r="Q42" s="180">
        <f>Q41-Q40</f>
        <v>0</v>
      </c>
      <c r="R42" s="180">
        <f t="shared" ref="R42:AA42" si="90">R41-R40</f>
        <v>0</v>
      </c>
      <c r="S42" s="180">
        <f t="shared" si="90"/>
        <v>0</v>
      </c>
      <c r="T42" s="180">
        <f t="shared" si="90"/>
        <v>0</v>
      </c>
      <c r="U42" s="180">
        <f t="shared" si="90"/>
        <v>0</v>
      </c>
      <c r="V42" s="180">
        <f t="shared" si="90"/>
        <v>0</v>
      </c>
      <c r="W42" s="180">
        <f t="shared" si="90"/>
        <v>0</v>
      </c>
      <c r="X42" s="180">
        <f t="shared" si="90"/>
        <v>0</v>
      </c>
      <c r="Y42" s="180">
        <f t="shared" si="90"/>
        <v>0</v>
      </c>
      <c r="Z42" s="180">
        <f t="shared" si="90"/>
        <v>0</v>
      </c>
      <c r="AA42" s="181">
        <f t="shared" si="90"/>
        <v>0</v>
      </c>
    </row>
    <row r="43" spans="1:27" ht="33" customHeight="1" thickBot="1">
      <c r="A43" s="274">
        <v>8</v>
      </c>
      <c r="B43" s="281" t="s">
        <v>35</v>
      </c>
      <c r="C43" s="281" t="s">
        <v>86</v>
      </c>
      <c r="D43" s="296" t="s">
        <v>36</v>
      </c>
      <c r="E43" s="297"/>
      <c r="F43" s="298"/>
      <c r="G43" s="299" t="s">
        <v>40</v>
      </c>
      <c r="H43" s="300"/>
      <c r="I43" s="301" t="s">
        <v>42</v>
      </c>
      <c r="J43" s="302"/>
      <c r="K43" s="302"/>
      <c r="L43" s="302"/>
      <c r="M43" s="302"/>
      <c r="N43" s="302"/>
      <c r="O43" s="303"/>
      <c r="P43" s="304" t="s">
        <v>50</v>
      </c>
      <c r="Q43" s="305"/>
      <c r="R43" s="306" t="s">
        <v>53</v>
      </c>
      <c r="S43" s="296"/>
      <c r="T43" s="297"/>
      <c r="U43" s="297"/>
      <c r="V43" s="297"/>
      <c r="W43" s="297"/>
      <c r="X43" s="307"/>
      <c r="Y43" s="298"/>
      <c r="Z43" s="294" t="s">
        <v>59</v>
      </c>
      <c r="AA43" s="295"/>
    </row>
    <row r="44" spans="1:27" ht="54.75" customHeight="1" thickBot="1">
      <c r="A44" s="275"/>
      <c r="B44" s="282"/>
      <c r="C44" s="308"/>
      <c r="D44" s="163" t="s">
        <v>37</v>
      </c>
      <c r="E44" s="164" t="s">
        <v>38</v>
      </c>
      <c r="F44" s="165" t="s">
        <v>39</v>
      </c>
      <c r="G44" s="166" t="s">
        <v>41</v>
      </c>
      <c r="H44" s="167" t="s">
        <v>41</v>
      </c>
      <c r="I44" s="168" t="s">
        <v>43</v>
      </c>
      <c r="J44" s="169" t="s">
        <v>44</v>
      </c>
      <c r="K44" s="170" t="s">
        <v>45</v>
      </c>
      <c r="L44" s="170" t="s">
        <v>46</v>
      </c>
      <c r="M44" s="170" t="s">
        <v>47</v>
      </c>
      <c r="N44" s="170" t="s">
        <v>48</v>
      </c>
      <c r="O44" s="171" t="s">
        <v>49</v>
      </c>
      <c r="P44" s="172" t="s">
        <v>51</v>
      </c>
      <c r="Q44" s="173" t="s">
        <v>52</v>
      </c>
      <c r="R44" s="174" t="s">
        <v>54</v>
      </c>
      <c r="S44" s="175" t="s">
        <v>55</v>
      </c>
      <c r="T44" s="164" t="s">
        <v>56</v>
      </c>
      <c r="U44" s="164" t="s">
        <v>57</v>
      </c>
      <c r="V44" s="164" t="s">
        <v>47</v>
      </c>
      <c r="W44" s="164" t="s">
        <v>48</v>
      </c>
      <c r="X44" s="176" t="s">
        <v>58</v>
      </c>
      <c r="Y44" s="165" t="s">
        <v>39</v>
      </c>
      <c r="Z44" s="174" t="s">
        <v>60</v>
      </c>
      <c r="AA44" s="177" t="s">
        <v>61</v>
      </c>
    </row>
    <row r="45" spans="1:27" ht="33" customHeight="1">
      <c r="A45" s="275"/>
      <c r="B45" s="278" t="s">
        <v>80</v>
      </c>
      <c r="C45" s="148" t="s">
        <v>87</v>
      </c>
      <c r="D45" s="149">
        <v>0</v>
      </c>
      <c r="E45" s="150">
        <v>0</v>
      </c>
      <c r="F45" s="150">
        <v>0</v>
      </c>
      <c r="G45" s="150">
        <v>0</v>
      </c>
      <c r="H45" s="150">
        <v>0</v>
      </c>
      <c r="I45" s="150">
        <v>0</v>
      </c>
      <c r="J45" s="150">
        <v>0</v>
      </c>
      <c r="K45" s="150">
        <v>0</v>
      </c>
      <c r="L45" s="150">
        <v>0</v>
      </c>
      <c r="M45" s="150">
        <v>0</v>
      </c>
      <c r="N45" s="150">
        <v>0</v>
      </c>
      <c r="O45" s="150">
        <v>0</v>
      </c>
      <c r="P45" s="150">
        <v>0</v>
      </c>
      <c r="Q45" s="151">
        <v>0</v>
      </c>
      <c r="R45" s="151">
        <v>0</v>
      </c>
      <c r="S45" s="151">
        <v>0</v>
      </c>
      <c r="T45" s="151">
        <v>0</v>
      </c>
      <c r="U45" s="151">
        <v>0</v>
      </c>
      <c r="V45" s="151">
        <v>0</v>
      </c>
      <c r="W45" s="151">
        <v>0</v>
      </c>
      <c r="X45" s="151">
        <v>0</v>
      </c>
      <c r="Y45" s="151">
        <v>0</v>
      </c>
      <c r="Z45" s="151">
        <v>0</v>
      </c>
      <c r="AA45" s="152">
        <v>0</v>
      </c>
    </row>
    <row r="46" spans="1:27" ht="33" customHeight="1">
      <c r="A46" s="275"/>
      <c r="B46" s="279"/>
      <c r="C46" s="159" t="s">
        <v>90</v>
      </c>
      <c r="D46" s="160">
        <f>-(D42)+D45</f>
        <v>0</v>
      </c>
      <c r="E46" s="161">
        <f t="shared" ref="E46:AA46" si="91">-(E42)+E45</f>
        <v>3</v>
      </c>
      <c r="F46" s="161">
        <f t="shared" si="91"/>
        <v>37</v>
      </c>
      <c r="G46" s="161">
        <f t="shared" si="91"/>
        <v>94</v>
      </c>
      <c r="H46" s="161">
        <f t="shared" si="91"/>
        <v>-12</v>
      </c>
      <c r="I46" s="161">
        <f t="shared" si="91"/>
        <v>8</v>
      </c>
      <c r="J46" s="161">
        <f t="shared" si="91"/>
        <v>6</v>
      </c>
      <c r="K46" s="161">
        <f t="shared" si="91"/>
        <v>0</v>
      </c>
      <c r="L46" s="161">
        <f t="shared" si="91"/>
        <v>0</v>
      </c>
      <c r="M46" s="161">
        <f t="shared" si="91"/>
        <v>0</v>
      </c>
      <c r="N46" s="161">
        <f t="shared" si="91"/>
        <v>5</v>
      </c>
      <c r="O46" s="161">
        <f t="shared" si="91"/>
        <v>0</v>
      </c>
      <c r="P46" s="161">
        <f t="shared" si="91"/>
        <v>0</v>
      </c>
      <c r="Q46" s="161">
        <f t="shared" si="91"/>
        <v>0</v>
      </c>
      <c r="R46" s="161">
        <f t="shared" si="91"/>
        <v>0</v>
      </c>
      <c r="S46" s="161">
        <f t="shared" si="91"/>
        <v>0</v>
      </c>
      <c r="T46" s="161">
        <f t="shared" si="91"/>
        <v>0</v>
      </c>
      <c r="U46" s="161">
        <f t="shared" si="91"/>
        <v>0</v>
      </c>
      <c r="V46" s="161">
        <f t="shared" si="91"/>
        <v>0</v>
      </c>
      <c r="W46" s="161">
        <f t="shared" si="91"/>
        <v>0</v>
      </c>
      <c r="X46" s="161">
        <f t="shared" si="91"/>
        <v>0</v>
      </c>
      <c r="Y46" s="161">
        <f t="shared" si="91"/>
        <v>0</v>
      </c>
      <c r="Z46" s="161">
        <f t="shared" si="91"/>
        <v>0</v>
      </c>
      <c r="AA46" s="162">
        <f t="shared" si="91"/>
        <v>0</v>
      </c>
    </row>
    <row r="47" spans="1:27" ht="33" customHeight="1">
      <c r="A47" s="275"/>
      <c r="B47" s="279"/>
      <c r="C47" s="158" t="s">
        <v>88</v>
      </c>
      <c r="D47" s="155">
        <f>'INFORME ANUAL'!B10</f>
        <v>0</v>
      </c>
      <c r="E47" s="156">
        <f>'INFORME ANUAL'!C10</f>
        <v>0</v>
      </c>
      <c r="F47" s="156">
        <f>'INFORME ANUAL'!D10</f>
        <v>0</v>
      </c>
      <c r="G47" s="156">
        <f>'INFORME ANUAL'!E10</f>
        <v>0</v>
      </c>
      <c r="H47" s="156">
        <f>'INFORME ANUAL'!F10</f>
        <v>0</v>
      </c>
      <c r="I47" s="156">
        <f>'INFORME ANUAL'!G10</f>
        <v>0</v>
      </c>
      <c r="J47" s="156">
        <f>'INFORME ANUAL'!H10</f>
        <v>0</v>
      </c>
      <c r="K47" s="156">
        <f>'INFORME ANUAL'!I10</f>
        <v>0</v>
      </c>
      <c r="L47" s="156">
        <f>'INFORME ANUAL'!J10</f>
        <v>0</v>
      </c>
      <c r="M47" s="156">
        <f>'INFORME ANUAL'!K10</f>
        <v>0</v>
      </c>
      <c r="N47" s="156">
        <f>'INFORME ANUAL'!L10</f>
        <v>0</v>
      </c>
      <c r="O47" s="156">
        <f>'INFORME ANUAL'!M10</f>
        <v>0</v>
      </c>
      <c r="P47" s="156">
        <f>'INFORME ANUAL'!N10</f>
        <v>0</v>
      </c>
      <c r="Q47" s="156">
        <f>'INFORME ANUAL'!O10</f>
        <v>0</v>
      </c>
      <c r="R47" s="156">
        <f>'INFORME ANUAL'!P10</f>
        <v>0</v>
      </c>
      <c r="S47" s="156">
        <f>'INFORME ANUAL'!Q10</f>
        <v>0</v>
      </c>
      <c r="T47" s="156">
        <f>'INFORME ANUAL'!R10</f>
        <v>0</v>
      </c>
      <c r="U47" s="156">
        <f>'INFORME ANUAL'!S10</f>
        <v>0</v>
      </c>
      <c r="V47" s="156">
        <f>'INFORME ANUAL'!T10</f>
        <v>0</v>
      </c>
      <c r="W47" s="156">
        <f>'INFORME ANUAL'!U10</f>
        <v>0</v>
      </c>
      <c r="X47" s="156">
        <f>'INFORME ANUAL'!V10</f>
        <v>0</v>
      </c>
      <c r="Y47" s="156">
        <f>'INFORME ANUAL'!W10</f>
        <v>0</v>
      </c>
      <c r="Z47" s="156">
        <f>'INFORME ANUAL'!X10</f>
        <v>0</v>
      </c>
      <c r="AA47" s="157">
        <f>'INFORME ANUAL'!Y10</f>
        <v>0</v>
      </c>
    </row>
    <row r="48" spans="1:27" ht="33" customHeight="1" thickBot="1">
      <c r="A48" s="277"/>
      <c r="B48" s="280"/>
      <c r="C48" s="178" t="s">
        <v>89</v>
      </c>
      <c r="D48" s="179">
        <f t="shared" ref="D48" si="92">D47-D46</f>
        <v>0</v>
      </c>
      <c r="E48" s="180">
        <f t="shared" ref="E48" si="93">E47-E46</f>
        <v>-3</v>
      </c>
      <c r="F48" s="180">
        <f t="shared" ref="F48" si="94">F47-F46</f>
        <v>-37</v>
      </c>
      <c r="G48" s="180">
        <f t="shared" ref="G48" si="95">G47-G46</f>
        <v>-94</v>
      </c>
      <c r="H48" s="180">
        <f t="shared" ref="H48" si="96">H47-H46</f>
        <v>12</v>
      </c>
      <c r="I48" s="180">
        <f t="shared" ref="I48" si="97">I47-I46</f>
        <v>-8</v>
      </c>
      <c r="J48" s="180">
        <f t="shared" ref="J48" si="98">J47-J46</f>
        <v>-6</v>
      </c>
      <c r="K48" s="180">
        <f t="shared" ref="K48" si="99">K47-K46</f>
        <v>0</v>
      </c>
      <c r="L48" s="180">
        <f t="shared" ref="L48" si="100">L47-L46</f>
        <v>0</v>
      </c>
      <c r="M48" s="180">
        <f t="shared" ref="M48" si="101">M47-M46</f>
        <v>0</v>
      </c>
      <c r="N48" s="180">
        <f t="shared" ref="N48" si="102">N47-N46</f>
        <v>-5</v>
      </c>
      <c r="O48" s="180">
        <f t="shared" ref="O48" si="103">O47-O46</f>
        <v>0</v>
      </c>
      <c r="P48" s="180">
        <f t="shared" ref="P48" si="104">P47-P46</f>
        <v>0</v>
      </c>
      <c r="Q48" s="180">
        <f>Q47-Q46</f>
        <v>0</v>
      </c>
      <c r="R48" s="180">
        <f t="shared" ref="R48:AA48" si="105">R47-R46</f>
        <v>0</v>
      </c>
      <c r="S48" s="180">
        <f t="shared" si="105"/>
        <v>0</v>
      </c>
      <c r="T48" s="180">
        <f t="shared" si="105"/>
        <v>0</v>
      </c>
      <c r="U48" s="180">
        <f t="shared" si="105"/>
        <v>0</v>
      </c>
      <c r="V48" s="180">
        <f t="shared" si="105"/>
        <v>0</v>
      </c>
      <c r="W48" s="180">
        <f t="shared" si="105"/>
        <v>0</v>
      </c>
      <c r="X48" s="180">
        <f t="shared" si="105"/>
        <v>0</v>
      </c>
      <c r="Y48" s="180">
        <f t="shared" si="105"/>
        <v>0</v>
      </c>
      <c r="Z48" s="180">
        <f t="shared" si="105"/>
        <v>0</v>
      </c>
      <c r="AA48" s="181">
        <f t="shared" si="105"/>
        <v>0</v>
      </c>
    </row>
    <row r="49" spans="1:27" ht="33" customHeight="1" thickBot="1">
      <c r="A49" s="274">
        <v>9</v>
      </c>
      <c r="B49" s="281" t="s">
        <v>35</v>
      </c>
      <c r="C49" s="281" t="s">
        <v>86</v>
      </c>
      <c r="D49" s="296" t="s">
        <v>36</v>
      </c>
      <c r="E49" s="297"/>
      <c r="F49" s="298"/>
      <c r="G49" s="299" t="s">
        <v>40</v>
      </c>
      <c r="H49" s="300"/>
      <c r="I49" s="301" t="s">
        <v>42</v>
      </c>
      <c r="J49" s="302"/>
      <c r="K49" s="302"/>
      <c r="L49" s="302"/>
      <c r="M49" s="302"/>
      <c r="N49" s="302"/>
      <c r="O49" s="303"/>
      <c r="P49" s="304" t="s">
        <v>50</v>
      </c>
      <c r="Q49" s="305"/>
      <c r="R49" s="306" t="s">
        <v>53</v>
      </c>
      <c r="S49" s="296"/>
      <c r="T49" s="297"/>
      <c r="U49" s="297"/>
      <c r="V49" s="297"/>
      <c r="W49" s="297"/>
      <c r="X49" s="307"/>
      <c r="Y49" s="298"/>
      <c r="Z49" s="294" t="s">
        <v>59</v>
      </c>
      <c r="AA49" s="295"/>
    </row>
    <row r="50" spans="1:27" ht="54.75" customHeight="1" thickBot="1">
      <c r="A50" s="275"/>
      <c r="B50" s="282"/>
      <c r="C50" s="308"/>
      <c r="D50" s="163" t="s">
        <v>37</v>
      </c>
      <c r="E50" s="164" t="s">
        <v>38</v>
      </c>
      <c r="F50" s="165" t="s">
        <v>39</v>
      </c>
      <c r="G50" s="166" t="s">
        <v>41</v>
      </c>
      <c r="H50" s="167" t="s">
        <v>41</v>
      </c>
      <c r="I50" s="168" t="s">
        <v>43</v>
      </c>
      <c r="J50" s="169" t="s">
        <v>44</v>
      </c>
      <c r="K50" s="170" t="s">
        <v>45</v>
      </c>
      <c r="L50" s="170" t="s">
        <v>46</v>
      </c>
      <c r="M50" s="170" t="s">
        <v>47</v>
      </c>
      <c r="N50" s="170" t="s">
        <v>48</v>
      </c>
      <c r="O50" s="171" t="s">
        <v>49</v>
      </c>
      <c r="P50" s="172" t="s">
        <v>51</v>
      </c>
      <c r="Q50" s="173" t="s">
        <v>52</v>
      </c>
      <c r="R50" s="174" t="s">
        <v>54</v>
      </c>
      <c r="S50" s="175" t="s">
        <v>55</v>
      </c>
      <c r="T50" s="164" t="s">
        <v>56</v>
      </c>
      <c r="U50" s="164" t="s">
        <v>57</v>
      </c>
      <c r="V50" s="164" t="s">
        <v>47</v>
      </c>
      <c r="W50" s="164" t="s">
        <v>48</v>
      </c>
      <c r="X50" s="176" t="s">
        <v>58</v>
      </c>
      <c r="Y50" s="165" t="s">
        <v>39</v>
      </c>
      <c r="Z50" s="174" t="s">
        <v>60</v>
      </c>
      <c r="AA50" s="177" t="s">
        <v>61</v>
      </c>
    </row>
    <row r="51" spans="1:27" ht="33" customHeight="1">
      <c r="A51" s="275"/>
      <c r="B51" s="278" t="s">
        <v>81</v>
      </c>
      <c r="C51" s="148" t="s">
        <v>87</v>
      </c>
      <c r="D51" s="149">
        <v>0</v>
      </c>
      <c r="E51" s="150">
        <v>0</v>
      </c>
      <c r="F51" s="150">
        <v>0</v>
      </c>
      <c r="G51" s="150">
        <v>0</v>
      </c>
      <c r="H51" s="150">
        <v>0</v>
      </c>
      <c r="I51" s="150">
        <v>0</v>
      </c>
      <c r="J51" s="150">
        <v>0</v>
      </c>
      <c r="K51" s="150">
        <v>0</v>
      </c>
      <c r="L51" s="150">
        <v>0</v>
      </c>
      <c r="M51" s="150">
        <v>0</v>
      </c>
      <c r="N51" s="150">
        <v>0</v>
      </c>
      <c r="O51" s="150">
        <v>0</v>
      </c>
      <c r="P51" s="150">
        <v>0</v>
      </c>
      <c r="Q51" s="151">
        <v>0</v>
      </c>
      <c r="R51" s="151">
        <v>0</v>
      </c>
      <c r="S51" s="151">
        <v>0</v>
      </c>
      <c r="T51" s="151">
        <v>0</v>
      </c>
      <c r="U51" s="151">
        <v>0</v>
      </c>
      <c r="V51" s="151">
        <v>0</v>
      </c>
      <c r="W51" s="151">
        <v>0</v>
      </c>
      <c r="X51" s="151">
        <v>0</v>
      </c>
      <c r="Y51" s="151">
        <v>0</v>
      </c>
      <c r="Z51" s="151">
        <v>0</v>
      </c>
      <c r="AA51" s="152">
        <v>0</v>
      </c>
    </row>
    <row r="52" spans="1:27" ht="33" customHeight="1">
      <c r="A52" s="275"/>
      <c r="B52" s="279"/>
      <c r="C52" s="159" t="s">
        <v>90</v>
      </c>
      <c r="D52" s="160">
        <f>-(D48)+D51</f>
        <v>0</v>
      </c>
      <c r="E52" s="161">
        <f t="shared" ref="E52:AA52" si="106">-(E48)+E51</f>
        <v>3</v>
      </c>
      <c r="F52" s="161">
        <f t="shared" si="106"/>
        <v>37</v>
      </c>
      <c r="G52" s="161">
        <f t="shared" si="106"/>
        <v>94</v>
      </c>
      <c r="H52" s="161">
        <f t="shared" si="106"/>
        <v>-12</v>
      </c>
      <c r="I52" s="161">
        <f t="shared" si="106"/>
        <v>8</v>
      </c>
      <c r="J52" s="161">
        <f t="shared" si="106"/>
        <v>6</v>
      </c>
      <c r="K52" s="161">
        <f t="shared" si="106"/>
        <v>0</v>
      </c>
      <c r="L52" s="161">
        <f t="shared" si="106"/>
        <v>0</v>
      </c>
      <c r="M52" s="161">
        <f t="shared" si="106"/>
        <v>0</v>
      </c>
      <c r="N52" s="161">
        <f t="shared" si="106"/>
        <v>5</v>
      </c>
      <c r="O52" s="161">
        <f t="shared" si="106"/>
        <v>0</v>
      </c>
      <c r="P52" s="161">
        <f t="shared" si="106"/>
        <v>0</v>
      </c>
      <c r="Q52" s="161">
        <f t="shared" si="106"/>
        <v>0</v>
      </c>
      <c r="R52" s="161">
        <f t="shared" si="106"/>
        <v>0</v>
      </c>
      <c r="S52" s="161">
        <f t="shared" si="106"/>
        <v>0</v>
      </c>
      <c r="T52" s="161">
        <f t="shared" si="106"/>
        <v>0</v>
      </c>
      <c r="U52" s="161">
        <f t="shared" si="106"/>
        <v>0</v>
      </c>
      <c r="V52" s="161">
        <f t="shared" si="106"/>
        <v>0</v>
      </c>
      <c r="W52" s="161">
        <f t="shared" si="106"/>
        <v>0</v>
      </c>
      <c r="X52" s="161">
        <f t="shared" si="106"/>
        <v>0</v>
      </c>
      <c r="Y52" s="161">
        <f t="shared" si="106"/>
        <v>0</v>
      </c>
      <c r="Z52" s="161">
        <f t="shared" si="106"/>
        <v>0</v>
      </c>
      <c r="AA52" s="162">
        <f t="shared" si="106"/>
        <v>0</v>
      </c>
    </row>
    <row r="53" spans="1:27" ht="33" customHeight="1">
      <c r="A53" s="275"/>
      <c r="B53" s="279"/>
      <c r="C53" s="158" t="s">
        <v>88</v>
      </c>
      <c r="D53" s="155">
        <f>'INFORME ANUAL'!B11</f>
        <v>0</v>
      </c>
      <c r="E53" s="156">
        <f>'INFORME ANUAL'!C11</f>
        <v>0</v>
      </c>
      <c r="F53" s="156">
        <f>'INFORME ANUAL'!D11</f>
        <v>0</v>
      </c>
      <c r="G53" s="156">
        <f>'INFORME ANUAL'!E11</f>
        <v>0</v>
      </c>
      <c r="H53" s="156">
        <f>'INFORME ANUAL'!F11</f>
        <v>0</v>
      </c>
      <c r="I53" s="156">
        <f>'INFORME ANUAL'!G11</f>
        <v>0</v>
      </c>
      <c r="J53" s="156">
        <f>'INFORME ANUAL'!H11</f>
        <v>0</v>
      </c>
      <c r="K53" s="156">
        <f>'INFORME ANUAL'!I11</f>
        <v>0</v>
      </c>
      <c r="L53" s="156">
        <f>'INFORME ANUAL'!J11</f>
        <v>0</v>
      </c>
      <c r="M53" s="156">
        <f>'INFORME ANUAL'!K11</f>
        <v>0</v>
      </c>
      <c r="N53" s="156">
        <f>'INFORME ANUAL'!L11</f>
        <v>0</v>
      </c>
      <c r="O53" s="156">
        <f>'INFORME ANUAL'!M11</f>
        <v>0</v>
      </c>
      <c r="P53" s="156">
        <f>'INFORME ANUAL'!N11</f>
        <v>0</v>
      </c>
      <c r="Q53" s="156">
        <f>'INFORME ANUAL'!O11</f>
        <v>0</v>
      </c>
      <c r="R53" s="156">
        <f>'INFORME ANUAL'!P11</f>
        <v>0</v>
      </c>
      <c r="S53" s="156">
        <f>'INFORME ANUAL'!Q11</f>
        <v>0</v>
      </c>
      <c r="T53" s="156">
        <f>'INFORME ANUAL'!R11</f>
        <v>0</v>
      </c>
      <c r="U53" s="156">
        <f>'INFORME ANUAL'!S11</f>
        <v>0</v>
      </c>
      <c r="V53" s="156">
        <f>'INFORME ANUAL'!T11</f>
        <v>0</v>
      </c>
      <c r="W53" s="156">
        <f>'INFORME ANUAL'!U11</f>
        <v>0</v>
      </c>
      <c r="X53" s="156">
        <f>'INFORME ANUAL'!V11</f>
        <v>0</v>
      </c>
      <c r="Y53" s="156">
        <f>'INFORME ANUAL'!W11</f>
        <v>0</v>
      </c>
      <c r="Z53" s="156">
        <f>'INFORME ANUAL'!X11</f>
        <v>0</v>
      </c>
      <c r="AA53" s="157">
        <f>'INFORME ANUAL'!Y11</f>
        <v>0</v>
      </c>
    </row>
    <row r="54" spans="1:27" ht="33" customHeight="1" thickBot="1">
      <c r="A54" s="277"/>
      <c r="B54" s="280"/>
      <c r="C54" s="178" t="s">
        <v>89</v>
      </c>
      <c r="D54" s="179">
        <f t="shared" ref="D54" si="107">D53-D52</f>
        <v>0</v>
      </c>
      <c r="E54" s="180">
        <f t="shared" ref="E54" si="108">E53-E52</f>
        <v>-3</v>
      </c>
      <c r="F54" s="180">
        <f t="shared" ref="F54" si="109">F53-F52</f>
        <v>-37</v>
      </c>
      <c r="G54" s="180">
        <f t="shared" ref="G54" si="110">G53-G52</f>
        <v>-94</v>
      </c>
      <c r="H54" s="180">
        <f t="shared" ref="H54" si="111">H53-H52</f>
        <v>12</v>
      </c>
      <c r="I54" s="180">
        <f t="shared" ref="I54" si="112">I53-I52</f>
        <v>-8</v>
      </c>
      <c r="J54" s="180">
        <f t="shared" ref="J54" si="113">J53-J52</f>
        <v>-6</v>
      </c>
      <c r="K54" s="180">
        <f t="shared" ref="K54" si="114">K53-K52</f>
        <v>0</v>
      </c>
      <c r="L54" s="180">
        <f t="shared" ref="L54" si="115">L53-L52</f>
        <v>0</v>
      </c>
      <c r="M54" s="180">
        <f t="shared" ref="M54" si="116">M53-M52</f>
        <v>0</v>
      </c>
      <c r="N54" s="180">
        <f t="shared" ref="N54" si="117">N53-N52</f>
        <v>-5</v>
      </c>
      <c r="O54" s="180">
        <f t="shared" ref="O54" si="118">O53-O52</f>
        <v>0</v>
      </c>
      <c r="P54" s="180">
        <f t="shared" ref="P54" si="119">P53-P52</f>
        <v>0</v>
      </c>
      <c r="Q54" s="180">
        <f>Q53-Q52</f>
        <v>0</v>
      </c>
      <c r="R54" s="180">
        <f t="shared" ref="R54:AA54" si="120">R53-R52</f>
        <v>0</v>
      </c>
      <c r="S54" s="180">
        <f t="shared" si="120"/>
        <v>0</v>
      </c>
      <c r="T54" s="180">
        <f t="shared" si="120"/>
        <v>0</v>
      </c>
      <c r="U54" s="180">
        <f t="shared" si="120"/>
        <v>0</v>
      </c>
      <c r="V54" s="180">
        <f t="shared" si="120"/>
        <v>0</v>
      </c>
      <c r="W54" s="180">
        <f t="shared" si="120"/>
        <v>0</v>
      </c>
      <c r="X54" s="180">
        <f t="shared" si="120"/>
        <v>0</v>
      </c>
      <c r="Y54" s="180">
        <f t="shared" si="120"/>
        <v>0</v>
      </c>
      <c r="Z54" s="180">
        <f t="shared" si="120"/>
        <v>0</v>
      </c>
      <c r="AA54" s="181">
        <f t="shared" si="120"/>
        <v>0</v>
      </c>
    </row>
    <row r="55" spans="1:27" ht="33" customHeight="1" thickBot="1">
      <c r="A55" s="274">
        <v>10</v>
      </c>
      <c r="B55" s="281" t="s">
        <v>35</v>
      </c>
      <c r="C55" s="281" t="s">
        <v>86</v>
      </c>
      <c r="D55" s="296" t="s">
        <v>36</v>
      </c>
      <c r="E55" s="297"/>
      <c r="F55" s="298"/>
      <c r="G55" s="299" t="s">
        <v>40</v>
      </c>
      <c r="H55" s="300"/>
      <c r="I55" s="301" t="s">
        <v>42</v>
      </c>
      <c r="J55" s="302"/>
      <c r="K55" s="302"/>
      <c r="L55" s="302"/>
      <c r="M55" s="302"/>
      <c r="N55" s="302"/>
      <c r="O55" s="303"/>
      <c r="P55" s="304" t="s">
        <v>50</v>
      </c>
      <c r="Q55" s="305"/>
      <c r="R55" s="306" t="s">
        <v>53</v>
      </c>
      <c r="S55" s="296"/>
      <c r="T55" s="297"/>
      <c r="U55" s="297"/>
      <c r="V55" s="297"/>
      <c r="W55" s="297"/>
      <c r="X55" s="307"/>
      <c r="Y55" s="298"/>
      <c r="Z55" s="294" t="s">
        <v>59</v>
      </c>
      <c r="AA55" s="295"/>
    </row>
    <row r="56" spans="1:27" ht="54.75" customHeight="1" thickBot="1">
      <c r="A56" s="275"/>
      <c r="B56" s="282"/>
      <c r="C56" s="308"/>
      <c r="D56" s="163" t="s">
        <v>37</v>
      </c>
      <c r="E56" s="164" t="s">
        <v>38</v>
      </c>
      <c r="F56" s="165" t="s">
        <v>39</v>
      </c>
      <c r="G56" s="166" t="s">
        <v>41</v>
      </c>
      <c r="H56" s="167" t="s">
        <v>41</v>
      </c>
      <c r="I56" s="168" t="s">
        <v>43</v>
      </c>
      <c r="J56" s="169" t="s">
        <v>44</v>
      </c>
      <c r="K56" s="170" t="s">
        <v>45</v>
      </c>
      <c r="L56" s="170" t="s">
        <v>46</v>
      </c>
      <c r="M56" s="170" t="s">
        <v>47</v>
      </c>
      <c r="N56" s="170" t="s">
        <v>48</v>
      </c>
      <c r="O56" s="171" t="s">
        <v>49</v>
      </c>
      <c r="P56" s="172" t="s">
        <v>51</v>
      </c>
      <c r="Q56" s="173" t="s">
        <v>52</v>
      </c>
      <c r="R56" s="174" t="s">
        <v>54</v>
      </c>
      <c r="S56" s="175" t="s">
        <v>55</v>
      </c>
      <c r="T56" s="164" t="s">
        <v>56</v>
      </c>
      <c r="U56" s="164" t="s">
        <v>57</v>
      </c>
      <c r="V56" s="164" t="s">
        <v>47</v>
      </c>
      <c r="W56" s="164" t="s">
        <v>48</v>
      </c>
      <c r="X56" s="176" t="s">
        <v>58</v>
      </c>
      <c r="Y56" s="165" t="s">
        <v>39</v>
      </c>
      <c r="Z56" s="174" t="s">
        <v>60</v>
      </c>
      <c r="AA56" s="177" t="s">
        <v>61</v>
      </c>
    </row>
    <row r="57" spans="1:27" ht="33" customHeight="1">
      <c r="A57" s="275"/>
      <c r="B57" s="288" t="s">
        <v>82</v>
      </c>
      <c r="C57" s="148" t="s">
        <v>87</v>
      </c>
      <c r="D57" s="149">
        <v>0</v>
      </c>
      <c r="E57" s="150">
        <v>0</v>
      </c>
      <c r="F57" s="150">
        <v>0</v>
      </c>
      <c r="G57" s="150">
        <v>0</v>
      </c>
      <c r="H57" s="150">
        <v>0</v>
      </c>
      <c r="I57" s="150">
        <v>0</v>
      </c>
      <c r="J57" s="150">
        <v>0</v>
      </c>
      <c r="K57" s="150">
        <v>0</v>
      </c>
      <c r="L57" s="150">
        <v>0</v>
      </c>
      <c r="M57" s="150">
        <v>0</v>
      </c>
      <c r="N57" s="150">
        <v>0</v>
      </c>
      <c r="O57" s="150">
        <v>0</v>
      </c>
      <c r="P57" s="150">
        <v>0</v>
      </c>
      <c r="Q57" s="151">
        <v>0</v>
      </c>
      <c r="R57" s="151">
        <v>0</v>
      </c>
      <c r="S57" s="151">
        <v>0</v>
      </c>
      <c r="T57" s="151">
        <v>0</v>
      </c>
      <c r="U57" s="151">
        <v>0</v>
      </c>
      <c r="V57" s="151">
        <v>0</v>
      </c>
      <c r="W57" s="151">
        <v>0</v>
      </c>
      <c r="X57" s="151">
        <v>0</v>
      </c>
      <c r="Y57" s="151">
        <v>0</v>
      </c>
      <c r="Z57" s="151">
        <v>0</v>
      </c>
      <c r="AA57" s="152">
        <v>0</v>
      </c>
    </row>
    <row r="58" spans="1:27" ht="33" customHeight="1">
      <c r="A58" s="275"/>
      <c r="B58" s="288"/>
      <c r="C58" s="159" t="s">
        <v>90</v>
      </c>
      <c r="D58" s="160">
        <f>-(D54)+D57</f>
        <v>0</v>
      </c>
      <c r="E58" s="161">
        <f t="shared" ref="E58:AA58" si="121">-(E54)+E57</f>
        <v>3</v>
      </c>
      <c r="F58" s="161">
        <f t="shared" si="121"/>
        <v>37</v>
      </c>
      <c r="G58" s="161">
        <f t="shared" si="121"/>
        <v>94</v>
      </c>
      <c r="H58" s="161">
        <f t="shared" si="121"/>
        <v>-12</v>
      </c>
      <c r="I58" s="161">
        <f t="shared" si="121"/>
        <v>8</v>
      </c>
      <c r="J58" s="161">
        <f t="shared" si="121"/>
        <v>6</v>
      </c>
      <c r="K58" s="161">
        <f t="shared" si="121"/>
        <v>0</v>
      </c>
      <c r="L58" s="161">
        <f t="shared" si="121"/>
        <v>0</v>
      </c>
      <c r="M58" s="161">
        <f t="shared" si="121"/>
        <v>0</v>
      </c>
      <c r="N58" s="161">
        <f t="shared" si="121"/>
        <v>5</v>
      </c>
      <c r="O58" s="161">
        <f t="shared" si="121"/>
        <v>0</v>
      </c>
      <c r="P58" s="161">
        <f t="shared" si="121"/>
        <v>0</v>
      </c>
      <c r="Q58" s="161">
        <f t="shared" si="121"/>
        <v>0</v>
      </c>
      <c r="R58" s="161">
        <f t="shared" si="121"/>
        <v>0</v>
      </c>
      <c r="S58" s="161">
        <f t="shared" si="121"/>
        <v>0</v>
      </c>
      <c r="T58" s="161">
        <f t="shared" si="121"/>
        <v>0</v>
      </c>
      <c r="U58" s="161">
        <f t="shared" si="121"/>
        <v>0</v>
      </c>
      <c r="V58" s="161">
        <f t="shared" si="121"/>
        <v>0</v>
      </c>
      <c r="W58" s="161">
        <f t="shared" si="121"/>
        <v>0</v>
      </c>
      <c r="X58" s="161">
        <f t="shared" si="121"/>
        <v>0</v>
      </c>
      <c r="Y58" s="161">
        <f t="shared" si="121"/>
        <v>0</v>
      </c>
      <c r="Z58" s="161">
        <f t="shared" si="121"/>
        <v>0</v>
      </c>
      <c r="AA58" s="162">
        <f t="shared" si="121"/>
        <v>0</v>
      </c>
    </row>
    <row r="59" spans="1:27" ht="33" customHeight="1">
      <c r="A59" s="275"/>
      <c r="B59" s="288"/>
      <c r="C59" s="158" t="s">
        <v>88</v>
      </c>
      <c r="D59" s="155">
        <f>'INFORME ANUAL'!B12</f>
        <v>0</v>
      </c>
      <c r="E59" s="156">
        <f>'INFORME ANUAL'!C12</f>
        <v>0</v>
      </c>
      <c r="F59" s="156">
        <f>'INFORME ANUAL'!D12</f>
        <v>0</v>
      </c>
      <c r="G59" s="156">
        <f>'INFORME ANUAL'!E12</f>
        <v>0</v>
      </c>
      <c r="H59" s="156">
        <f>'INFORME ANUAL'!F12</f>
        <v>0</v>
      </c>
      <c r="I59" s="156">
        <f>'INFORME ANUAL'!G12</f>
        <v>0</v>
      </c>
      <c r="J59" s="156">
        <f>'INFORME ANUAL'!H12</f>
        <v>0</v>
      </c>
      <c r="K59" s="156">
        <f>'INFORME ANUAL'!I12</f>
        <v>0</v>
      </c>
      <c r="L59" s="156">
        <f>'INFORME ANUAL'!J12</f>
        <v>0</v>
      </c>
      <c r="M59" s="156">
        <f>'INFORME ANUAL'!K12</f>
        <v>0</v>
      </c>
      <c r="N59" s="156">
        <f>'INFORME ANUAL'!L12</f>
        <v>0</v>
      </c>
      <c r="O59" s="156">
        <f>'INFORME ANUAL'!M12</f>
        <v>0</v>
      </c>
      <c r="P59" s="156">
        <f>'INFORME ANUAL'!N12</f>
        <v>0</v>
      </c>
      <c r="Q59" s="156">
        <f>'INFORME ANUAL'!O12</f>
        <v>0</v>
      </c>
      <c r="R59" s="156">
        <f>'INFORME ANUAL'!P12</f>
        <v>0</v>
      </c>
      <c r="S59" s="156">
        <f>'INFORME ANUAL'!Q12</f>
        <v>0</v>
      </c>
      <c r="T59" s="156">
        <f>'INFORME ANUAL'!R12</f>
        <v>0</v>
      </c>
      <c r="U59" s="156">
        <f>'INFORME ANUAL'!S12</f>
        <v>0</v>
      </c>
      <c r="V59" s="156">
        <f>'INFORME ANUAL'!T12</f>
        <v>0</v>
      </c>
      <c r="W59" s="156">
        <f>'INFORME ANUAL'!U12</f>
        <v>0</v>
      </c>
      <c r="X59" s="156">
        <f>'INFORME ANUAL'!V12</f>
        <v>0</v>
      </c>
      <c r="Y59" s="156">
        <f>'INFORME ANUAL'!W12</f>
        <v>0</v>
      </c>
      <c r="Z59" s="156">
        <f>'INFORME ANUAL'!X12</f>
        <v>0</v>
      </c>
      <c r="AA59" s="157">
        <f>'INFORME ANUAL'!Y12</f>
        <v>0</v>
      </c>
    </row>
    <row r="60" spans="1:27" ht="33" customHeight="1" thickBot="1">
      <c r="A60" s="277"/>
      <c r="B60" s="288"/>
      <c r="C60" s="178" t="s">
        <v>89</v>
      </c>
      <c r="D60" s="179">
        <f t="shared" ref="D60" si="122">D59-D58</f>
        <v>0</v>
      </c>
      <c r="E60" s="180">
        <f t="shared" ref="E60" si="123">E59-E58</f>
        <v>-3</v>
      </c>
      <c r="F60" s="180">
        <f t="shared" ref="F60" si="124">F59-F58</f>
        <v>-37</v>
      </c>
      <c r="G60" s="180">
        <f t="shared" ref="G60" si="125">G59-G58</f>
        <v>-94</v>
      </c>
      <c r="H60" s="180">
        <f t="shared" ref="H60" si="126">H59-H58</f>
        <v>12</v>
      </c>
      <c r="I60" s="180">
        <f t="shared" ref="I60" si="127">I59-I58</f>
        <v>-8</v>
      </c>
      <c r="J60" s="180">
        <f t="shared" ref="J60" si="128">J59-J58</f>
        <v>-6</v>
      </c>
      <c r="K60" s="180">
        <f t="shared" ref="K60" si="129">K59-K58</f>
        <v>0</v>
      </c>
      <c r="L60" s="180">
        <f t="shared" ref="L60" si="130">L59-L58</f>
        <v>0</v>
      </c>
      <c r="M60" s="180">
        <f t="shared" ref="M60" si="131">M59-M58</f>
        <v>0</v>
      </c>
      <c r="N60" s="180">
        <f t="shared" ref="N60" si="132">N59-N58</f>
        <v>-5</v>
      </c>
      <c r="O60" s="180">
        <f t="shared" ref="O60" si="133">O59-O58</f>
        <v>0</v>
      </c>
      <c r="P60" s="180">
        <f t="shared" ref="P60" si="134">P59-P58</f>
        <v>0</v>
      </c>
      <c r="Q60" s="180">
        <f>Q59-Q58</f>
        <v>0</v>
      </c>
      <c r="R60" s="180">
        <f t="shared" ref="R60:AA60" si="135">R59-R58</f>
        <v>0</v>
      </c>
      <c r="S60" s="180">
        <f t="shared" si="135"/>
        <v>0</v>
      </c>
      <c r="T60" s="180">
        <f t="shared" si="135"/>
        <v>0</v>
      </c>
      <c r="U60" s="180">
        <f t="shared" si="135"/>
        <v>0</v>
      </c>
      <c r="V60" s="180">
        <f t="shared" si="135"/>
        <v>0</v>
      </c>
      <c r="W60" s="180">
        <f t="shared" si="135"/>
        <v>0</v>
      </c>
      <c r="X60" s="180">
        <f t="shared" si="135"/>
        <v>0</v>
      </c>
      <c r="Y60" s="180">
        <f t="shared" si="135"/>
        <v>0</v>
      </c>
      <c r="Z60" s="180">
        <f t="shared" si="135"/>
        <v>0</v>
      </c>
      <c r="AA60" s="181">
        <f t="shared" si="135"/>
        <v>0</v>
      </c>
    </row>
    <row r="61" spans="1:27" ht="33" customHeight="1" thickBot="1">
      <c r="A61" s="274">
        <v>11</v>
      </c>
      <c r="B61" s="281" t="s">
        <v>35</v>
      </c>
      <c r="C61" s="281" t="s">
        <v>86</v>
      </c>
      <c r="D61" s="296" t="s">
        <v>36</v>
      </c>
      <c r="E61" s="297"/>
      <c r="F61" s="298"/>
      <c r="G61" s="299" t="s">
        <v>40</v>
      </c>
      <c r="H61" s="300"/>
      <c r="I61" s="301" t="s">
        <v>42</v>
      </c>
      <c r="J61" s="302"/>
      <c r="K61" s="302"/>
      <c r="L61" s="302"/>
      <c r="M61" s="302"/>
      <c r="N61" s="302"/>
      <c r="O61" s="303"/>
      <c r="P61" s="304" t="s">
        <v>50</v>
      </c>
      <c r="Q61" s="305"/>
      <c r="R61" s="306" t="s">
        <v>53</v>
      </c>
      <c r="S61" s="296"/>
      <c r="T61" s="297"/>
      <c r="U61" s="297"/>
      <c r="V61" s="297"/>
      <c r="W61" s="297"/>
      <c r="X61" s="307"/>
      <c r="Y61" s="298"/>
      <c r="Z61" s="294" t="s">
        <v>59</v>
      </c>
      <c r="AA61" s="295"/>
    </row>
    <row r="62" spans="1:27" ht="54.75" customHeight="1" thickBot="1">
      <c r="A62" s="275"/>
      <c r="B62" s="282"/>
      <c r="C62" s="308"/>
      <c r="D62" s="163" t="s">
        <v>37</v>
      </c>
      <c r="E62" s="164" t="s">
        <v>38</v>
      </c>
      <c r="F62" s="165" t="s">
        <v>39</v>
      </c>
      <c r="G62" s="166" t="s">
        <v>41</v>
      </c>
      <c r="H62" s="167" t="s">
        <v>41</v>
      </c>
      <c r="I62" s="168" t="s">
        <v>43</v>
      </c>
      <c r="J62" s="169" t="s">
        <v>44</v>
      </c>
      <c r="K62" s="170" t="s">
        <v>45</v>
      </c>
      <c r="L62" s="170" t="s">
        <v>46</v>
      </c>
      <c r="M62" s="170" t="s">
        <v>47</v>
      </c>
      <c r="N62" s="170" t="s">
        <v>48</v>
      </c>
      <c r="O62" s="171" t="s">
        <v>49</v>
      </c>
      <c r="P62" s="172" t="s">
        <v>51</v>
      </c>
      <c r="Q62" s="173" t="s">
        <v>52</v>
      </c>
      <c r="R62" s="174" t="s">
        <v>54</v>
      </c>
      <c r="S62" s="175" t="s">
        <v>55</v>
      </c>
      <c r="T62" s="164" t="s">
        <v>56</v>
      </c>
      <c r="U62" s="164" t="s">
        <v>57</v>
      </c>
      <c r="V62" s="164" t="s">
        <v>47</v>
      </c>
      <c r="W62" s="164" t="s">
        <v>48</v>
      </c>
      <c r="X62" s="176" t="s">
        <v>58</v>
      </c>
      <c r="Y62" s="165" t="s">
        <v>39</v>
      </c>
      <c r="Z62" s="174" t="s">
        <v>60</v>
      </c>
      <c r="AA62" s="177" t="s">
        <v>61</v>
      </c>
    </row>
    <row r="63" spans="1:27" ht="33" customHeight="1">
      <c r="A63" s="275"/>
      <c r="B63" s="278" t="s">
        <v>83</v>
      </c>
      <c r="C63" s="148" t="s">
        <v>87</v>
      </c>
      <c r="D63" s="149">
        <v>0</v>
      </c>
      <c r="E63" s="150">
        <v>0</v>
      </c>
      <c r="F63" s="150">
        <v>0</v>
      </c>
      <c r="G63" s="150">
        <v>0</v>
      </c>
      <c r="H63" s="150">
        <v>0</v>
      </c>
      <c r="I63" s="150">
        <v>0</v>
      </c>
      <c r="J63" s="150">
        <v>0</v>
      </c>
      <c r="K63" s="150">
        <v>0</v>
      </c>
      <c r="L63" s="150">
        <v>0</v>
      </c>
      <c r="M63" s="150">
        <v>0</v>
      </c>
      <c r="N63" s="150">
        <v>0</v>
      </c>
      <c r="O63" s="150">
        <v>0</v>
      </c>
      <c r="P63" s="150">
        <v>0</v>
      </c>
      <c r="Q63" s="151">
        <v>0</v>
      </c>
      <c r="R63" s="151">
        <v>0</v>
      </c>
      <c r="S63" s="151">
        <v>0</v>
      </c>
      <c r="T63" s="151">
        <v>0</v>
      </c>
      <c r="U63" s="151">
        <v>0</v>
      </c>
      <c r="V63" s="151">
        <v>0</v>
      </c>
      <c r="W63" s="151">
        <v>0</v>
      </c>
      <c r="X63" s="151">
        <v>0</v>
      </c>
      <c r="Y63" s="151">
        <v>0</v>
      </c>
      <c r="Z63" s="151">
        <v>0</v>
      </c>
      <c r="AA63" s="152">
        <v>0</v>
      </c>
    </row>
    <row r="64" spans="1:27" ht="33" customHeight="1">
      <c r="A64" s="275"/>
      <c r="B64" s="279"/>
      <c r="C64" s="159" t="s">
        <v>90</v>
      </c>
      <c r="D64" s="160">
        <f>-(D60)+D63</f>
        <v>0</v>
      </c>
      <c r="E64" s="161">
        <f t="shared" ref="E64:AA64" si="136">-(E60)+E63</f>
        <v>3</v>
      </c>
      <c r="F64" s="161">
        <f t="shared" si="136"/>
        <v>37</v>
      </c>
      <c r="G64" s="161">
        <f t="shared" si="136"/>
        <v>94</v>
      </c>
      <c r="H64" s="161">
        <f t="shared" si="136"/>
        <v>-12</v>
      </c>
      <c r="I64" s="161">
        <f t="shared" si="136"/>
        <v>8</v>
      </c>
      <c r="J64" s="161">
        <f t="shared" si="136"/>
        <v>6</v>
      </c>
      <c r="K64" s="161">
        <f t="shared" si="136"/>
        <v>0</v>
      </c>
      <c r="L64" s="161">
        <f t="shared" si="136"/>
        <v>0</v>
      </c>
      <c r="M64" s="161">
        <f t="shared" si="136"/>
        <v>0</v>
      </c>
      <c r="N64" s="161">
        <f t="shared" si="136"/>
        <v>5</v>
      </c>
      <c r="O64" s="161">
        <f t="shared" si="136"/>
        <v>0</v>
      </c>
      <c r="P64" s="161">
        <f t="shared" si="136"/>
        <v>0</v>
      </c>
      <c r="Q64" s="161">
        <f t="shared" si="136"/>
        <v>0</v>
      </c>
      <c r="R64" s="161">
        <f t="shared" si="136"/>
        <v>0</v>
      </c>
      <c r="S64" s="161">
        <f t="shared" si="136"/>
        <v>0</v>
      </c>
      <c r="T64" s="161">
        <f t="shared" si="136"/>
        <v>0</v>
      </c>
      <c r="U64" s="161">
        <f t="shared" si="136"/>
        <v>0</v>
      </c>
      <c r="V64" s="161">
        <f t="shared" si="136"/>
        <v>0</v>
      </c>
      <c r="W64" s="161">
        <f t="shared" si="136"/>
        <v>0</v>
      </c>
      <c r="X64" s="161">
        <f t="shared" si="136"/>
        <v>0</v>
      </c>
      <c r="Y64" s="161">
        <f t="shared" si="136"/>
        <v>0</v>
      </c>
      <c r="Z64" s="161">
        <f t="shared" si="136"/>
        <v>0</v>
      </c>
      <c r="AA64" s="162">
        <f t="shared" si="136"/>
        <v>0</v>
      </c>
    </row>
    <row r="65" spans="1:27" ht="33" customHeight="1">
      <c r="A65" s="275"/>
      <c r="B65" s="279"/>
      <c r="C65" s="158" t="s">
        <v>88</v>
      </c>
      <c r="D65" s="155">
        <f>'INFORME ANUAL'!B13</f>
        <v>0</v>
      </c>
      <c r="E65" s="156">
        <f>'INFORME ANUAL'!C13</f>
        <v>0</v>
      </c>
      <c r="F65" s="156">
        <f>'INFORME ANUAL'!D13</f>
        <v>0</v>
      </c>
      <c r="G65" s="156">
        <f>'INFORME ANUAL'!E13</f>
        <v>0</v>
      </c>
      <c r="H65" s="156">
        <f>'INFORME ANUAL'!F13</f>
        <v>0</v>
      </c>
      <c r="I65" s="156">
        <f>'INFORME ANUAL'!G13</f>
        <v>0</v>
      </c>
      <c r="J65" s="156">
        <f>'INFORME ANUAL'!H13</f>
        <v>0</v>
      </c>
      <c r="K65" s="156">
        <f>'INFORME ANUAL'!I13</f>
        <v>0</v>
      </c>
      <c r="L65" s="156">
        <f>'INFORME ANUAL'!J13</f>
        <v>0</v>
      </c>
      <c r="M65" s="156">
        <f>'INFORME ANUAL'!K13</f>
        <v>0</v>
      </c>
      <c r="N65" s="156">
        <f>'INFORME ANUAL'!L13</f>
        <v>0</v>
      </c>
      <c r="O65" s="156">
        <f>'INFORME ANUAL'!M13</f>
        <v>0</v>
      </c>
      <c r="P65" s="156">
        <f>'INFORME ANUAL'!N13</f>
        <v>0</v>
      </c>
      <c r="Q65" s="156">
        <f>'INFORME ANUAL'!O13</f>
        <v>0</v>
      </c>
      <c r="R65" s="156">
        <f>'INFORME ANUAL'!P13</f>
        <v>0</v>
      </c>
      <c r="S65" s="156">
        <f>'INFORME ANUAL'!Q13</f>
        <v>0</v>
      </c>
      <c r="T65" s="156">
        <f>'INFORME ANUAL'!R13</f>
        <v>0</v>
      </c>
      <c r="U65" s="156">
        <f>'INFORME ANUAL'!S13</f>
        <v>0</v>
      </c>
      <c r="V65" s="156">
        <f>'INFORME ANUAL'!T13</f>
        <v>0</v>
      </c>
      <c r="W65" s="156">
        <f>'INFORME ANUAL'!U13</f>
        <v>0</v>
      </c>
      <c r="X65" s="156">
        <f>'INFORME ANUAL'!V13</f>
        <v>0</v>
      </c>
      <c r="Y65" s="156">
        <f>'INFORME ANUAL'!W13</f>
        <v>0</v>
      </c>
      <c r="Z65" s="156">
        <f>'INFORME ANUAL'!X13</f>
        <v>0</v>
      </c>
      <c r="AA65" s="157">
        <f>'INFORME ANUAL'!Y13</f>
        <v>0</v>
      </c>
    </row>
    <row r="66" spans="1:27" ht="33" customHeight="1" thickBot="1">
      <c r="A66" s="277"/>
      <c r="B66" s="280"/>
      <c r="C66" s="178" t="s">
        <v>89</v>
      </c>
      <c r="D66" s="179">
        <f t="shared" ref="D66" si="137">D65-D64</f>
        <v>0</v>
      </c>
      <c r="E66" s="180">
        <f t="shared" ref="E66" si="138">E65-E64</f>
        <v>-3</v>
      </c>
      <c r="F66" s="180">
        <f t="shared" ref="F66" si="139">F65-F64</f>
        <v>-37</v>
      </c>
      <c r="G66" s="180">
        <f t="shared" ref="G66" si="140">G65-G64</f>
        <v>-94</v>
      </c>
      <c r="H66" s="180">
        <f t="shared" ref="H66" si="141">H65-H64</f>
        <v>12</v>
      </c>
      <c r="I66" s="180">
        <f t="shared" ref="I66" si="142">I65-I64</f>
        <v>-8</v>
      </c>
      <c r="J66" s="180">
        <f t="shared" ref="J66" si="143">J65-J64</f>
        <v>-6</v>
      </c>
      <c r="K66" s="180">
        <f t="shared" ref="K66" si="144">K65-K64</f>
        <v>0</v>
      </c>
      <c r="L66" s="180">
        <f t="shared" ref="L66" si="145">L65-L64</f>
        <v>0</v>
      </c>
      <c r="M66" s="180">
        <f t="shared" ref="M66" si="146">M65-M64</f>
        <v>0</v>
      </c>
      <c r="N66" s="180">
        <f t="shared" ref="N66" si="147">N65-N64</f>
        <v>-5</v>
      </c>
      <c r="O66" s="180">
        <f t="shared" ref="O66" si="148">O65-O64</f>
        <v>0</v>
      </c>
      <c r="P66" s="180">
        <f t="shared" ref="P66" si="149">P65-P64</f>
        <v>0</v>
      </c>
      <c r="Q66" s="180">
        <f>Q65-Q64</f>
        <v>0</v>
      </c>
      <c r="R66" s="180">
        <f t="shared" ref="R66:AA66" si="150">R65-R64</f>
        <v>0</v>
      </c>
      <c r="S66" s="180">
        <f t="shared" si="150"/>
        <v>0</v>
      </c>
      <c r="T66" s="180">
        <f t="shared" si="150"/>
        <v>0</v>
      </c>
      <c r="U66" s="180">
        <f t="shared" si="150"/>
        <v>0</v>
      </c>
      <c r="V66" s="180">
        <f t="shared" si="150"/>
        <v>0</v>
      </c>
      <c r="W66" s="180">
        <f t="shared" si="150"/>
        <v>0</v>
      </c>
      <c r="X66" s="180">
        <f t="shared" si="150"/>
        <v>0</v>
      </c>
      <c r="Y66" s="180">
        <f t="shared" si="150"/>
        <v>0</v>
      </c>
      <c r="Z66" s="180">
        <f t="shared" si="150"/>
        <v>0</v>
      </c>
      <c r="AA66" s="181">
        <f t="shared" si="150"/>
        <v>0</v>
      </c>
    </row>
    <row r="67" spans="1:27" ht="33" customHeight="1" thickBot="1">
      <c r="A67" s="274">
        <v>12</v>
      </c>
      <c r="B67" s="281" t="s">
        <v>35</v>
      </c>
      <c r="C67" s="281" t="s">
        <v>86</v>
      </c>
      <c r="D67" s="296" t="s">
        <v>36</v>
      </c>
      <c r="E67" s="297"/>
      <c r="F67" s="298"/>
      <c r="G67" s="299" t="s">
        <v>40</v>
      </c>
      <c r="H67" s="300"/>
      <c r="I67" s="301" t="s">
        <v>42</v>
      </c>
      <c r="J67" s="302"/>
      <c r="K67" s="302"/>
      <c r="L67" s="302"/>
      <c r="M67" s="302"/>
      <c r="N67" s="302"/>
      <c r="O67" s="303"/>
      <c r="P67" s="304" t="s">
        <v>50</v>
      </c>
      <c r="Q67" s="305"/>
      <c r="R67" s="306" t="s">
        <v>53</v>
      </c>
      <c r="S67" s="296"/>
      <c r="T67" s="297"/>
      <c r="U67" s="297"/>
      <c r="V67" s="297"/>
      <c r="W67" s="297"/>
      <c r="X67" s="307"/>
      <c r="Y67" s="298"/>
      <c r="Z67" s="294" t="s">
        <v>59</v>
      </c>
      <c r="AA67" s="295"/>
    </row>
    <row r="68" spans="1:27" ht="54.75" customHeight="1" thickBot="1">
      <c r="A68" s="275"/>
      <c r="B68" s="282"/>
      <c r="C68" s="308"/>
      <c r="D68" s="163" t="s">
        <v>37</v>
      </c>
      <c r="E68" s="164" t="s">
        <v>38</v>
      </c>
      <c r="F68" s="165" t="s">
        <v>39</v>
      </c>
      <c r="G68" s="166" t="s">
        <v>41</v>
      </c>
      <c r="H68" s="167" t="s">
        <v>41</v>
      </c>
      <c r="I68" s="168" t="s">
        <v>43</v>
      </c>
      <c r="J68" s="169" t="s">
        <v>44</v>
      </c>
      <c r="K68" s="170" t="s">
        <v>45</v>
      </c>
      <c r="L68" s="170" t="s">
        <v>46</v>
      </c>
      <c r="M68" s="170" t="s">
        <v>47</v>
      </c>
      <c r="N68" s="170" t="s">
        <v>48</v>
      </c>
      <c r="O68" s="171" t="s">
        <v>49</v>
      </c>
      <c r="P68" s="172" t="s">
        <v>51</v>
      </c>
      <c r="Q68" s="173" t="s">
        <v>52</v>
      </c>
      <c r="R68" s="174" t="s">
        <v>54</v>
      </c>
      <c r="S68" s="175" t="s">
        <v>55</v>
      </c>
      <c r="T68" s="164" t="s">
        <v>56</v>
      </c>
      <c r="U68" s="164" t="s">
        <v>57</v>
      </c>
      <c r="V68" s="164" t="s">
        <v>47</v>
      </c>
      <c r="W68" s="164" t="s">
        <v>48</v>
      </c>
      <c r="X68" s="176" t="s">
        <v>58</v>
      </c>
      <c r="Y68" s="165" t="s">
        <v>39</v>
      </c>
      <c r="Z68" s="174" t="s">
        <v>60</v>
      </c>
      <c r="AA68" s="177" t="s">
        <v>61</v>
      </c>
    </row>
    <row r="69" spans="1:27" ht="33" customHeight="1">
      <c r="A69" s="275"/>
      <c r="B69" s="278" t="s">
        <v>84</v>
      </c>
      <c r="C69" s="148" t="s">
        <v>87</v>
      </c>
      <c r="D69" s="149">
        <v>0</v>
      </c>
      <c r="E69" s="150">
        <v>0</v>
      </c>
      <c r="F69" s="150">
        <v>0</v>
      </c>
      <c r="G69" s="150">
        <v>0</v>
      </c>
      <c r="H69" s="150">
        <v>0</v>
      </c>
      <c r="I69" s="150">
        <v>0</v>
      </c>
      <c r="J69" s="150">
        <v>0</v>
      </c>
      <c r="K69" s="150">
        <v>0</v>
      </c>
      <c r="L69" s="150">
        <v>0</v>
      </c>
      <c r="M69" s="150">
        <v>0</v>
      </c>
      <c r="N69" s="150">
        <v>0</v>
      </c>
      <c r="O69" s="150">
        <v>0</v>
      </c>
      <c r="P69" s="150">
        <v>0</v>
      </c>
      <c r="Q69" s="151">
        <v>0</v>
      </c>
      <c r="R69" s="151">
        <v>0</v>
      </c>
      <c r="S69" s="151">
        <v>0</v>
      </c>
      <c r="T69" s="151">
        <v>0</v>
      </c>
      <c r="U69" s="151">
        <v>0</v>
      </c>
      <c r="V69" s="151">
        <v>0</v>
      </c>
      <c r="W69" s="151">
        <v>0</v>
      </c>
      <c r="X69" s="151">
        <v>0</v>
      </c>
      <c r="Y69" s="151">
        <v>0</v>
      </c>
      <c r="Z69" s="151">
        <v>0</v>
      </c>
      <c r="AA69" s="152">
        <v>0</v>
      </c>
    </row>
    <row r="70" spans="1:27" ht="33" customHeight="1">
      <c r="A70" s="275"/>
      <c r="B70" s="279"/>
      <c r="C70" s="159" t="s">
        <v>90</v>
      </c>
      <c r="D70" s="160">
        <f>-(D66)+D69</f>
        <v>0</v>
      </c>
      <c r="E70" s="161">
        <f t="shared" ref="E70:AA70" si="151">-(E66)+E69</f>
        <v>3</v>
      </c>
      <c r="F70" s="161">
        <f t="shared" si="151"/>
        <v>37</v>
      </c>
      <c r="G70" s="161">
        <f t="shared" si="151"/>
        <v>94</v>
      </c>
      <c r="H70" s="161">
        <f t="shared" si="151"/>
        <v>-12</v>
      </c>
      <c r="I70" s="161">
        <f t="shared" si="151"/>
        <v>8</v>
      </c>
      <c r="J70" s="161">
        <f t="shared" si="151"/>
        <v>6</v>
      </c>
      <c r="K70" s="161">
        <f t="shared" si="151"/>
        <v>0</v>
      </c>
      <c r="L70" s="161">
        <f t="shared" si="151"/>
        <v>0</v>
      </c>
      <c r="M70" s="161">
        <f t="shared" si="151"/>
        <v>0</v>
      </c>
      <c r="N70" s="161">
        <f t="shared" si="151"/>
        <v>5</v>
      </c>
      <c r="O70" s="161">
        <f t="shared" si="151"/>
        <v>0</v>
      </c>
      <c r="P70" s="161">
        <f t="shared" si="151"/>
        <v>0</v>
      </c>
      <c r="Q70" s="161">
        <f t="shared" si="151"/>
        <v>0</v>
      </c>
      <c r="R70" s="161">
        <f t="shared" si="151"/>
        <v>0</v>
      </c>
      <c r="S70" s="161">
        <f t="shared" si="151"/>
        <v>0</v>
      </c>
      <c r="T70" s="161">
        <f t="shared" si="151"/>
        <v>0</v>
      </c>
      <c r="U70" s="161">
        <f t="shared" si="151"/>
        <v>0</v>
      </c>
      <c r="V70" s="161">
        <f t="shared" si="151"/>
        <v>0</v>
      </c>
      <c r="W70" s="161">
        <f t="shared" si="151"/>
        <v>0</v>
      </c>
      <c r="X70" s="161">
        <f t="shared" si="151"/>
        <v>0</v>
      </c>
      <c r="Y70" s="161">
        <f t="shared" si="151"/>
        <v>0</v>
      </c>
      <c r="Z70" s="161">
        <f t="shared" si="151"/>
        <v>0</v>
      </c>
      <c r="AA70" s="162">
        <f t="shared" si="151"/>
        <v>0</v>
      </c>
    </row>
    <row r="71" spans="1:27" ht="33" customHeight="1">
      <c r="A71" s="275"/>
      <c r="B71" s="279"/>
      <c r="C71" s="158" t="s">
        <v>88</v>
      </c>
      <c r="D71" s="155">
        <f>'INFORME ANUAL'!B14</f>
        <v>0</v>
      </c>
      <c r="E71" s="156">
        <f>'INFORME ANUAL'!C14</f>
        <v>0</v>
      </c>
      <c r="F71" s="156">
        <f>'INFORME ANUAL'!D14</f>
        <v>0</v>
      </c>
      <c r="G71" s="156">
        <f>'INFORME ANUAL'!E14</f>
        <v>0</v>
      </c>
      <c r="H71" s="156">
        <f>'INFORME ANUAL'!F14</f>
        <v>0</v>
      </c>
      <c r="I71" s="156">
        <f>'INFORME ANUAL'!G14</f>
        <v>0</v>
      </c>
      <c r="J71" s="156">
        <f>'INFORME ANUAL'!H14</f>
        <v>0</v>
      </c>
      <c r="K71" s="156">
        <f>'INFORME ANUAL'!I14</f>
        <v>0</v>
      </c>
      <c r="L71" s="156">
        <f>'INFORME ANUAL'!J14</f>
        <v>0</v>
      </c>
      <c r="M71" s="156">
        <f>'INFORME ANUAL'!K14</f>
        <v>0</v>
      </c>
      <c r="N71" s="156">
        <f>'INFORME ANUAL'!L14</f>
        <v>0</v>
      </c>
      <c r="O71" s="156">
        <f>'INFORME ANUAL'!M14</f>
        <v>0</v>
      </c>
      <c r="P71" s="156">
        <f>'INFORME ANUAL'!N14</f>
        <v>0</v>
      </c>
      <c r="Q71" s="156">
        <f>'INFORME ANUAL'!O14</f>
        <v>0</v>
      </c>
      <c r="R71" s="156">
        <f>'INFORME ANUAL'!P14</f>
        <v>0</v>
      </c>
      <c r="S71" s="156">
        <f>'INFORME ANUAL'!Q14</f>
        <v>0</v>
      </c>
      <c r="T71" s="156">
        <f>'INFORME ANUAL'!R14</f>
        <v>0</v>
      </c>
      <c r="U71" s="156">
        <f>'INFORME ANUAL'!S14</f>
        <v>0</v>
      </c>
      <c r="V71" s="156">
        <f>'INFORME ANUAL'!T14</f>
        <v>0</v>
      </c>
      <c r="W71" s="156">
        <f>'INFORME ANUAL'!U14</f>
        <v>0</v>
      </c>
      <c r="X71" s="156">
        <f>'INFORME ANUAL'!V14</f>
        <v>0</v>
      </c>
      <c r="Y71" s="156">
        <f>'INFORME ANUAL'!W14</f>
        <v>0</v>
      </c>
      <c r="Z71" s="156">
        <f>'INFORME ANUAL'!X14</f>
        <v>0</v>
      </c>
      <c r="AA71" s="157">
        <f>'INFORME ANUAL'!Y14</f>
        <v>0</v>
      </c>
    </row>
    <row r="72" spans="1:27" ht="33" customHeight="1" thickBot="1">
      <c r="A72" s="276"/>
      <c r="B72" s="289"/>
      <c r="C72" s="178" t="s">
        <v>89</v>
      </c>
      <c r="D72" s="179">
        <f t="shared" ref="D72" si="152">D71-D70</f>
        <v>0</v>
      </c>
      <c r="E72" s="180">
        <f t="shared" ref="E72" si="153">E71-E70</f>
        <v>-3</v>
      </c>
      <c r="F72" s="180">
        <f t="shared" ref="F72" si="154">F71-F70</f>
        <v>-37</v>
      </c>
      <c r="G72" s="180">
        <f t="shared" ref="G72" si="155">G71-G70</f>
        <v>-94</v>
      </c>
      <c r="H72" s="180">
        <f t="shared" ref="H72" si="156">H71-H70</f>
        <v>12</v>
      </c>
      <c r="I72" s="180">
        <f t="shared" ref="I72" si="157">I71-I70</f>
        <v>-8</v>
      </c>
      <c r="J72" s="180">
        <f t="shared" ref="J72" si="158">J71-J70</f>
        <v>-6</v>
      </c>
      <c r="K72" s="180">
        <f t="shared" ref="K72" si="159">K71-K70</f>
        <v>0</v>
      </c>
      <c r="L72" s="180">
        <f t="shared" ref="L72" si="160">L71-L70</f>
        <v>0</v>
      </c>
      <c r="M72" s="180">
        <f t="shared" ref="M72" si="161">M71-M70</f>
        <v>0</v>
      </c>
      <c r="N72" s="180">
        <f t="shared" ref="N72" si="162">N71-N70</f>
        <v>-5</v>
      </c>
      <c r="O72" s="180">
        <f t="shared" ref="O72" si="163">O71-O70</f>
        <v>0</v>
      </c>
      <c r="P72" s="180">
        <f t="shared" ref="P72" si="164">P71-P70</f>
        <v>0</v>
      </c>
      <c r="Q72" s="180">
        <f>Q71-Q70</f>
        <v>0</v>
      </c>
      <c r="R72" s="180">
        <f t="shared" ref="R72:AA72" si="165">R71-R70</f>
        <v>0</v>
      </c>
      <c r="S72" s="180">
        <f t="shared" si="165"/>
        <v>0</v>
      </c>
      <c r="T72" s="180">
        <f t="shared" si="165"/>
        <v>0</v>
      </c>
      <c r="U72" s="180">
        <f t="shared" si="165"/>
        <v>0</v>
      </c>
      <c r="V72" s="180">
        <f t="shared" si="165"/>
        <v>0</v>
      </c>
      <c r="W72" s="180">
        <f t="shared" si="165"/>
        <v>0</v>
      </c>
      <c r="X72" s="180">
        <f t="shared" si="165"/>
        <v>0</v>
      </c>
      <c r="Y72" s="180">
        <f t="shared" si="165"/>
        <v>0</v>
      </c>
      <c r="Z72" s="180">
        <f t="shared" si="165"/>
        <v>0</v>
      </c>
      <c r="AA72" s="181">
        <f t="shared" si="165"/>
        <v>0</v>
      </c>
    </row>
  </sheetData>
  <sheetProtection algorithmName="SHA-512" hashValue="aNhqut0JCeSzPsu5pVTXWnXTRBnsrp66CeYDOS7yY8cWL8zeMem7s6Nm+M2OhW0Rdhko636GWZRD0KYmcFD12Q==" saltValue="wiry3x0hQoJOuJ7uGnLVGw==" spinCount="100000" sheet="1" objects="1" scenarios="1"/>
  <mergeCells count="122">
    <mergeCell ref="A4:A6"/>
    <mergeCell ref="A1:A3"/>
    <mergeCell ref="R61:Y61"/>
    <mergeCell ref="Z61:AA61"/>
    <mergeCell ref="B67:B68"/>
    <mergeCell ref="C67:C68"/>
    <mergeCell ref="D67:F67"/>
    <mergeCell ref="G67:H67"/>
    <mergeCell ref="I67:O67"/>
    <mergeCell ref="P67:Q67"/>
    <mergeCell ref="R67:Y67"/>
    <mergeCell ref="Z67:AA67"/>
    <mergeCell ref="C61:C62"/>
    <mergeCell ref="D61:F61"/>
    <mergeCell ref="G61:H61"/>
    <mergeCell ref="I61:O61"/>
    <mergeCell ref="P61:Q61"/>
    <mergeCell ref="R49:Y49"/>
    <mergeCell ref="Z49:AA49"/>
    <mergeCell ref="B55:B56"/>
    <mergeCell ref="C55:C56"/>
    <mergeCell ref="D55:F55"/>
    <mergeCell ref="G55:H55"/>
    <mergeCell ref="I55:O55"/>
    <mergeCell ref="P55:Q55"/>
    <mergeCell ref="R55:Y55"/>
    <mergeCell ref="Z55:AA55"/>
    <mergeCell ref="C49:C50"/>
    <mergeCell ref="D49:F49"/>
    <mergeCell ref="G49:H49"/>
    <mergeCell ref="I49:O49"/>
    <mergeCell ref="P49:Q49"/>
    <mergeCell ref="P37:Q37"/>
    <mergeCell ref="R37:Y37"/>
    <mergeCell ref="Z37:AA37"/>
    <mergeCell ref="C43:C44"/>
    <mergeCell ref="D43:F43"/>
    <mergeCell ref="G43:H43"/>
    <mergeCell ref="I43:O43"/>
    <mergeCell ref="P43:Q43"/>
    <mergeCell ref="R43:Y43"/>
    <mergeCell ref="Z43:AA43"/>
    <mergeCell ref="C37:C38"/>
    <mergeCell ref="D37:F37"/>
    <mergeCell ref="G37:H37"/>
    <mergeCell ref="I37:O37"/>
    <mergeCell ref="R25:Y25"/>
    <mergeCell ref="Z25:AA25"/>
    <mergeCell ref="B31:B32"/>
    <mergeCell ref="C31:C32"/>
    <mergeCell ref="D31:F31"/>
    <mergeCell ref="G31:H31"/>
    <mergeCell ref="I31:O31"/>
    <mergeCell ref="P31:Q31"/>
    <mergeCell ref="R31:Y31"/>
    <mergeCell ref="Z31:AA31"/>
    <mergeCell ref="C25:C26"/>
    <mergeCell ref="D25:F25"/>
    <mergeCell ref="G25:H25"/>
    <mergeCell ref="I25:O25"/>
    <mergeCell ref="P25:Q25"/>
    <mergeCell ref="R13:Y13"/>
    <mergeCell ref="Z13:AA13"/>
    <mergeCell ref="A13:A18"/>
    <mergeCell ref="B19:B20"/>
    <mergeCell ref="C19:C20"/>
    <mergeCell ref="D19:F19"/>
    <mergeCell ref="G19:H19"/>
    <mergeCell ref="I19:O19"/>
    <mergeCell ref="P19:Q19"/>
    <mergeCell ref="R19:Y19"/>
    <mergeCell ref="Z19:AA19"/>
    <mergeCell ref="A19:A24"/>
    <mergeCell ref="A7:A12"/>
    <mergeCell ref="C13:C14"/>
    <mergeCell ref="B13:B14"/>
    <mergeCell ref="D13:F13"/>
    <mergeCell ref="G13:H13"/>
    <mergeCell ref="I13:O13"/>
    <mergeCell ref="P13:Q13"/>
    <mergeCell ref="C7:C8"/>
    <mergeCell ref="B7:B8"/>
    <mergeCell ref="D7:F7"/>
    <mergeCell ref="G7:H7"/>
    <mergeCell ref="B1:AA1"/>
    <mergeCell ref="B57:B60"/>
    <mergeCell ref="B63:B66"/>
    <mergeCell ref="B69:B72"/>
    <mergeCell ref="B39:B42"/>
    <mergeCell ref="B45:B48"/>
    <mergeCell ref="B51:B54"/>
    <mergeCell ref="B49:B50"/>
    <mergeCell ref="B61:B62"/>
    <mergeCell ref="B4:B6"/>
    <mergeCell ref="B9:B12"/>
    <mergeCell ref="B15:B18"/>
    <mergeCell ref="Z2:AA2"/>
    <mergeCell ref="D2:F2"/>
    <mergeCell ref="G2:H2"/>
    <mergeCell ref="I2:O2"/>
    <mergeCell ref="P2:Q2"/>
    <mergeCell ref="R2:Y2"/>
    <mergeCell ref="C2:C3"/>
    <mergeCell ref="B2:B3"/>
    <mergeCell ref="I7:O7"/>
    <mergeCell ref="P7:Q7"/>
    <mergeCell ref="R7:Y7"/>
    <mergeCell ref="Z7:AA7"/>
    <mergeCell ref="A67:A72"/>
    <mergeCell ref="A61:A66"/>
    <mergeCell ref="A55:A60"/>
    <mergeCell ref="A49:A54"/>
    <mergeCell ref="A43:A48"/>
    <mergeCell ref="A37:A42"/>
    <mergeCell ref="B21:B24"/>
    <mergeCell ref="B27:B30"/>
    <mergeCell ref="B33:B36"/>
    <mergeCell ref="B25:B26"/>
    <mergeCell ref="A31:A36"/>
    <mergeCell ref="A25:A30"/>
    <mergeCell ref="B43:B44"/>
    <mergeCell ref="B37:B38"/>
  </mergeCells>
  <conditionalFormatting sqref="D6:AA6">
    <cfRule type="cellIs" dxfId="407" priority="13" operator="lessThan">
      <formula>0</formula>
    </cfRule>
  </conditionalFormatting>
  <conditionalFormatting sqref="D12:AA12">
    <cfRule type="cellIs" dxfId="406" priority="11" operator="lessThan">
      <formula>0</formula>
    </cfRule>
  </conditionalFormatting>
  <conditionalFormatting sqref="D18:AA18">
    <cfRule type="cellIs" dxfId="405" priority="10" operator="lessThan">
      <formula>0</formula>
    </cfRule>
  </conditionalFormatting>
  <conditionalFormatting sqref="D24:AA24">
    <cfRule type="cellIs" dxfId="404" priority="9" operator="lessThan">
      <formula>0</formula>
    </cfRule>
  </conditionalFormatting>
  <conditionalFormatting sqref="D30:AA30">
    <cfRule type="cellIs" dxfId="403" priority="8" operator="lessThan">
      <formula>0</formula>
    </cfRule>
  </conditionalFormatting>
  <conditionalFormatting sqref="D36:AA36">
    <cfRule type="cellIs" dxfId="402" priority="7" operator="lessThan">
      <formula>0</formula>
    </cfRule>
  </conditionalFormatting>
  <conditionalFormatting sqref="D42:AA42">
    <cfRule type="cellIs" dxfId="401" priority="6" operator="lessThan">
      <formula>0</formula>
    </cfRule>
  </conditionalFormatting>
  <conditionalFormatting sqref="D48:AA48">
    <cfRule type="cellIs" dxfId="400" priority="5" operator="lessThan">
      <formula>0</formula>
    </cfRule>
  </conditionalFormatting>
  <conditionalFormatting sqref="D54:AA54">
    <cfRule type="cellIs" dxfId="399" priority="4" operator="lessThan">
      <formula>0</formula>
    </cfRule>
  </conditionalFormatting>
  <conditionalFormatting sqref="D60:AA60">
    <cfRule type="cellIs" dxfId="398" priority="3" operator="lessThan">
      <formula>0</formula>
    </cfRule>
  </conditionalFormatting>
  <conditionalFormatting sqref="D66:AA66">
    <cfRule type="cellIs" dxfId="397" priority="2" operator="lessThan">
      <formula>0</formula>
    </cfRule>
  </conditionalFormatting>
  <conditionalFormatting sqref="D72:AA72">
    <cfRule type="cellIs" dxfId="396" priority="1" operator="lessThan">
      <formula>0</formula>
    </cfRule>
  </conditionalFormatting>
  <pageMargins left="0.7" right="0.7" top="0.75" bottom="0.75" header="0.3" footer="0.3"/>
  <pageSetup orientation="portrait" horizontalDpi="1200" verticalDpi="120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EEA415-1C21-4E04-B51F-F8E03551B8C3}">
  <sheetPr>
    <tabColor rgb="FF6AA84F"/>
  </sheetPr>
  <dimension ref="A1:AB311"/>
  <sheetViews>
    <sheetView zoomScale="80" zoomScaleNormal="80" workbookViewId="0">
      <selection activeCell="B12" sqref="B12"/>
    </sheetView>
  </sheetViews>
  <sheetFormatPr defaultColWidth="14.42578125" defaultRowHeight="15" customHeight="1"/>
  <cols>
    <col min="1" max="1" width="13" style="22" customWidth="1"/>
    <col min="2" max="6" width="16.140625" style="22" customWidth="1"/>
    <col min="7" max="7" width="16.28515625" style="22" customWidth="1"/>
    <col min="8" max="27" width="16.140625" style="22" customWidth="1"/>
    <col min="28" max="28" width="12" style="22" customWidth="1"/>
    <col min="29" max="34" width="10.7109375" style="22" customWidth="1"/>
    <col min="35" max="16384" width="14.42578125" style="22"/>
  </cols>
  <sheetData>
    <row r="1" spans="1:28" ht="108" customHeight="1" thickBot="1">
      <c r="B1" s="317"/>
      <c r="C1" s="318"/>
      <c r="D1" s="318"/>
      <c r="E1" s="318"/>
      <c r="F1" s="318"/>
      <c r="G1" s="318"/>
      <c r="H1" s="318"/>
      <c r="I1" s="318"/>
      <c r="J1" s="318"/>
      <c r="K1" s="319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</row>
    <row r="2" spans="1:28" ht="35.25" customHeight="1">
      <c r="B2" s="334" t="s">
        <v>91</v>
      </c>
      <c r="C2" s="335"/>
      <c r="D2" s="336"/>
      <c r="E2" s="340"/>
      <c r="F2" s="340"/>
      <c r="G2" s="340"/>
      <c r="H2" s="340"/>
      <c r="I2" s="340"/>
      <c r="J2" s="340"/>
      <c r="K2" s="341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  <c r="Z2" s="26"/>
      <c r="AA2" s="26"/>
      <c r="AB2" s="26"/>
    </row>
    <row r="3" spans="1:28" ht="35.25" customHeight="1">
      <c r="B3" s="331" t="s">
        <v>92</v>
      </c>
      <c r="C3" s="332"/>
      <c r="D3" s="333"/>
      <c r="E3" s="320"/>
      <c r="F3" s="320"/>
      <c r="G3" s="320"/>
      <c r="H3" s="320"/>
      <c r="I3" s="320"/>
      <c r="J3" s="320"/>
      <c r="K3" s="321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</row>
    <row r="4" spans="1:28" ht="35.25" customHeight="1">
      <c r="B4" s="331" t="s">
        <v>93</v>
      </c>
      <c r="C4" s="332"/>
      <c r="D4" s="333"/>
      <c r="E4" s="320"/>
      <c r="F4" s="320"/>
      <c r="G4" s="320"/>
      <c r="H4" s="320"/>
      <c r="I4" s="320"/>
      <c r="J4" s="320"/>
      <c r="K4" s="321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</row>
    <row r="5" spans="1:28" ht="35.25" customHeight="1">
      <c r="B5" s="331" t="s">
        <v>94</v>
      </c>
      <c r="C5" s="332"/>
      <c r="D5" s="333"/>
      <c r="E5" s="320"/>
      <c r="F5" s="320"/>
      <c r="G5" s="320"/>
      <c r="H5" s="320"/>
      <c r="I5" s="320"/>
      <c r="J5" s="320"/>
      <c r="K5" s="321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</row>
    <row r="6" spans="1:28" ht="35.25" customHeight="1" thickBot="1">
      <c r="B6" s="337" t="s">
        <v>95</v>
      </c>
      <c r="C6" s="338"/>
      <c r="D6" s="339"/>
      <c r="E6" s="322"/>
      <c r="F6" s="322"/>
      <c r="G6" s="322"/>
      <c r="H6" s="322"/>
      <c r="I6" s="322"/>
      <c r="J6" s="322"/>
      <c r="K6" s="323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</row>
    <row r="7" spans="1:28" ht="27" customHeight="1" thickBot="1">
      <c r="B7" s="237" t="s">
        <v>96</v>
      </c>
      <c r="C7" s="237"/>
      <c r="D7" s="237"/>
      <c r="E7" s="237"/>
      <c r="F7" s="237"/>
      <c r="G7" s="237"/>
      <c r="H7" s="237"/>
      <c r="I7" s="237"/>
      <c r="J7" s="237"/>
      <c r="K7" s="237"/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  <c r="Y7" s="26"/>
      <c r="Z7" s="26"/>
      <c r="AA7" s="26"/>
      <c r="AB7" s="26"/>
    </row>
    <row r="8" spans="1:28" ht="46.5" customHeight="1" thickBot="1">
      <c r="A8" s="202" t="s">
        <v>97</v>
      </c>
      <c r="B8" s="260" t="s">
        <v>36</v>
      </c>
      <c r="C8" s="262"/>
      <c r="D8" s="264"/>
      <c r="E8" s="326" t="s">
        <v>40</v>
      </c>
      <c r="F8" s="327"/>
      <c r="G8" s="327"/>
      <c r="H8" s="328"/>
      <c r="I8" s="210" t="s">
        <v>42</v>
      </c>
      <c r="J8" s="211"/>
      <c r="K8" s="211"/>
      <c r="L8" s="211"/>
      <c r="M8" s="211"/>
      <c r="N8" s="211"/>
      <c r="O8" s="212"/>
      <c r="P8" s="258" t="s">
        <v>50</v>
      </c>
      <c r="Q8" s="259"/>
      <c r="R8" s="260" t="s">
        <v>53</v>
      </c>
      <c r="S8" s="261"/>
      <c r="T8" s="262"/>
      <c r="U8" s="262"/>
      <c r="V8" s="262"/>
      <c r="W8" s="262"/>
      <c r="X8" s="263"/>
      <c r="Y8" s="264"/>
      <c r="Z8" s="265" t="s">
        <v>59</v>
      </c>
      <c r="AA8" s="266"/>
      <c r="AB8" s="238" t="s">
        <v>98</v>
      </c>
    </row>
    <row r="9" spans="1:28" ht="46.5" customHeight="1" thickBot="1">
      <c r="A9" s="203"/>
      <c r="B9" s="240">
        <f>B11</f>
        <v>0</v>
      </c>
      <c r="C9" s="241"/>
      <c r="D9" s="242"/>
      <c r="E9" s="243">
        <f>E11</f>
        <v>0</v>
      </c>
      <c r="F9" s="244"/>
      <c r="G9" s="244"/>
      <c r="H9" s="245"/>
      <c r="I9" s="38">
        <f>I11</f>
        <v>0</v>
      </c>
      <c r="J9" s="55">
        <f>J11</f>
        <v>0</v>
      </c>
      <c r="K9" s="247">
        <f>I9+J9</f>
        <v>0</v>
      </c>
      <c r="L9" s="247"/>
      <c r="M9" s="247"/>
      <c r="N9" s="247"/>
      <c r="O9" s="248"/>
      <c r="P9" s="249">
        <f>P11</f>
        <v>0</v>
      </c>
      <c r="Q9" s="250"/>
      <c r="R9" s="47">
        <f>R11</f>
        <v>0</v>
      </c>
      <c r="S9" s="49">
        <f>S11</f>
        <v>0</v>
      </c>
      <c r="T9" s="251">
        <f>R9+S9</f>
        <v>0</v>
      </c>
      <c r="U9" s="252"/>
      <c r="V9" s="252"/>
      <c r="W9" s="252"/>
      <c r="X9" s="252"/>
      <c r="Y9" s="253"/>
      <c r="Z9" s="47">
        <f>Z11</f>
        <v>0</v>
      </c>
      <c r="AA9" s="49">
        <f>AA11</f>
        <v>0</v>
      </c>
      <c r="AB9" s="239"/>
    </row>
    <row r="10" spans="1:28" s="36" customFormat="1" ht="123.75" customHeight="1" thickBot="1">
      <c r="A10" s="28"/>
      <c r="B10" s="29" t="s">
        <v>37</v>
      </c>
      <c r="C10" s="30" t="s">
        <v>38</v>
      </c>
      <c r="D10" s="31" t="s">
        <v>39</v>
      </c>
      <c r="E10" s="32" t="s">
        <v>99</v>
      </c>
      <c r="F10" s="33" t="s">
        <v>41</v>
      </c>
      <c r="G10" s="34" t="s">
        <v>100</v>
      </c>
      <c r="H10" s="35" t="s">
        <v>41</v>
      </c>
      <c r="I10" s="39" t="s">
        <v>43</v>
      </c>
      <c r="J10" s="40" t="s">
        <v>44</v>
      </c>
      <c r="K10" s="41" t="s">
        <v>45</v>
      </c>
      <c r="L10" s="41" t="s">
        <v>46</v>
      </c>
      <c r="M10" s="41" t="s">
        <v>47</v>
      </c>
      <c r="N10" s="41" t="s">
        <v>48</v>
      </c>
      <c r="O10" s="42" t="s">
        <v>49</v>
      </c>
      <c r="P10" s="43" t="s">
        <v>101</v>
      </c>
      <c r="Q10" s="44" t="s">
        <v>52</v>
      </c>
      <c r="R10" s="48" t="s">
        <v>54</v>
      </c>
      <c r="S10" s="50" t="s">
        <v>55</v>
      </c>
      <c r="T10" s="30" t="s">
        <v>56</v>
      </c>
      <c r="U10" s="30" t="s">
        <v>57</v>
      </c>
      <c r="V10" s="30" t="s">
        <v>47</v>
      </c>
      <c r="W10" s="30" t="s">
        <v>48</v>
      </c>
      <c r="X10" s="51" t="s">
        <v>58</v>
      </c>
      <c r="Y10" s="31" t="s">
        <v>39</v>
      </c>
      <c r="Z10" s="48" t="s">
        <v>60</v>
      </c>
      <c r="AA10" s="50" t="s">
        <v>61</v>
      </c>
      <c r="AB10" s="239"/>
    </row>
    <row r="11" spans="1:28" ht="39" customHeight="1" thickBot="1">
      <c r="A11" s="23" t="s">
        <v>102</v>
      </c>
      <c r="B11" s="60">
        <f>COUNT(B12:B311)</f>
        <v>0</v>
      </c>
      <c r="C11" s="61">
        <f>COUNT(C12:C311)</f>
        <v>0</v>
      </c>
      <c r="D11" s="62">
        <f>COUNT(D12:D311)</f>
        <v>0</v>
      </c>
      <c r="E11" s="329">
        <f>SUM(F12:F311)</f>
        <v>0</v>
      </c>
      <c r="F11" s="330"/>
      <c r="G11" s="324">
        <f>SUM(H12:H311)</f>
        <v>0</v>
      </c>
      <c r="H11" s="325"/>
      <c r="I11" s="60">
        <f t="shared" ref="I11:AB11" si="0">COUNT(I12:I311)</f>
        <v>0</v>
      </c>
      <c r="J11" s="61">
        <f t="shared" si="0"/>
        <v>0</v>
      </c>
      <c r="K11" s="61">
        <f t="shared" si="0"/>
        <v>0</v>
      </c>
      <c r="L11" s="61">
        <f t="shared" si="0"/>
        <v>0</v>
      </c>
      <c r="M11" s="61">
        <f t="shared" si="0"/>
        <v>0</v>
      </c>
      <c r="N11" s="61">
        <f t="shared" si="0"/>
        <v>0</v>
      </c>
      <c r="O11" s="62">
        <f t="shared" si="0"/>
        <v>0</v>
      </c>
      <c r="P11" s="100">
        <f t="shared" si="0"/>
        <v>0</v>
      </c>
      <c r="Q11" s="101">
        <f t="shared" si="0"/>
        <v>0</v>
      </c>
      <c r="R11" s="116">
        <f t="shared" si="0"/>
        <v>0</v>
      </c>
      <c r="S11" s="117">
        <f t="shared" si="0"/>
        <v>0</v>
      </c>
      <c r="T11" s="117">
        <f t="shared" si="0"/>
        <v>0</v>
      </c>
      <c r="U11" s="117">
        <f t="shared" si="0"/>
        <v>0</v>
      </c>
      <c r="V11" s="117">
        <f t="shared" si="0"/>
        <v>0</v>
      </c>
      <c r="W11" s="117">
        <f t="shared" si="0"/>
        <v>0</v>
      </c>
      <c r="X11" s="117">
        <f t="shared" si="0"/>
        <v>0</v>
      </c>
      <c r="Y11" s="118">
        <f t="shared" si="0"/>
        <v>0</v>
      </c>
      <c r="Z11" s="118">
        <f t="shared" si="0"/>
        <v>0</v>
      </c>
      <c r="AA11" s="118">
        <f t="shared" si="0"/>
        <v>0</v>
      </c>
      <c r="AB11" s="45">
        <f t="shared" si="0"/>
        <v>0</v>
      </c>
    </row>
    <row r="12" spans="1:28" ht="27" customHeight="1">
      <c r="A12" s="90">
        <v>1</v>
      </c>
      <c r="B12" s="64"/>
      <c r="C12" s="85"/>
      <c r="D12" s="37"/>
      <c r="E12" s="59"/>
      <c r="F12" s="24"/>
      <c r="G12" s="85"/>
      <c r="H12" s="37"/>
      <c r="I12" s="95"/>
      <c r="J12" s="104"/>
      <c r="K12" s="109"/>
      <c r="L12" s="85"/>
      <c r="M12" s="85"/>
      <c r="N12" s="85"/>
      <c r="O12" s="37"/>
      <c r="P12" s="86"/>
      <c r="Q12" s="70"/>
      <c r="R12" s="87"/>
      <c r="S12" s="88"/>
      <c r="T12" s="85"/>
      <c r="U12" s="85"/>
      <c r="V12" s="85"/>
      <c r="W12" s="85"/>
      <c r="X12" s="85"/>
      <c r="Y12" s="70"/>
      <c r="Z12" s="87"/>
      <c r="AA12" s="89"/>
      <c r="AB12" s="46"/>
    </row>
    <row r="13" spans="1:28" ht="27" customHeight="1">
      <c r="A13" s="91">
        <v>2</v>
      </c>
      <c r="B13" s="65"/>
      <c r="C13" s="63"/>
      <c r="D13" s="66"/>
      <c r="E13" s="114"/>
      <c r="F13" s="98"/>
      <c r="G13" s="63"/>
      <c r="H13" s="66"/>
      <c r="I13" s="112"/>
      <c r="J13" s="105"/>
      <c r="K13" s="110"/>
      <c r="L13" s="63"/>
      <c r="M13" s="63"/>
      <c r="N13" s="63"/>
      <c r="O13" s="66"/>
      <c r="P13" s="102"/>
      <c r="Q13" s="25"/>
      <c r="R13" s="120"/>
      <c r="S13" s="119"/>
      <c r="T13" s="63"/>
      <c r="U13" s="63"/>
      <c r="V13" s="63"/>
      <c r="W13" s="63"/>
      <c r="X13" s="63"/>
      <c r="Y13" s="25"/>
      <c r="Z13" s="120"/>
      <c r="AA13" s="123"/>
      <c r="AB13" s="46"/>
    </row>
    <row r="14" spans="1:28" ht="27" customHeight="1">
      <c r="A14" s="91">
        <v>3</v>
      </c>
      <c r="B14" s="65"/>
      <c r="C14" s="63"/>
      <c r="D14" s="66"/>
      <c r="E14" s="114"/>
      <c r="F14" s="98"/>
      <c r="G14" s="63"/>
      <c r="H14" s="66"/>
      <c r="I14" s="112"/>
      <c r="J14" s="105"/>
      <c r="K14" s="110"/>
      <c r="L14" s="63"/>
      <c r="M14" s="63"/>
      <c r="N14" s="63"/>
      <c r="O14" s="66"/>
      <c r="P14" s="102"/>
      <c r="Q14" s="25"/>
      <c r="R14" s="120"/>
      <c r="S14" s="119"/>
      <c r="T14" s="63"/>
      <c r="U14" s="63"/>
      <c r="V14" s="63"/>
      <c r="W14" s="63"/>
      <c r="X14" s="63"/>
      <c r="Y14" s="25"/>
      <c r="Z14" s="120"/>
      <c r="AA14" s="123"/>
      <c r="AB14" s="46"/>
    </row>
    <row r="15" spans="1:28" ht="27" customHeight="1">
      <c r="A15" s="92">
        <v>4</v>
      </c>
      <c r="B15" s="65"/>
      <c r="C15" s="63"/>
      <c r="D15" s="66"/>
      <c r="E15" s="114"/>
      <c r="F15" s="98"/>
      <c r="G15" s="63"/>
      <c r="H15" s="66"/>
      <c r="I15" s="112"/>
      <c r="J15" s="105"/>
      <c r="K15" s="110"/>
      <c r="L15" s="63"/>
      <c r="M15" s="63"/>
      <c r="N15" s="63"/>
      <c r="O15" s="66"/>
      <c r="P15" s="102"/>
      <c r="Q15" s="25"/>
      <c r="R15" s="120"/>
      <c r="S15" s="119"/>
      <c r="T15" s="63"/>
      <c r="U15" s="63"/>
      <c r="V15" s="63"/>
      <c r="W15" s="63"/>
      <c r="X15" s="63"/>
      <c r="Y15" s="25"/>
      <c r="Z15" s="120"/>
      <c r="AA15" s="123"/>
      <c r="AB15" s="46"/>
    </row>
    <row r="16" spans="1:28" ht="27" customHeight="1">
      <c r="A16" s="91">
        <v>5</v>
      </c>
      <c r="B16" s="65"/>
      <c r="C16" s="63"/>
      <c r="D16" s="66"/>
      <c r="E16" s="114"/>
      <c r="F16" s="98"/>
      <c r="G16" s="63"/>
      <c r="H16" s="66"/>
      <c r="I16" s="112"/>
      <c r="J16" s="105"/>
      <c r="K16" s="110"/>
      <c r="L16" s="63"/>
      <c r="M16" s="63"/>
      <c r="N16" s="63"/>
      <c r="O16" s="66"/>
      <c r="P16" s="102"/>
      <c r="Q16" s="25"/>
      <c r="R16" s="120"/>
      <c r="S16" s="119"/>
      <c r="T16" s="63"/>
      <c r="U16" s="63"/>
      <c r="V16" s="63"/>
      <c r="W16" s="63"/>
      <c r="X16" s="63"/>
      <c r="Y16" s="25"/>
      <c r="Z16" s="120"/>
      <c r="AA16" s="123"/>
      <c r="AB16" s="46"/>
    </row>
    <row r="17" spans="1:28" ht="27" customHeight="1">
      <c r="A17" s="91">
        <v>6</v>
      </c>
      <c r="B17" s="65"/>
      <c r="C17" s="63"/>
      <c r="D17" s="66"/>
      <c r="E17" s="114"/>
      <c r="F17" s="98"/>
      <c r="G17" s="63"/>
      <c r="H17" s="66"/>
      <c r="I17" s="112"/>
      <c r="J17" s="105"/>
      <c r="K17" s="110"/>
      <c r="L17" s="63"/>
      <c r="M17" s="63"/>
      <c r="N17" s="63"/>
      <c r="O17" s="66"/>
      <c r="P17" s="102"/>
      <c r="Q17" s="25"/>
      <c r="R17" s="120"/>
      <c r="S17" s="119"/>
      <c r="T17" s="63"/>
      <c r="U17" s="63"/>
      <c r="V17" s="63"/>
      <c r="W17" s="63"/>
      <c r="X17" s="63"/>
      <c r="Y17" s="25"/>
      <c r="Z17" s="120"/>
      <c r="AA17" s="123"/>
      <c r="AB17" s="46"/>
    </row>
    <row r="18" spans="1:28" ht="27" customHeight="1">
      <c r="A18" s="92">
        <v>7</v>
      </c>
      <c r="B18" s="65"/>
      <c r="C18" s="63"/>
      <c r="D18" s="66"/>
      <c r="E18" s="114"/>
      <c r="F18" s="98"/>
      <c r="G18" s="63"/>
      <c r="H18" s="66"/>
      <c r="I18" s="112"/>
      <c r="J18" s="105"/>
      <c r="K18" s="110"/>
      <c r="L18" s="63"/>
      <c r="M18" s="63"/>
      <c r="N18" s="63"/>
      <c r="O18" s="66"/>
      <c r="P18" s="102"/>
      <c r="Q18" s="25"/>
      <c r="R18" s="120"/>
      <c r="S18" s="119"/>
      <c r="T18" s="63"/>
      <c r="U18" s="63"/>
      <c r="V18" s="63"/>
      <c r="W18" s="63"/>
      <c r="X18" s="63"/>
      <c r="Y18" s="25"/>
      <c r="Z18" s="120"/>
      <c r="AA18" s="123"/>
      <c r="AB18" s="46"/>
    </row>
    <row r="19" spans="1:28" ht="27" customHeight="1">
      <c r="A19" s="91">
        <v>8</v>
      </c>
      <c r="B19" s="65"/>
      <c r="C19" s="63"/>
      <c r="D19" s="66"/>
      <c r="E19" s="114"/>
      <c r="F19" s="98"/>
      <c r="G19" s="63"/>
      <c r="H19" s="66"/>
      <c r="I19" s="112"/>
      <c r="J19" s="105"/>
      <c r="K19" s="110"/>
      <c r="L19" s="63"/>
      <c r="M19" s="63"/>
      <c r="N19" s="63"/>
      <c r="O19" s="66"/>
      <c r="P19" s="102"/>
      <c r="Q19" s="25"/>
      <c r="R19" s="120"/>
      <c r="S19" s="119"/>
      <c r="T19" s="63"/>
      <c r="U19" s="63"/>
      <c r="V19" s="63"/>
      <c r="W19" s="63"/>
      <c r="X19" s="63"/>
      <c r="Y19" s="25"/>
      <c r="Z19" s="120"/>
      <c r="AA19" s="123"/>
      <c r="AB19" s="46"/>
    </row>
    <row r="20" spans="1:28" ht="27" customHeight="1">
      <c r="A20" s="91">
        <v>9</v>
      </c>
      <c r="B20" s="65"/>
      <c r="C20" s="63"/>
      <c r="D20" s="66"/>
      <c r="E20" s="114"/>
      <c r="F20" s="98"/>
      <c r="G20" s="63"/>
      <c r="H20" s="66"/>
      <c r="I20" s="112"/>
      <c r="J20" s="105"/>
      <c r="K20" s="110"/>
      <c r="L20" s="63"/>
      <c r="M20" s="63"/>
      <c r="N20" s="63"/>
      <c r="O20" s="66"/>
      <c r="P20" s="102"/>
      <c r="Q20" s="25"/>
      <c r="R20" s="120"/>
      <c r="S20" s="119"/>
      <c r="T20" s="63"/>
      <c r="U20" s="63"/>
      <c r="V20" s="63"/>
      <c r="W20" s="63"/>
      <c r="X20" s="63"/>
      <c r="Y20" s="25"/>
      <c r="Z20" s="120"/>
      <c r="AA20" s="123"/>
      <c r="AB20" s="46"/>
    </row>
    <row r="21" spans="1:28" ht="27" customHeight="1">
      <c r="A21" s="92">
        <v>10</v>
      </c>
      <c r="B21" s="65"/>
      <c r="C21" s="63"/>
      <c r="D21" s="66"/>
      <c r="E21" s="114"/>
      <c r="F21" s="98"/>
      <c r="G21" s="63"/>
      <c r="H21" s="66"/>
      <c r="I21" s="112"/>
      <c r="J21" s="105"/>
      <c r="K21" s="110"/>
      <c r="L21" s="63"/>
      <c r="M21" s="63"/>
      <c r="N21" s="63"/>
      <c r="O21" s="66"/>
      <c r="P21" s="102"/>
      <c r="Q21" s="25"/>
      <c r="R21" s="120"/>
      <c r="S21" s="119"/>
      <c r="T21" s="63"/>
      <c r="U21" s="63"/>
      <c r="V21" s="63"/>
      <c r="W21" s="63"/>
      <c r="X21" s="63"/>
      <c r="Y21" s="25"/>
      <c r="Z21" s="120"/>
      <c r="AA21" s="123"/>
      <c r="AB21" s="46"/>
    </row>
    <row r="22" spans="1:28" ht="27" customHeight="1">
      <c r="A22" s="91">
        <v>11</v>
      </c>
      <c r="B22" s="65"/>
      <c r="C22" s="63"/>
      <c r="D22" s="66"/>
      <c r="E22" s="114"/>
      <c r="F22" s="98"/>
      <c r="G22" s="63"/>
      <c r="H22" s="66"/>
      <c r="I22" s="112"/>
      <c r="J22" s="105"/>
      <c r="K22" s="110"/>
      <c r="L22" s="63"/>
      <c r="M22" s="63"/>
      <c r="N22" s="63"/>
      <c r="O22" s="66"/>
      <c r="P22" s="102"/>
      <c r="Q22" s="25"/>
      <c r="R22" s="120"/>
      <c r="S22" s="119"/>
      <c r="T22" s="63"/>
      <c r="U22" s="63"/>
      <c r="V22" s="63"/>
      <c r="W22" s="63"/>
      <c r="X22" s="63"/>
      <c r="Y22" s="25"/>
      <c r="Z22" s="120"/>
      <c r="AA22" s="123"/>
      <c r="AB22" s="46"/>
    </row>
    <row r="23" spans="1:28" ht="27" customHeight="1">
      <c r="A23" s="91">
        <v>12</v>
      </c>
      <c r="B23" s="65"/>
      <c r="C23" s="63"/>
      <c r="D23" s="66"/>
      <c r="E23" s="114"/>
      <c r="F23" s="98"/>
      <c r="G23" s="63"/>
      <c r="H23" s="66"/>
      <c r="I23" s="112"/>
      <c r="J23" s="105"/>
      <c r="K23" s="110"/>
      <c r="L23" s="63"/>
      <c r="M23" s="63"/>
      <c r="N23" s="63"/>
      <c r="O23" s="66"/>
      <c r="P23" s="102"/>
      <c r="Q23" s="25"/>
      <c r="R23" s="120"/>
      <c r="S23" s="119"/>
      <c r="T23" s="63"/>
      <c r="U23" s="63"/>
      <c r="V23" s="63"/>
      <c r="W23" s="63"/>
      <c r="X23" s="63"/>
      <c r="Y23" s="25"/>
      <c r="Z23" s="120"/>
      <c r="AA23" s="123"/>
      <c r="AB23" s="46"/>
    </row>
    <row r="24" spans="1:28" ht="27" customHeight="1">
      <c r="A24" s="92">
        <v>13</v>
      </c>
      <c r="B24" s="65"/>
      <c r="C24" s="63"/>
      <c r="D24" s="66"/>
      <c r="E24" s="114"/>
      <c r="F24" s="98"/>
      <c r="G24" s="63"/>
      <c r="H24" s="66"/>
      <c r="I24" s="112"/>
      <c r="J24" s="105"/>
      <c r="K24" s="110"/>
      <c r="L24" s="63"/>
      <c r="M24" s="63"/>
      <c r="N24" s="63"/>
      <c r="O24" s="66"/>
      <c r="P24" s="102"/>
      <c r="Q24" s="25"/>
      <c r="R24" s="120"/>
      <c r="S24" s="119"/>
      <c r="T24" s="63"/>
      <c r="U24" s="63"/>
      <c r="V24" s="63"/>
      <c r="W24" s="63"/>
      <c r="X24" s="63"/>
      <c r="Y24" s="25"/>
      <c r="Z24" s="120"/>
      <c r="AA24" s="123"/>
      <c r="AB24" s="46"/>
    </row>
    <row r="25" spans="1:28" ht="27" customHeight="1">
      <c r="A25" s="91">
        <v>14</v>
      </c>
      <c r="B25" s="65"/>
      <c r="C25" s="63"/>
      <c r="D25" s="66"/>
      <c r="E25" s="114"/>
      <c r="F25" s="98"/>
      <c r="G25" s="63"/>
      <c r="H25" s="66"/>
      <c r="I25" s="112"/>
      <c r="J25" s="105"/>
      <c r="K25" s="110"/>
      <c r="L25" s="63"/>
      <c r="M25" s="63"/>
      <c r="N25" s="63"/>
      <c r="O25" s="66"/>
      <c r="P25" s="102"/>
      <c r="Q25" s="25"/>
      <c r="R25" s="120"/>
      <c r="S25" s="119"/>
      <c r="T25" s="63"/>
      <c r="U25" s="63"/>
      <c r="V25" s="63"/>
      <c r="W25" s="63"/>
      <c r="X25" s="63"/>
      <c r="Y25" s="25"/>
      <c r="Z25" s="120"/>
      <c r="AA25" s="123"/>
      <c r="AB25" s="46"/>
    </row>
    <row r="26" spans="1:28" ht="27" customHeight="1">
      <c r="A26" s="91">
        <v>15</v>
      </c>
      <c r="B26" s="65"/>
      <c r="C26" s="63"/>
      <c r="D26" s="66"/>
      <c r="E26" s="114"/>
      <c r="F26" s="98"/>
      <c r="G26" s="63"/>
      <c r="H26" s="66"/>
      <c r="I26" s="112"/>
      <c r="J26" s="105"/>
      <c r="K26" s="110"/>
      <c r="L26" s="63"/>
      <c r="M26" s="63"/>
      <c r="N26" s="63"/>
      <c r="O26" s="66"/>
      <c r="P26" s="102"/>
      <c r="Q26" s="25"/>
      <c r="R26" s="120"/>
      <c r="S26" s="119"/>
      <c r="T26" s="63"/>
      <c r="U26" s="63"/>
      <c r="V26" s="63"/>
      <c r="W26" s="63"/>
      <c r="X26" s="63"/>
      <c r="Y26" s="25"/>
      <c r="Z26" s="120"/>
      <c r="AA26" s="123"/>
      <c r="AB26" s="46"/>
    </row>
    <row r="27" spans="1:28" ht="27" customHeight="1">
      <c r="A27" s="92">
        <v>16</v>
      </c>
      <c r="B27" s="65"/>
      <c r="C27" s="63"/>
      <c r="D27" s="66"/>
      <c r="E27" s="114"/>
      <c r="F27" s="98"/>
      <c r="G27" s="63"/>
      <c r="H27" s="66"/>
      <c r="I27" s="112"/>
      <c r="J27" s="105"/>
      <c r="K27" s="110"/>
      <c r="L27" s="63"/>
      <c r="M27" s="63"/>
      <c r="N27" s="63"/>
      <c r="O27" s="66"/>
      <c r="P27" s="102"/>
      <c r="Q27" s="25"/>
      <c r="R27" s="120"/>
      <c r="S27" s="119"/>
      <c r="T27" s="63"/>
      <c r="U27" s="63"/>
      <c r="V27" s="63"/>
      <c r="W27" s="63"/>
      <c r="X27" s="63"/>
      <c r="Y27" s="25"/>
      <c r="Z27" s="120"/>
      <c r="AA27" s="123"/>
      <c r="AB27" s="46"/>
    </row>
    <row r="28" spans="1:28" ht="27" customHeight="1">
      <c r="A28" s="91">
        <v>17</v>
      </c>
      <c r="B28" s="65"/>
      <c r="C28" s="63"/>
      <c r="D28" s="66"/>
      <c r="E28" s="114"/>
      <c r="F28" s="98"/>
      <c r="G28" s="63"/>
      <c r="H28" s="66"/>
      <c r="I28" s="112"/>
      <c r="J28" s="105"/>
      <c r="K28" s="110"/>
      <c r="L28" s="63"/>
      <c r="M28" s="63"/>
      <c r="N28" s="63"/>
      <c r="O28" s="66"/>
      <c r="P28" s="102"/>
      <c r="Q28" s="25"/>
      <c r="R28" s="120"/>
      <c r="S28" s="119"/>
      <c r="T28" s="63"/>
      <c r="U28" s="63"/>
      <c r="V28" s="63"/>
      <c r="W28" s="63"/>
      <c r="X28" s="63"/>
      <c r="Y28" s="25"/>
      <c r="Z28" s="120"/>
      <c r="AA28" s="123"/>
      <c r="AB28" s="46"/>
    </row>
    <row r="29" spans="1:28" ht="27" customHeight="1">
      <c r="A29" s="91">
        <v>18</v>
      </c>
      <c r="B29" s="65"/>
      <c r="C29" s="63"/>
      <c r="D29" s="66"/>
      <c r="E29" s="114"/>
      <c r="F29" s="98"/>
      <c r="G29" s="63"/>
      <c r="H29" s="66"/>
      <c r="I29" s="112"/>
      <c r="J29" s="105"/>
      <c r="K29" s="110"/>
      <c r="L29" s="63"/>
      <c r="M29" s="63"/>
      <c r="N29" s="63"/>
      <c r="O29" s="66"/>
      <c r="P29" s="102"/>
      <c r="Q29" s="25"/>
      <c r="R29" s="120"/>
      <c r="S29" s="119"/>
      <c r="T29" s="63"/>
      <c r="U29" s="63"/>
      <c r="V29" s="63"/>
      <c r="W29" s="63"/>
      <c r="X29" s="63"/>
      <c r="Y29" s="25"/>
      <c r="Z29" s="120"/>
      <c r="AA29" s="123"/>
      <c r="AB29" s="46"/>
    </row>
    <row r="30" spans="1:28" ht="27" customHeight="1">
      <c r="A30" s="92">
        <v>19</v>
      </c>
      <c r="B30" s="65"/>
      <c r="C30" s="63"/>
      <c r="D30" s="66"/>
      <c r="E30" s="114"/>
      <c r="F30" s="98"/>
      <c r="G30" s="63"/>
      <c r="H30" s="66"/>
      <c r="I30" s="112"/>
      <c r="J30" s="105"/>
      <c r="K30" s="110"/>
      <c r="L30" s="63"/>
      <c r="M30" s="63"/>
      <c r="N30" s="63"/>
      <c r="O30" s="66"/>
      <c r="P30" s="102"/>
      <c r="Q30" s="25"/>
      <c r="R30" s="120"/>
      <c r="S30" s="119"/>
      <c r="T30" s="63"/>
      <c r="U30" s="63"/>
      <c r="V30" s="63"/>
      <c r="W30" s="63"/>
      <c r="X30" s="63"/>
      <c r="Y30" s="25"/>
      <c r="Z30" s="120"/>
      <c r="AA30" s="123"/>
      <c r="AB30" s="46"/>
    </row>
    <row r="31" spans="1:28" ht="27" customHeight="1">
      <c r="A31" s="91">
        <v>20</v>
      </c>
      <c r="B31" s="65"/>
      <c r="C31" s="63"/>
      <c r="D31" s="66"/>
      <c r="E31" s="114"/>
      <c r="F31" s="98"/>
      <c r="G31" s="63"/>
      <c r="H31" s="66"/>
      <c r="I31" s="112"/>
      <c r="J31" s="105"/>
      <c r="K31" s="110"/>
      <c r="L31" s="63"/>
      <c r="M31" s="63"/>
      <c r="N31" s="63"/>
      <c r="O31" s="66"/>
      <c r="P31" s="102"/>
      <c r="Q31" s="25"/>
      <c r="R31" s="120"/>
      <c r="S31" s="119"/>
      <c r="T31" s="63"/>
      <c r="U31" s="63"/>
      <c r="V31" s="63"/>
      <c r="W31" s="63"/>
      <c r="X31" s="63"/>
      <c r="Y31" s="25"/>
      <c r="Z31" s="120"/>
      <c r="AA31" s="123"/>
      <c r="AB31" s="46"/>
    </row>
    <row r="32" spans="1:28" ht="27" customHeight="1">
      <c r="A32" s="91">
        <v>21</v>
      </c>
      <c r="B32" s="65"/>
      <c r="C32" s="63"/>
      <c r="D32" s="66"/>
      <c r="E32" s="114"/>
      <c r="F32" s="98"/>
      <c r="G32" s="63"/>
      <c r="H32" s="66"/>
      <c r="I32" s="112"/>
      <c r="J32" s="105"/>
      <c r="K32" s="110"/>
      <c r="L32" s="63"/>
      <c r="M32" s="63"/>
      <c r="N32" s="63"/>
      <c r="O32" s="66"/>
      <c r="P32" s="102"/>
      <c r="Q32" s="25"/>
      <c r="R32" s="120"/>
      <c r="S32" s="119"/>
      <c r="T32" s="63"/>
      <c r="U32" s="63"/>
      <c r="V32" s="63"/>
      <c r="W32" s="63"/>
      <c r="X32" s="63"/>
      <c r="Y32" s="25"/>
      <c r="Z32" s="120"/>
      <c r="AA32" s="123"/>
      <c r="AB32" s="46"/>
    </row>
    <row r="33" spans="1:28" ht="27" customHeight="1">
      <c r="A33" s="92">
        <v>22</v>
      </c>
      <c r="B33" s="65"/>
      <c r="C33" s="63"/>
      <c r="D33" s="66"/>
      <c r="E33" s="114"/>
      <c r="F33" s="98"/>
      <c r="G33" s="63"/>
      <c r="H33" s="66"/>
      <c r="I33" s="112"/>
      <c r="J33" s="105"/>
      <c r="K33" s="110"/>
      <c r="L33" s="63"/>
      <c r="M33" s="63"/>
      <c r="N33" s="63"/>
      <c r="O33" s="66"/>
      <c r="P33" s="102"/>
      <c r="Q33" s="25"/>
      <c r="R33" s="120"/>
      <c r="S33" s="119"/>
      <c r="T33" s="63"/>
      <c r="U33" s="63"/>
      <c r="V33" s="63"/>
      <c r="W33" s="63"/>
      <c r="X33" s="63"/>
      <c r="Y33" s="25"/>
      <c r="Z33" s="120"/>
      <c r="AA33" s="123"/>
      <c r="AB33" s="46"/>
    </row>
    <row r="34" spans="1:28" ht="27" customHeight="1">
      <c r="A34" s="91">
        <v>23</v>
      </c>
      <c r="B34" s="65"/>
      <c r="C34" s="63"/>
      <c r="D34" s="66"/>
      <c r="E34" s="114"/>
      <c r="F34" s="98"/>
      <c r="G34" s="63"/>
      <c r="H34" s="66"/>
      <c r="I34" s="112"/>
      <c r="J34" s="105"/>
      <c r="K34" s="110"/>
      <c r="L34" s="63"/>
      <c r="M34" s="63"/>
      <c r="N34" s="63"/>
      <c r="O34" s="66"/>
      <c r="P34" s="102"/>
      <c r="Q34" s="25"/>
      <c r="R34" s="120"/>
      <c r="S34" s="119"/>
      <c r="T34" s="63"/>
      <c r="U34" s="63"/>
      <c r="V34" s="63"/>
      <c r="W34" s="63"/>
      <c r="X34" s="63"/>
      <c r="Y34" s="25"/>
      <c r="Z34" s="120"/>
      <c r="AA34" s="123"/>
      <c r="AB34" s="46"/>
    </row>
    <row r="35" spans="1:28" ht="27" customHeight="1">
      <c r="A35" s="91">
        <v>24</v>
      </c>
      <c r="B35" s="65"/>
      <c r="C35" s="63"/>
      <c r="D35" s="66"/>
      <c r="E35" s="114"/>
      <c r="F35" s="98"/>
      <c r="G35" s="63"/>
      <c r="H35" s="66"/>
      <c r="I35" s="112"/>
      <c r="J35" s="105"/>
      <c r="K35" s="110"/>
      <c r="L35" s="63"/>
      <c r="M35" s="63"/>
      <c r="N35" s="63"/>
      <c r="O35" s="66"/>
      <c r="P35" s="102"/>
      <c r="Q35" s="25"/>
      <c r="R35" s="120"/>
      <c r="S35" s="119"/>
      <c r="T35" s="63"/>
      <c r="U35" s="63"/>
      <c r="V35" s="63"/>
      <c r="W35" s="63"/>
      <c r="X35" s="63"/>
      <c r="Y35" s="25"/>
      <c r="Z35" s="120"/>
      <c r="AA35" s="123"/>
      <c r="AB35" s="46"/>
    </row>
    <row r="36" spans="1:28" ht="27" customHeight="1">
      <c r="A36" s="92">
        <v>25</v>
      </c>
      <c r="B36" s="65"/>
      <c r="C36" s="63"/>
      <c r="D36" s="66"/>
      <c r="E36" s="114"/>
      <c r="F36" s="98"/>
      <c r="G36" s="63"/>
      <c r="H36" s="66"/>
      <c r="I36" s="112"/>
      <c r="J36" s="105"/>
      <c r="K36" s="110"/>
      <c r="L36" s="63"/>
      <c r="M36" s="63"/>
      <c r="N36" s="63"/>
      <c r="O36" s="66"/>
      <c r="P36" s="102"/>
      <c r="Q36" s="25"/>
      <c r="R36" s="120"/>
      <c r="S36" s="119"/>
      <c r="T36" s="63"/>
      <c r="U36" s="63"/>
      <c r="V36" s="63"/>
      <c r="W36" s="63"/>
      <c r="X36" s="63"/>
      <c r="Y36" s="25"/>
      <c r="Z36" s="120"/>
      <c r="AA36" s="123"/>
      <c r="AB36" s="46"/>
    </row>
    <row r="37" spans="1:28" ht="27" customHeight="1">
      <c r="A37" s="91">
        <v>26</v>
      </c>
      <c r="B37" s="65"/>
      <c r="C37" s="63"/>
      <c r="D37" s="66"/>
      <c r="E37" s="114"/>
      <c r="F37" s="98"/>
      <c r="G37" s="63"/>
      <c r="H37" s="66"/>
      <c r="I37" s="112"/>
      <c r="J37" s="105"/>
      <c r="K37" s="110"/>
      <c r="L37" s="63"/>
      <c r="M37" s="63"/>
      <c r="N37" s="63"/>
      <c r="O37" s="66"/>
      <c r="P37" s="102"/>
      <c r="Q37" s="25"/>
      <c r="R37" s="120"/>
      <c r="S37" s="119"/>
      <c r="T37" s="63"/>
      <c r="U37" s="63"/>
      <c r="V37" s="63"/>
      <c r="W37" s="63"/>
      <c r="X37" s="63"/>
      <c r="Y37" s="25"/>
      <c r="Z37" s="120"/>
      <c r="AA37" s="123"/>
      <c r="AB37" s="46"/>
    </row>
    <row r="38" spans="1:28" ht="27" customHeight="1">
      <c r="A38" s="91">
        <v>27</v>
      </c>
      <c r="B38" s="65"/>
      <c r="C38" s="63"/>
      <c r="D38" s="66"/>
      <c r="E38" s="114"/>
      <c r="F38" s="98"/>
      <c r="G38" s="63"/>
      <c r="H38" s="66"/>
      <c r="I38" s="112"/>
      <c r="J38" s="105"/>
      <c r="K38" s="110"/>
      <c r="L38" s="63"/>
      <c r="M38" s="63"/>
      <c r="N38" s="63"/>
      <c r="O38" s="66"/>
      <c r="P38" s="102"/>
      <c r="Q38" s="25"/>
      <c r="R38" s="120"/>
      <c r="S38" s="119"/>
      <c r="T38" s="63"/>
      <c r="U38" s="63"/>
      <c r="V38" s="63"/>
      <c r="W38" s="63"/>
      <c r="X38" s="63"/>
      <c r="Y38" s="25"/>
      <c r="Z38" s="120"/>
      <c r="AA38" s="123"/>
      <c r="AB38" s="46"/>
    </row>
    <row r="39" spans="1:28" ht="27" customHeight="1">
      <c r="A39" s="92">
        <v>28</v>
      </c>
      <c r="B39" s="65"/>
      <c r="C39" s="63"/>
      <c r="D39" s="66"/>
      <c r="E39" s="114"/>
      <c r="F39" s="98"/>
      <c r="G39" s="63"/>
      <c r="H39" s="66"/>
      <c r="I39" s="112"/>
      <c r="J39" s="105"/>
      <c r="K39" s="110"/>
      <c r="L39" s="63"/>
      <c r="M39" s="63"/>
      <c r="N39" s="63"/>
      <c r="O39" s="66"/>
      <c r="P39" s="102"/>
      <c r="Q39" s="25"/>
      <c r="R39" s="120"/>
      <c r="S39" s="119"/>
      <c r="T39" s="63"/>
      <c r="U39" s="63"/>
      <c r="V39" s="63"/>
      <c r="W39" s="63"/>
      <c r="X39" s="63"/>
      <c r="Y39" s="25"/>
      <c r="Z39" s="120"/>
      <c r="AA39" s="123"/>
      <c r="AB39" s="46"/>
    </row>
    <row r="40" spans="1:28" ht="27" customHeight="1">
      <c r="A40" s="91">
        <v>29</v>
      </c>
      <c r="B40" s="65"/>
      <c r="C40" s="63"/>
      <c r="D40" s="66"/>
      <c r="E40" s="114"/>
      <c r="F40" s="98"/>
      <c r="G40" s="63"/>
      <c r="H40" s="66"/>
      <c r="I40" s="112"/>
      <c r="J40" s="105"/>
      <c r="K40" s="110"/>
      <c r="L40" s="63"/>
      <c r="M40" s="63"/>
      <c r="N40" s="63"/>
      <c r="O40" s="66"/>
      <c r="P40" s="102"/>
      <c r="Q40" s="25"/>
      <c r="R40" s="120"/>
      <c r="S40" s="119"/>
      <c r="T40" s="63"/>
      <c r="U40" s="63"/>
      <c r="V40" s="63"/>
      <c r="W40" s="63"/>
      <c r="X40" s="63"/>
      <c r="Y40" s="25"/>
      <c r="Z40" s="120"/>
      <c r="AA40" s="123"/>
      <c r="AB40" s="46"/>
    </row>
    <row r="41" spans="1:28" ht="27" customHeight="1">
      <c r="A41" s="91">
        <v>30</v>
      </c>
      <c r="B41" s="65"/>
      <c r="C41" s="63"/>
      <c r="D41" s="66"/>
      <c r="E41" s="114"/>
      <c r="F41" s="98"/>
      <c r="G41" s="63"/>
      <c r="H41" s="66"/>
      <c r="I41" s="112"/>
      <c r="J41" s="105"/>
      <c r="K41" s="110"/>
      <c r="L41" s="63"/>
      <c r="M41" s="63"/>
      <c r="N41" s="63"/>
      <c r="O41" s="66"/>
      <c r="P41" s="102"/>
      <c r="Q41" s="25"/>
      <c r="R41" s="120"/>
      <c r="S41" s="119"/>
      <c r="T41" s="63"/>
      <c r="U41" s="63"/>
      <c r="V41" s="63"/>
      <c r="W41" s="63"/>
      <c r="X41" s="63"/>
      <c r="Y41" s="25"/>
      <c r="Z41" s="120"/>
      <c r="AA41" s="123"/>
      <c r="AB41" s="46"/>
    </row>
    <row r="42" spans="1:28" ht="27" customHeight="1">
      <c r="A42" s="92">
        <v>31</v>
      </c>
      <c r="B42" s="65"/>
      <c r="C42" s="63"/>
      <c r="D42" s="66"/>
      <c r="E42" s="114"/>
      <c r="F42" s="98"/>
      <c r="G42" s="63"/>
      <c r="H42" s="66"/>
      <c r="I42" s="112"/>
      <c r="J42" s="105"/>
      <c r="K42" s="110"/>
      <c r="L42" s="63"/>
      <c r="M42" s="63"/>
      <c r="N42" s="63"/>
      <c r="O42" s="66"/>
      <c r="P42" s="102"/>
      <c r="Q42" s="25"/>
      <c r="R42" s="120"/>
      <c r="S42" s="119"/>
      <c r="T42" s="63"/>
      <c r="U42" s="63"/>
      <c r="V42" s="63"/>
      <c r="W42" s="63"/>
      <c r="X42" s="63"/>
      <c r="Y42" s="25"/>
      <c r="Z42" s="120"/>
      <c r="AA42" s="123"/>
      <c r="AB42" s="46"/>
    </row>
    <row r="43" spans="1:28" ht="27" customHeight="1">
      <c r="A43" s="91">
        <v>32</v>
      </c>
      <c r="B43" s="65"/>
      <c r="C43" s="63"/>
      <c r="D43" s="66"/>
      <c r="E43" s="114"/>
      <c r="F43" s="98"/>
      <c r="G43" s="63"/>
      <c r="H43" s="66"/>
      <c r="I43" s="112"/>
      <c r="J43" s="105"/>
      <c r="K43" s="110"/>
      <c r="L43" s="63"/>
      <c r="M43" s="63"/>
      <c r="N43" s="63"/>
      <c r="O43" s="66"/>
      <c r="P43" s="102"/>
      <c r="Q43" s="25"/>
      <c r="R43" s="120"/>
      <c r="S43" s="119"/>
      <c r="T43" s="63"/>
      <c r="U43" s="63"/>
      <c r="V43" s="63"/>
      <c r="W43" s="63"/>
      <c r="X43" s="63"/>
      <c r="Y43" s="25"/>
      <c r="Z43" s="120"/>
      <c r="AA43" s="123"/>
      <c r="AB43" s="46"/>
    </row>
    <row r="44" spans="1:28" ht="27" customHeight="1">
      <c r="A44" s="91">
        <v>33</v>
      </c>
      <c r="B44" s="65"/>
      <c r="C44" s="63"/>
      <c r="D44" s="66"/>
      <c r="E44" s="114"/>
      <c r="F44" s="98"/>
      <c r="G44" s="63"/>
      <c r="H44" s="66"/>
      <c r="I44" s="112"/>
      <c r="J44" s="105"/>
      <c r="K44" s="110"/>
      <c r="L44" s="63"/>
      <c r="M44" s="63"/>
      <c r="N44" s="63"/>
      <c r="O44" s="66"/>
      <c r="P44" s="102"/>
      <c r="Q44" s="25"/>
      <c r="R44" s="120"/>
      <c r="S44" s="119"/>
      <c r="T44" s="63"/>
      <c r="U44" s="63"/>
      <c r="V44" s="63"/>
      <c r="W44" s="63"/>
      <c r="X44" s="63"/>
      <c r="Y44" s="25"/>
      <c r="Z44" s="120"/>
      <c r="AA44" s="123"/>
      <c r="AB44" s="46"/>
    </row>
    <row r="45" spans="1:28" ht="27" customHeight="1">
      <c r="A45" s="92">
        <v>34</v>
      </c>
      <c r="B45" s="65"/>
      <c r="C45" s="63"/>
      <c r="D45" s="66"/>
      <c r="E45" s="114"/>
      <c r="F45" s="98"/>
      <c r="G45" s="63"/>
      <c r="H45" s="66"/>
      <c r="I45" s="112"/>
      <c r="J45" s="105"/>
      <c r="K45" s="110"/>
      <c r="L45" s="63"/>
      <c r="M45" s="63"/>
      <c r="N45" s="63"/>
      <c r="O45" s="66"/>
      <c r="P45" s="102"/>
      <c r="Q45" s="25"/>
      <c r="R45" s="120"/>
      <c r="S45" s="119"/>
      <c r="T45" s="63"/>
      <c r="U45" s="63"/>
      <c r="V45" s="63"/>
      <c r="W45" s="63"/>
      <c r="X45" s="63"/>
      <c r="Y45" s="25"/>
      <c r="Z45" s="120"/>
      <c r="AA45" s="123"/>
      <c r="AB45" s="46"/>
    </row>
    <row r="46" spans="1:28" ht="27" customHeight="1">
      <c r="A46" s="91">
        <v>35</v>
      </c>
      <c r="B46" s="65"/>
      <c r="C46" s="63"/>
      <c r="D46" s="66"/>
      <c r="E46" s="114"/>
      <c r="F46" s="98"/>
      <c r="G46" s="63"/>
      <c r="H46" s="66"/>
      <c r="I46" s="112"/>
      <c r="J46" s="105"/>
      <c r="K46" s="110"/>
      <c r="L46" s="63"/>
      <c r="M46" s="63"/>
      <c r="N46" s="63"/>
      <c r="O46" s="66"/>
      <c r="P46" s="102"/>
      <c r="Q46" s="25"/>
      <c r="R46" s="120"/>
      <c r="S46" s="119"/>
      <c r="T46" s="63"/>
      <c r="U46" s="63"/>
      <c r="V46" s="63"/>
      <c r="W46" s="63"/>
      <c r="X46" s="63"/>
      <c r="Y46" s="25"/>
      <c r="Z46" s="120"/>
      <c r="AA46" s="123"/>
      <c r="AB46" s="46"/>
    </row>
    <row r="47" spans="1:28" ht="27" customHeight="1">
      <c r="A47" s="91">
        <v>36</v>
      </c>
      <c r="B47" s="65"/>
      <c r="C47" s="63"/>
      <c r="D47" s="66"/>
      <c r="E47" s="114"/>
      <c r="F47" s="98"/>
      <c r="G47" s="63"/>
      <c r="H47" s="66"/>
      <c r="I47" s="112"/>
      <c r="J47" s="105"/>
      <c r="K47" s="110"/>
      <c r="L47" s="63"/>
      <c r="M47" s="63"/>
      <c r="N47" s="63"/>
      <c r="O47" s="66"/>
      <c r="P47" s="102"/>
      <c r="Q47" s="25"/>
      <c r="R47" s="120"/>
      <c r="S47" s="119"/>
      <c r="T47" s="63"/>
      <c r="U47" s="63"/>
      <c r="V47" s="63"/>
      <c r="W47" s="63"/>
      <c r="X47" s="63"/>
      <c r="Y47" s="25"/>
      <c r="Z47" s="120"/>
      <c r="AA47" s="123"/>
      <c r="AB47" s="46"/>
    </row>
    <row r="48" spans="1:28" ht="27" customHeight="1">
      <c r="A48" s="92">
        <v>37</v>
      </c>
      <c r="B48" s="65"/>
      <c r="C48" s="63"/>
      <c r="D48" s="66"/>
      <c r="E48" s="114"/>
      <c r="F48" s="98"/>
      <c r="G48" s="63"/>
      <c r="H48" s="66"/>
      <c r="I48" s="112"/>
      <c r="J48" s="105"/>
      <c r="K48" s="110"/>
      <c r="L48" s="63"/>
      <c r="M48" s="63"/>
      <c r="N48" s="63"/>
      <c r="O48" s="66"/>
      <c r="P48" s="102"/>
      <c r="Q48" s="25"/>
      <c r="R48" s="120"/>
      <c r="S48" s="119"/>
      <c r="T48" s="63"/>
      <c r="U48" s="63"/>
      <c r="V48" s="63"/>
      <c r="W48" s="63"/>
      <c r="X48" s="63"/>
      <c r="Y48" s="25"/>
      <c r="Z48" s="120"/>
      <c r="AA48" s="123"/>
      <c r="AB48" s="46"/>
    </row>
    <row r="49" spans="1:28" ht="27" customHeight="1">
      <c r="A49" s="91">
        <v>38</v>
      </c>
      <c r="B49" s="65"/>
      <c r="C49" s="63"/>
      <c r="D49" s="66"/>
      <c r="E49" s="114"/>
      <c r="F49" s="98"/>
      <c r="G49" s="63"/>
      <c r="H49" s="66"/>
      <c r="I49" s="112"/>
      <c r="J49" s="105"/>
      <c r="K49" s="110"/>
      <c r="L49" s="63"/>
      <c r="M49" s="63"/>
      <c r="N49" s="63"/>
      <c r="O49" s="66"/>
      <c r="P49" s="102"/>
      <c r="Q49" s="25"/>
      <c r="R49" s="120"/>
      <c r="S49" s="119"/>
      <c r="T49" s="63"/>
      <c r="U49" s="63"/>
      <c r="V49" s="63"/>
      <c r="W49" s="63"/>
      <c r="X49" s="63"/>
      <c r="Y49" s="25"/>
      <c r="Z49" s="120"/>
      <c r="AA49" s="123"/>
      <c r="AB49" s="46"/>
    </row>
    <row r="50" spans="1:28" ht="27" customHeight="1">
      <c r="A50" s="91">
        <v>39</v>
      </c>
      <c r="B50" s="65"/>
      <c r="C50" s="63"/>
      <c r="D50" s="66"/>
      <c r="E50" s="114"/>
      <c r="F50" s="98"/>
      <c r="G50" s="63"/>
      <c r="H50" s="66"/>
      <c r="I50" s="112"/>
      <c r="J50" s="105"/>
      <c r="K50" s="110"/>
      <c r="L50" s="63"/>
      <c r="M50" s="63"/>
      <c r="N50" s="63"/>
      <c r="O50" s="66"/>
      <c r="P50" s="102"/>
      <c r="Q50" s="25"/>
      <c r="R50" s="120"/>
      <c r="S50" s="119"/>
      <c r="T50" s="63"/>
      <c r="U50" s="63"/>
      <c r="V50" s="63"/>
      <c r="W50" s="63"/>
      <c r="X50" s="63"/>
      <c r="Y50" s="25"/>
      <c r="Z50" s="120"/>
      <c r="AA50" s="123"/>
      <c r="AB50" s="46"/>
    </row>
    <row r="51" spans="1:28" ht="27" customHeight="1">
      <c r="A51" s="92">
        <v>40</v>
      </c>
      <c r="B51" s="65"/>
      <c r="C51" s="63"/>
      <c r="D51" s="66"/>
      <c r="E51" s="114"/>
      <c r="F51" s="98"/>
      <c r="G51" s="63"/>
      <c r="H51" s="66"/>
      <c r="I51" s="112"/>
      <c r="J51" s="105"/>
      <c r="K51" s="110"/>
      <c r="L51" s="63"/>
      <c r="M51" s="63"/>
      <c r="N51" s="63"/>
      <c r="O51" s="66"/>
      <c r="P51" s="102"/>
      <c r="Q51" s="25"/>
      <c r="R51" s="120"/>
      <c r="S51" s="119"/>
      <c r="T51" s="63"/>
      <c r="U51" s="63"/>
      <c r="V51" s="63"/>
      <c r="W51" s="63"/>
      <c r="X51" s="63"/>
      <c r="Y51" s="25"/>
      <c r="Z51" s="120"/>
      <c r="AA51" s="123"/>
      <c r="AB51" s="46"/>
    </row>
    <row r="52" spans="1:28" ht="27" customHeight="1">
      <c r="A52" s="91">
        <v>41</v>
      </c>
      <c r="B52" s="65"/>
      <c r="C52" s="63"/>
      <c r="D52" s="66"/>
      <c r="E52" s="114"/>
      <c r="F52" s="98"/>
      <c r="G52" s="63"/>
      <c r="H52" s="66"/>
      <c r="I52" s="112"/>
      <c r="J52" s="105"/>
      <c r="K52" s="110"/>
      <c r="L52" s="63"/>
      <c r="M52" s="63"/>
      <c r="N52" s="63"/>
      <c r="O52" s="66"/>
      <c r="P52" s="102"/>
      <c r="Q52" s="25"/>
      <c r="R52" s="120"/>
      <c r="S52" s="119"/>
      <c r="T52" s="63"/>
      <c r="U52" s="63"/>
      <c r="V52" s="63"/>
      <c r="W52" s="63"/>
      <c r="X52" s="63"/>
      <c r="Y52" s="25"/>
      <c r="Z52" s="120"/>
      <c r="AA52" s="123"/>
      <c r="AB52" s="46"/>
    </row>
    <row r="53" spans="1:28" ht="27" customHeight="1">
      <c r="A53" s="91">
        <v>42</v>
      </c>
      <c r="B53" s="65"/>
      <c r="C53" s="63"/>
      <c r="D53" s="66"/>
      <c r="E53" s="114"/>
      <c r="F53" s="98"/>
      <c r="G53" s="63"/>
      <c r="H53" s="66"/>
      <c r="I53" s="112"/>
      <c r="J53" s="105"/>
      <c r="K53" s="110"/>
      <c r="L53" s="63"/>
      <c r="M53" s="63"/>
      <c r="N53" s="63"/>
      <c r="O53" s="66"/>
      <c r="P53" s="102"/>
      <c r="Q53" s="25"/>
      <c r="R53" s="120"/>
      <c r="S53" s="119"/>
      <c r="T53" s="63"/>
      <c r="U53" s="63"/>
      <c r="V53" s="63"/>
      <c r="W53" s="63"/>
      <c r="X53" s="63"/>
      <c r="Y53" s="25"/>
      <c r="Z53" s="120"/>
      <c r="AA53" s="123"/>
      <c r="AB53" s="46"/>
    </row>
    <row r="54" spans="1:28" ht="27" customHeight="1">
      <c r="A54" s="92">
        <v>43</v>
      </c>
      <c r="B54" s="65"/>
      <c r="C54" s="63"/>
      <c r="D54" s="66"/>
      <c r="E54" s="114"/>
      <c r="F54" s="98"/>
      <c r="G54" s="63"/>
      <c r="H54" s="66"/>
      <c r="I54" s="112"/>
      <c r="J54" s="105"/>
      <c r="K54" s="110"/>
      <c r="L54" s="63"/>
      <c r="M54" s="63"/>
      <c r="N54" s="63"/>
      <c r="O54" s="66"/>
      <c r="P54" s="102"/>
      <c r="Q54" s="25"/>
      <c r="R54" s="120"/>
      <c r="S54" s="119"/>
      <c r="T54" s="63"/>
      <c r="U54" s="63"/>
      <c r="V54" s="63"/>
      <c r="W54" s="63"/>
      <c r="X54" s="63"/>
      <c r="Y54" s="25"/>
      <c r="Z54" s="120"/>
      <c r="AA54" s="123"/>
      <c r="AB54" s="46"/>
    </row>
    <row r="55" spans="1:28" ht="27" customHeight="1">
      <c r="A55" s="91">
        <v>44</v>
      </c>
      <c r="B55" s="65"/>
      <c r="C55" s="63"/>
      <c r="D55" s="66"/>
      <c r="E55" s="114"/>
      <c r="F55" s="98"/>
      <c r="G55" s="63"/>
      <c r="H55" s="66"/>
      <c r="I55" s="112"/>
      <c r="J55" s="105"/>
      <c r="K55" s="110"/>
      <c r="L55" s="63"/>
      <c r="M55" s="63"/>
      <c r="N55" s="63"/>
      <c r="O55" s="66"/>
      <c r="P55" s="102"/>
      <c r="Q55" s="25"/>
      <c r="R55" s="120"/>
      <c r="S55" s="119"/>
      <c r="T55" s="63"/>
      <c r="U55" s="63"/>
      <c r="V55" s="63"/>
      <c r="W55" s="63"/>
      <c r="X55" s="63"/>
      <c r="Y55" s="25"/>
      <c r="Z55" s="120"/>
      <c r="AA55" s="123"/>
      <c r="AB55" s="46"/>
    </row>
    <row r="56" spans="1:28" ht="27" customHeight="1">
      <c r="A56" s="91">
        <v>45</v>
      </c>
      <c r="B56" s="65"/>
      <c r="C56" s="63"/>
      <c r="D56" s="66"/>
      <c r="E56" s="114"/>
      <c r="F56" s="98"/>
      <c r="G56" s="63"/>
      <c r="H56" s="66"/>
      <c r="I56" s="112"/>
      <c r="J56" s="105"/>
      <c r="K56" s="110"/>
      <c r="L56" s="63"/>
      <c r="M56" s="63"/>
      <c r="N56" s="63"/>
      <c r="O56" s="66"/>
      <c r="P56" s="102"/>
      <c r="Q56" s="25"/>
      <c r="R56" s="120"/>
      <c r="S56" s="119"/>
      <c r="T56" s="63"/>
      <c r="U56" s="63"/>
      <c r="V56" s="63"/>
      <c r="W56" s="63"/>
      <c r="X56" s="63"/>
      <c r="Y56" s="25"/>
      <c r="Z56" s="120"/>
      <c r="AA56" s="123"/>
      <c r="AB56" s="46"/>
    </row>
    <row r="57" spans="1:28" ht="27" customHeight="1">
      <c r="A57" s="92">
        <v>46</v>
      </c>
      <c r="B57" s="65"/>
      <c r="C57" s="63"/>
      <c r="D57" s="66"/>
      <c r="E57" s="114"/>
      <c r="F57" s="98"/>
      <c r="G57" s="63"/>
      <c r="H57" s="66"/>
      <c r="I57" s="112"/>
      <c r="J57" s="105"/>
      <c r="K57" s="110"/>
      <c r="L57" s="63"/>
      <c r="M57" s="63"/>
      <c r="N57" s="63"/>
      <c r="O57" s="66"/>
      <c r="P57" s="102"/>
      <c r="Q57" s="25"/>
      <c r="R57" s="120"/>
      <c r="S57" s="119"/>
      <c r="T57" s="63"/>
      <c r="U57" s="63"/>
      <c r="V57" s="63"/>
      <c r="W57" s="63"/>
      <c r="X57" s="63"/>
      <c r="Y57" s="25"/>
      <c r="Z57" s="120"/>
      <c r="AA57" s="123"/>
      <c r="AB57" s="46"/>
    </row>
    <row r="58" spans="1:28" ht="27" customHeight="1">
      <c r="A58" s="91">
        <v>47</v>
      </c>
      <c r="B58" s="65"/>
      <c r="C58" s="63"/>
      <c r="D58" s="66"/>
      <c r="E58" s="114"/>
      <c r="F58" s="98"/>
      <c r="G58" s="63"/>
      <c r="H58" s="66"/>
      <c r="I58" s="112"/>
      <c r="J58" s="105"/>
      <c r="K58" s="110"/>
      <c r="L58" s="63"/>
      <c r="M58" s="63"/>
      <c r="N58" s="63"/>
      <c r="O58" s="66"/>
      <c r="P58" s="102"/>
      <c r="Q58" s="25"/>
      <c r="R58" s="120"/>
      <c r="S58" s="119"/>
      <c r="T58" s="63"/>
      <c r="U58" s="63"/>
      <c r="V58" s="63"/>
      <c r="W58" s="63"/>
      <c r="X58" s="63"/>
      <c r="Y58" s="25"/>
      <c r="Z58" s="120"/>
      <c r="AA58" s="123"/>
      <c r="AB58" s="46"/>
    </row>
    <row r="59" spans="1:28" ht="27" customHeight="1">
      <c r="A59" s="91">
        <v>48</v>
      </c>
      <c r="B59" s="65"/>
      <c r="C59" s="63"/>
      <c r="D59" s="66"/>
      <c r="E59" s="114"/>
      <c r="F59" s="98"/>
      <c r="G59" s="63"/>
      <c r="H59" s="66"/>
      <c r="I59" s="112"/>
      <c r="J59" s="105"/>
      <c r="K59" s="110"/>
      <c r="L59" s="63"/>
      <c r="M59" s="63"/>
      <c r="N59" s="63"/>
      <c r="O59" s="66"/>
      <c r="P59" s="102"/>
      <c r="Q59" s="25"/>
      <c r="R59" s="120"/>
      <c r="S59" s="119"/>
      <c r="T59" s="63"/>
      <c r="U59" s="63"/>
      <c r="V59" s="63"/>
      <c r="W59" s="63"/>
      <c r="X59" s="63"/>
      <c r="Y59" s="25"/>
      <c r="Z59" s="120"/>
      <c r="AA59" s="123"/>
      <c r="AB59" s="46"/>
    </row>
    <row r="60" spans="1:28" ht="27" customHeight="1">
      <c r="A60" s="92">
        <v>49</v>
      </c>
      <c r="B60" s="65"/>
      <c r="C60" s="63"/>
      <c r="D60" s="66"/>
      <c r="E60" s="114"/>
      <c r="F60" s="98"/>
      <c r="G60" s="63"/>
      <c r="H60" s="66"/>
      <c r="I60" s="112"/>
      <c r="J60" s="105"/>
      <c r="K60" s="110"/>
      <c r="L60" s="63"/>
      <c r="M60" s="63"/>
      <c r="N60" s="63"/>
      <c r="O60" s="66"/>
      <c r="P60" s="102"/>
      <c r="Q60" s="25"/>
      <c r="R60" s="120"/>
      <c r="S60" s="119"/>
      <c r="T60" s="63"/>
      <c r="U60" s="63"/>
      <c r="V60" s="63"/>
      <c r="W60" s="63"/>
      <c r="X60" s="63"/>
      <c r="Y60" s="25"/>
      <c r="Z60" s="120"/>
      <c r="AA60" s="123"/>
      <c r="AB60" s="46"/>
    </row>
    <row r="61" spans="1:28" ht="27" customHeight="1">
      <c r="A61" s="91">
        <v>50</v>
      </c>
      <c r="B61" s="65"/>
      <c r="C61" s="63"/>
      <c r="D61" s="66"/>
      <c r="E61" s="114"/>
      <c r="F61" s="98"/>
      <c r="G61" s="63"/>
      <c r="H61" s="66"/>
      <c r="I61" s="112"/>
      <c r="J61" s="105"/>
      <c r="K61" s="110"/>
      <c r="L61" s="63"/>
      <c r="M61" s="63"/>
      <c r="N61" s="63"/>
      <c r="O61" s="66"/>
      <c r="P61" s="102"/>
      <c r="Q61" s="25"/>
      <c r="R61" s="120"/>
      <c r="S61" s="119"/>
      <c r="T61" s="63"/>
      <c r="U61" s="63"/>
      <c r="V61" s="63"/>
      <c r="W61" s="63"/>
      <c r="X61" s="63"/>
      <c r="Y61" s="25"/>
      <c r="Z61" s="120"/>
      <c r="AA61" s="123"/>
      <c r="AB61" s="46"/>
    </row>
    <row r="62" spans="1:28" ht="27" customHeight="1">
      <c r="A62" s="91">
        <v>51</v>
      </c>
      <c r="B62" s="65"/>
      <c r="C62" s="63"/>
      <c r="D62" s="66"/>
      <c r="E62" s="114"/>
      <c r="F62" s="98"/>
      <c r="G62" s="63"/>
      <c r="H62" s="66"/>
      <c r="I62" s="112"/>
      <c r="J62" s="105"/>
      <c r="K62" s="110"/>
      <c r="L62" s="63"/>
      <c r="M62" s="63"/>
      <c r="N62" s="63"/>
      <c r="O62" s="66"/>
      <c r="P62" s="102"/>
      <c r="Q62" s="25"/>
      <c r="R62" s="120"/>
      <c r="S62" s="119"/>
      <c r="T62" s="63"/>
      <c r="U62" s="63"/>
      <c r="V62" s="63"/>
      <c r="W62" s="63"/>
      <c r="X62" s="63"/>
      <c r="Y62" s="25"/>
      <c r="Z62" s="120"/>
      <c r="AA62" s="123"/>
      <c r="AB62" s="46"/>
    </row>
    <row r="63" spans="1:28" ht="27" customHeight="1">
      <c r="A63" s="92">
        <v>52</v>
      </c>
      <c r="B63" s="65"/>
      <c r="C63" s="63"/>
      <c r="D63" s="66"/>
      <c r="E63" s="114"/>
      <c r="F63" s="98"/>
      <c r="G63" s="63"/>
      <c r="H63" s="66"/>
      <c r="I63" s="112"/>
      <c r="J63" s="105"/>
      <c r="K63" s="110"/>
      <c r="L63" s="63"/>
      <c r="M63" s="63"/>
      <c r="N63" s="63"/>
      <c r="O63" s="66"/>
      <c r="P63" s="102"/>
      <c r="Q63" s="25"/>
      <c r="R63" s="120"/>
      <c r="S63" s="119"/>
      <c r="T63" s="63"/>
      <c r="U63" s="63"/>
      <c r="V63" s="63"/>
      <c r="W63" s="63"/>
      <c r="X63" s="63"/>
      <c r="Y63" s="25"/>
      <c r="Z63" s="120"/>
      <c r="AA63" s="123"/>
      <c r="AB63" s="46"/>
    </row>
    <row r="64" spans="1:28" ht="27" customHeight="1">
      <c r="A64" s="91">
        <v>53</v>
      </c>
      <c r="B64" s="65"/>
      <c r="C64" s="63"/>
      <c r="D64" s="66"/>
      <c r="E64" s="114"/>
      <c r="F64" s="98"/>
      <c r="G64" s="63"/>
      <c r="H64" s="66"/>
      <c r="I64" s="112"/>
      <c r="J64" s="105"/>
      <c r="K64" s="110"/>
      <c r="L64" s="63"/>
      <c r="M64" s="63"/>
      <c r="N64" s="63"/>
      <c r="O64" s="66"/>
      <c r="P64" s="102"/>
      <c r="Q64" s="25"/>
      <c r="R64" s="120"/>
      <c r="S64" s="119"/>
      <c r="T64" s="63"/>
      <c r="U64" s="63"/>
      <c r="V64" s="63"/>
      <c r="W64" s="63"/>
      <c r="X64" s="63"/>
      <c r="Y64" s="25"/>
      <c r="Z64" s="120"/>
      <c r="AA64" s="123"/>
      <c r="AB64" s="46"/>
    </row>
    <row r="65" spans="1:28" ht="27" customHeight="1">
      <c r="A65" s="91">
        <v>54</v>
      </c>
      <c r="B65" s="65"/>
      <c r="C65" s="63"/>
      <c r="D65" s="66"/>
      <c r="E65" s="114"/>
      <c r="F65" s="98"/>
      <c r="G65" s="63"/>
      <c r="H65" s="66"/>
      <c r="I65" s="112"/>
      <c r="J65" s="105"/>
      <c r="K65" s="110"/>
      <c r="L65" s="63"/>
      <c r="M65" s="63"/>
      <c r="N65" s="63"/>
      <c r="O65" s="66"/>
      <c r="P65" s="102"/>
      <c r="Q65" s="25"/>
      <c r="R65" s="120"/>
      <c r="S65" s="119"/>
      <c r="T65" s="63"/>
      <c r="U65" s="63"/>
      <c r="V65" s="63"/>
      <c r="W65" s="63"/>
      <c r="X65" s="63"/>
      <c r="Y65" s="25"/>
      <c r="Z65" s="120"/>
      <c r="AA65" s="123"/>
      <c r="AB65" s="46"/>
    </row>
    <row r="66" spans="1:28" ht="27" customHeight="1">
      <c r="A66" s="92">
        <v>55</v>
      </c>
      <c r="B66" s="65"/>
      <c r="C66" s="63"/>
      <c r="D66" s="66"/>
      <c r="E66" s="114"/>
      <c r="F66" s="98"/>
      <c r="G66" s="63"/>
      <c r="H66" s="66"/>
      <c r="I66" s="112"/>
      <c r="J66" s="105"/>
      <c r="K66" s="110"/>
      <c r="L66" s="63"/>
      <c r="M66" s="63"/>
      <c r="N66" s="63"/>
      <c r="O66" s="66"/>
      <c r="P66" s="102"/>
      <c r="Q66" s="25"/>
      <c r="R66" s="120"/>
      <c r="S66" s="119"/>
      <c r="T66" s="63"/>
      <c r="U66" s="63"/>
      <c r="V66" s="63"/>
      <c r="W66" s="63"/>
      <c r="X66" s="63"/>
      <c r="Y66" s="25"/>
      <c r="Z66" s="120"/>
      <c r="AA66" s="123"/>
      <c r="AB66" s="46"/>
    </row>
    <row r="67" spans="1:28" ht="27" customHeight="1">
      <c r="A67" s="91">
        <v>56</v>
      </c>
      <c r="B67" s="65"/>
      <c r="C67" s="63"/>
      <c r="D67" s="66"/>
      <c r="E67" s="114"/>
      <c r="F67" s="98"/>
      <c r="G67" s="63"/>
      <c r="H67" s="66"/>
      <c r="I67" s="112"/>
      <c r="J67" s="105"/>
      <c r="K67" s="110"/>
      <c r="L67" s="63"/>
      <c r="M67" s="63"/>
      <c r="N67" s="63"/>
      <c r="O67" s="66"/>
      <c r="P67" s="102"/>
      <c r="Q67" s="25"/>
      <c r="R67" s="120"/>
      <c r="S67" s="119"/>
      <c r="T67" s="63"/>
      <c r="U67" s="63"/>
      <c r="V67" s="63"/>
      <c r="W67" s="63"/>
      <c r="X67" s="63"/>
      <c r="Y67" s="25"/>
      <c r="Z67" s="120"/>
      <c r="AA67" s="123"/>
      <c r="AB67" s="46"/>
    </row>
    <row r="68" spans="1:28" ht="27" customHeight="1">
      <c r="A68" s="91">
        <v>57</v>
      </c>
      <c r="B68" s="65"/>
      <c r="C68" s="63"/>
      <c r="D68" s="66"/>
      <c r="E68" s="114"/>
      <c r="F68" s="98"/>
      <c r="G68" s="63"/>
      <c r="H68" s="66"/>
      <c r="I68" s="112"/>
      <c r="J68" s="105"/>
      <c r="K68" s="110"/>
      <c r="L68" s="63"/>
      <c r="M68" s="63"/>
      <c r="N68" s="63"/>
      <c r="O68" s="66"/>
      <c r="P68" s="102"/>
      <c r="Q68" s="25"/>
      <c r="R68" s="120"/>
      <c r="S68" s="119"/>
      <c r="T68" s="63"/>
      <c r="U68" s="63"/>
      <c r="V68" s="63"/>
      <c r="W68" s="63"/>
      <c r="X68" s="63"/>
      <c r="Y68" s="25"/>
      <c r="Z68" s="120"/>
      <c r="AA68" s="123"/>
      <c r="AB68" s="46"/>
    </row>
    <row r="69" spans="1:28" ht="27" customHeight="1">
      <c r="A69" s="92">
        <v>58</v>
      </c>
      <c r="B69" s="65"/>
      <c r="C69" s="63"/>
      <c r="D69" s="66"/>
      <c r="E69" s="114"/>
      <c r="F69" s="98"/>
      <c r="G69" s="63"/>
      <c r="H69" s="66"/>
      <c r="I69" s="112"/>
      <c r="J69" s="105"/>
      <c r="K69" s="110"/>
      <c r="L69" s="63"/>
      <c r="M69" s="63"/>
      <c r="N69" s="63"/>
      <c r="O69" s="66"/>
      <c r="P69" s="102"/>
      <c r="Q69" s="25"/>
      <c r="R69" s="120"/>
      <c r="S69" s="119"/>
      <c r="T69" s="63"/>
      <c r="U69" s="63"/>
      <c r="V69" s="63"/>
      <c r="W69" s="63"/>
      <c r="X69" s="63"/>
      <c r="Y69" s="25"/>
      <c r="Z69" s="120"/>
      <c r="AA69" s="123"/>
      <c r="AB69" s="46"/>
    </row>
    <row r="70" spans="1:28" ht="27" customHeight="1">
      <c r="A70" s="91">
        <v>59</v>
      </c>
      <c r="B70" s="65"/>
      <c r="C70" s="63"/>
      <c r="D70" s="66"/>
      <c r="E70" s="114"/>
      <c r="F70" s="98"/>
      <c r="G70" s="63"/>
      <c r="H70" s="66"/>
      <c r="I70" s="112"/>
      <c r="J70" s="105"/>
      <c r="K70" s="110"/>
      <c r="L70" s="63"/>
      <c r="M70" s="63"/>
      <c r="N70" s="63"/>
      <c r="O70" s="66"/>
      <c r="P70" s="102"/>
      <c r="Q70" s="25"/>
      <c r="R70" s="120"/>
      <c r="S70" s="119"/>
      <c r="T70" s="63"/>
      <c r="U70" s="63"/>
      <c r="V70" s="63"/>
      <c r="W70" s="63"/>
      <c r="X70" s="63"/>
      <c r="Y70" s="25"/>
      <c r="Z70" s="120"/>
      <c r="AA70" s="123"/>
      <c r="AB70" s="46"/>
    </row>
    <row r="71" spans="1:28" ht="27" customHeight="1">
      <c r="A71" s="91">
        <v>60</v>
      </c>
      <c r="B71" s="65"/>
      <c r="C71" s="63"/>
      <c r="D71" s="66"/>
      <c r="E71" s="114"/>
      <c r="F71" s="98"/>
      <c r="G71" s="63"/>
      <c r="H71" s="66"/>
      <c r="I71" s="112"/>
      <c r="J71" s="105"/>
      <c r="K71" s="110"/>
      <c r="L71" s="63"/>
      <c r="M71" s="63"/>
      <c r="N71" s="63"/>
      <c r="O71" s="66"/>
      <c r="P71" s="102"/>
      <c r="Q71" s="25"/>
      <c r="R71" s="120"/>
      <c r="S71" s="119"/>
      <c r="T71" s="63"/>
      <c r="U71" s="63"/>
      <c r="V71" s="63"/>
      <c r="W71" s="63"/>
      <c r="X71" s="63"/>
      <c r="Y71" s="25"/>
      <c r="Z71" s="120"/>
      <c r="AA71" s="123"/>
      <c r="AB71" s="46"/>
    </row>
    <row r="72" spans="1:28" ht="27" customHeight="1">
      <c r="A72" s="92">
        <v>61</v>
      </c>
      <c r="B72" s="65"/>
      <c r="C72" s="63"/>
      <c r="D72" s="66"/>
      <c r="E72" s="114"/>
      <c r="F72" s="98"/>
      <c r="G72" s="63"/>
      <c r="H72" s="66"/>
      <c r="I72" s="112"/>
      <c r="J72" s="105"/>
      <c r="K72" s="110"/>
      <c r="L72" s="63"/>
      <c r="M72" s="63"/>
      <c r="N72" s="63"/>
      <c r="O72" s="66"/>
      <c r="P72" s="102"/>
      <c r="Q72" s="25"/>
      <c r="R72" s="120"/>
      <c r="S72" s="119"/>
      <c r="T72" s="63"/>
      <c r="U72" s="63"/>
      <c r="V72" s="63"/>
      <c r="W72" s="63"/>
      <c r="X72" s="63"/>
      <c r="Y72" s="25"/>
      <c r="Z72" s="120"/>
      <c r="AA72" s="123"/>
      <c r="AB72" s="46"/>
    </row>
    <row r="73" spans="1:28" ht="27" customHeight="1">
      <c r="A73" s="91">
        <v>62</v>
      </c>
      <c r="B73" s="65"/>
      <c r="C73" s="63"/>
      <c r="D73" s="66"/>
      <c r="E73" s="114"/>
      <c r="F73" s="98"/>
      <c r="G73" s="63"/>
      <c r="H73" s="66"/>
      <c r="I73" s="112"/>
      <c r="J73" s="105"/>
      <c r="K73" s="110"/>
      <c r="L73" s="63"/>
      <c r="M73" s="63"/>
      <c r="N73" s="63"/>
      <c r="O73" s="66"/>
      <c r="P73" s="102"/>
      <c r="Q73" s="25"/>
      <c r="R73" s="120"/>
      <c r="S73" s="119"/>
      <c r="T73" s="63"/>
      <c r="U73" s="63"/>
      <c r="V73" s="63"/>
      <c r="W73" s="63"/>
      <c r="X73" s="63"/>
      <c r="Y73" s="25"/>
      <c r="Z73" s="120"/>
      <c r="AA73" s="123"/>
      <c r="AB73" s="46"/>
    </row>
    <row r="74" spans="1:28" ht="27" customHeight="1">
      <c r="A74" s="91">
        <v>63</v>
      </c>
      <c r="B74" s="65"/>
      <c r="C74" s="63"/>
      <c r="D74" s="66"/>
      <c r="E74" s="114"/>
      <c r="F74" s="98"/>
      <c r="G74" s="63"/>
      <c r="H74" s="66"/>
      <c r="I74" s="112"/>
      <c r="J74" s="105"/>
      <c r="K74" s="110"/>
      <c r="L74" s="63"/>
      <c r="M74" s="63"/>
      <c r="N74" s="63"/>
      <c r="O74" s="66"/>
      <c r="P74" s="102"/>
      <c r="Q74" s="25"/>
      <c r="R74" s="120"/>
      <c r="S74" s="119"/>
      <c r="T74" s="63"/>
      <c r="U74" s="63"/>
      <c r="V74" s="63"/>
      <c r="W74" s="63"/>
      <c r="X74" s="63"/>
      <c r="Y74" s="25"/>
      <c r="Z74" s="120"/>
      <c r="AA74" s="123"/>
      <c r="AB74" s="46"/>
    </row>
    <row r="75" spans="1:28" ht="27" customHeight="1">
      <c r="A75" s="92">
        <v>64</v>
      </c>
      <c r="B75" s="65"/>
      <c r="C75" s="63"/>
      <c r="D75" s="66"/>
      <c r="E75" s="114"/>
      <c r="F75" s="98"/>
      <c r="G75" s="63"/>
      <c r="H75" s="66"/>
      <c r="I75" s="112"/>
      <c r="J75" s="105"/>
      <c r="K75" s="110"/>
      <c r="L75" s="63"/>
      <c r="M75" s="63"/>
      <c r="N75" s="63"/>
      <c r="O75" s="66"/>
      <c r="P75" s="102"/>
      <c r="Q75" s="25"/>
      <c r="R75" s="120"/>
      <c r="S75" s="119"/>
      <c r="T75" s="63"/>
      <c r="U75" s="63"/>
      <c r="V75" s="63"/>
      <c r="W75" s="63"/>
      <c r="X75" s="63"/>
      <c r="Y75" s="25"/>
      <c r="Z75" s="120"/>
      <c r="AA75" s="123"/>
      <c r="AB75" s="46"/>
    </row>
    <row r="76" spans="1:28" ht="27" customHeight="1">
      <c r="A76" s="91">
        <v>65</v>
      </c>
      <c r="B76" s="65"/>
      <c r="C76" s="63"/>
      <c r="D76" s="66"/>
      <c r="E76" s="114"/>
      <c r="F76" s="98"/>
      <c r="G76" s="63"/>
      <c r="H76" s="66"/>
      <c r="I76" s="112"/>
      <c r="J76" s="105"/>
      <c r="K76" s="110"/>
      <c r="L76" s="63"/>
      <c r="M76" s="63"/>
      <c r="N76" s="63"/>
      <c r="O76" s="66"/>
      <c r="P76" s="102"/>
      <c r="Q76" s="25"/>
      <c r="R76" s="120"/>
      <c r="S76" s="119"/>
      <c r="T76" s="63"/>
      <c r="U76" s="63"/>
      <c r="V76" s="63"/>
      <c r="W76" s="63"/>
      <c r="X76" s="63"/>
      <c r="Y76" s="25"/>
      <c r="Z76" s="120"/>
      <c r="AA76" s="123"/>
      <c r="AB76" s="46"/>
    </row>
    <row r="77" spans="1:28" ht="27" customHeight="1">
      <c r="A77" s="91">
        <v>66</v>
      </c>
      <c r="B77" s="65"/>
      <c r="C77" s="63"/>
      <c r="D77" s="66"/>
      <c r="E77" s="114"/>
      <c r="F77" s="98"/>
      <c r="G77" s="63"/>
      <c r="H77" s="66"/>
      <c r="I77" s="112"/>
      <c r="J77" s="105"/>
      <c r="K77" s="110"/>
      <c r="L77" s="63"/>
      <c r="M77" s="63"/>
      <c r="N77" s="63"/>
      <c r="O77" s="66"/>
      <c r="P77" s="102"/>
      <c r="Q77" s="25"/>
      <c r="R77" s="120"/>
      <c r="S77" s="119"/>
      <c r="T77" s="63"/>
      <c r="U77" s="63"/>
      <c r="V77" s="63"/>
      <c r="W77" s="63"/>
      <c r="X77" s="63"/>
      <c r="Y77" s="25"/>
      <c r="Z77" s="120"/>
      <c r="AA77" s="123"/>
      <c r="AB77" s="46"/>
    </row>
    <row r="78" spans="1:28" ht="27" customHeight="1">
      <c r="A78" s="92">
        <v>67</v>
      </c>
      <c r="B78" s="65"/>
      <c r="C78" s="63"/>
      <c r="D78" s="66"/>
      <c r="E78" s="114"/>
      <c r="F78" s="98"/>
      <c r="G78" s="63"/>
      <c r="H78" s="66"/>
      <c r="I78" s="112"/>
      <c r="J78" s="105"/>
      <c r="K78" s="110"/>
      <c r="L78" s="63"/>
      <c r="M78" s="63"/>
      <c r="N78" s="63"/>
      <c r="O78" s="66"/>
      <c r="P78" s="102"/>
      <c r="Q78" s="25"/>
      <c r="R78" s="120"/>
      <c r="S78" s="119"/>
      <c r="T78" s="63"/>
      <c r="U78" s="63"/>
      <c r="V78" s="63"/>
      <c r="W78" s="63"/>
      <c r="X78" s="63"/>
      <c r="Y78" s="25"/>
      <c r="Z78" s="120"/>
      <c r="AA78" s="123"/>
      <c r="AB78" s="46"/>
    </row>
    <row r="79" spans="1:28" ht="27" customHeight="1">
      <c r="A79" s="91">
        <v>68</v>
      </c>
      <c r="B79" s="65"/>
      <c r="C79" s="63"/>
      <c r="D79" s="66"/>
      <c r="E79" s="114"/>
      <c r="F79" s="98"/>
      <c r="G79" s="63"/>
      <c r="H79" s="66"/>
      <c r="I79" s="112"/>
      <c r="J79" s="105"/>
      <c r="K79" s="110"/>
      <c r="L79" s="63"/>
      <c r="M79" s="63"/>
      <c r="N79" s="63"/>
      <c r="O79" s="66"/>
      <c r="P79" s="102"/>
      <c r="Q79" s="25"/>
      <c r="R79" s="120"/>
      <c r="S79" s="119"/>
      <c r="T79" s="63"/>
      <c r="U79" s="63"/>
      <c r="V79" s="63"/>
      <c r="W79" s="63"/>
      <c r="X79" s="63"/>
      <c r="Y79" s="25"/>
      <c r="Z79" s="120"/>
      <c r="AA79" s="123"/>
      <c r="AB79" s="46"/>
    </row>
    <row r="80" spans="1:28" ht="27" customHeight="1">
      <c r="A80" s="91">
        <v>69</v>
      </c>
      <c r="B80" s="65"/>
      <c r="C80" s="63"/>
      <c r="D80" s="66"/>
      <c r="E80" s="114"/>
      <c r="F80" s="98"/>
      <c r="G80" s="63"/>
      <c r="H80" s="66"/>
      <c r="I80" s="112"/>
      <c r="J80" s="105"/>
      <c r="K80" s="110"/>
      <c r="L80" s="63"/>
      <c r="M80" s="63"/>
      <c r="N80" s="63"/>
      <c r="O80" s="66"/>
      <c r="P80" s="102"/>
      <c r="Q80" s="25"/>
      <c r="R80" s="120"/>
      <c r="S80" s="119"/>
      <c r="T80" s="63"/>
      <c r="U80" s="63"/>
      <c r="V80" s="63"/>
      <c r="W80" s="63"/>
      <c r="X80" s="63"/>
      <c r="Y80" s="25"/>
      <c r="Z80" s="120"/>
      <c r="AA80" s="123"/>
      <c r="AB80" s="46"/>
    </row>
    <row r="81" spans="1:28" ht="27" customHeight="1">
      <c r="A81" s="92">
        <v>70</v>
      </c>
      <c r="B81" s="65"/>
      <c r="C81" s="63"/>
      <c r="D81" s="66"/>
      <c r="E81" s="114"/>
      <c r="F81" s="98"/>
      <c r="G81" s="63"/>
      <c r="H81" s="66"/>
      <c r="I81" s="112"/>
      <c r="J81" s="105"/>
      <c r="K81" s="110"/>
      <c r="L81" s="63"/>
      <c r="M81" s="63"/>
      <c r="N81" s="63"/>
      <c r="O81" s="66"/>
      <c r="P81" s="102"/>
      <c r="Q81" s="25"/>
      <c r="R81" s="120"/>
      <c r="S81" s="119"/>
      <c r="T81" s="63"/>
      <c r="U81" s="63"/>
      <c r="V81" s="63"/>
      <c r="W81" s="63"/>
      <c r="X81" s="63"/>
      <c r="Y81" s="25"/>
      <c r="Z81" s="120"/>
      <c r="AA81" s="123"/>
      <c r="AB81" s="46"/>
    </row>
    <row r="82" spans="1:28" ht="27" customHeight="1">
      <c r="A82" s="91">
        <v>71</v>
      </c>
      <c r="B82" s="65"/>
      <c r="C82" s="63"/>
      <c r="D82" s="66"/>
      <c r="E82" s="114"/>
      <c r="F82" s="98"/>
      <c r="G82" s="63"/>
      <c r="H82" s="66"/>
      <c r="I82" s="112"/>
      <c r="J82" s="105"/>
      <c r="K82" s="110"/>
      <c r="L82" s="63"/>
      <c r="M82" s="63"/>
      <c r="N82" s="63"/>
      <c r="O82" s="66"/>
      <c r="P82" s="102"/>
      <c r="Q82" s="25"/>
      <c r="R82" s="120"/>
      <c r="S82" s="119"/>
      <c r="T82" s="63"/>
      <c r="U82" s="63"/>
      <c r="V82" s="63"/>
      <c r="W82" s="63"/>
      <c r="X82" s="63"/>
      <c r="Y82" s="25"/>
      <c r="Z82" s="120"/>
      <c r="AA82" s="123"/>
      <c r="AB82" s="46"/>
    </row>
    <row r="83" spans="1:28" ht="27" customHeight="1">
      <c r="A83" s="91">
        <v>72</v>
      </c>
      <c r="B83" s="65"/>
      <c r="C83" s="63"/>
      <c r="D83" s="66"/>
      <c r="E83" s="114"/>
      <c r="F83" s="98"/>
      <c r="G83" s="63"/>
      <c r="H83" s="66"/>
      <c r="I83" s="112"/>
      <c r="J83" s="105"/>
      <c r="K83" s="110"/>
      <c r="L83" s="63"/>
      <c r="M83" s="63"/>
      <c r="N83" s="63"/>
      <c r="O83" s="66"/>
      <c r="P83" s="102"/>
      <c r="Q83" s="25"/>
      <c r="R83" s="120"/>
      <c r="S83" s="119"/>
      <c r="T83" s="63"/>
      <c r="U83" s="63"/>
      <c r="V83" s="63"/>
      <c r="W83" s="63"/>
      <c r="X83" s="63"/>
      <c r="Y83" s="25"/>
      <c r="Z83" s="120"/>
      <c r="AA83" s="123"/>
      <c r="AB83" s="46"/>
    </row>
    <row r="84" spans="1:28" ht="27" customHeight="1">
      <c r="A84" s="92">
        <v>73</v>
      </c>
      <c r="B84" s="65"/>
      <c r="C84" s="63"/>
      <c r="D84" s="66"/>
      <c r="E84" s="114"/>
      <c r="F84" s="98"/>
      <c r="G84" s="63"/>
      <c r="H84" s="66"/>
      <c r="I84" s="112"/>
      <c r="J84" s="105"/>
      <c r="K84" s="110"/>
      <c r="L84" s="63"/>
      <c r="M84" s="63"/>
      <c r="N84" s="63"/>
      <c r="O84" s="66"/>
      <c r="P84" s="102"/>
      <c r="Q84" s="25"/>
      <c r="R84" s="120"/>
      <c r="S84" s="119"/>
      <c r="T84" s="63"/>
      <c r="U84" s="63"/>
      <c r="V84" s="63"/>
      <c r="W84" s="63"/>
      <c r="X84" s="63"/>
      <c r="Y84" s="25"/>
      <c r="Z84" s="120"/>
      <c r="AA84" s="123"/>
      <c r="AB84" s="46"/>
    </row>
    <row r="85" spans="1:28" ht="27" customHeight="1">
      <c r="A85" s="91">
        <v>74</v>
      </c>
      <c r="B85" s="65"/>
      <c r="C85" s="63"/>
      <c r="D85" s="66"/>
      <c r="E85" s="114"/>
      <c r="F85" s="98"/>
      <c r="G85" s="63"/>
      <c r="H85" s="66"/>
      <c r="I85" s="112"/>
      <c r="J85" s="105"/>
      <c r="K85" s="110"/>
      <c r="L85" s="63"/>
      <c r="M85" s="63"/>
      <c r="N85" s="63"/>
      <c r="O85" s="66"/>
      <c r="P85" s="102"/>
      <c r="Q85" s="25"/>
      <c r="R85" s="120"/>
      <c r="S85" s="119"/>
      <c r="T85" s="63"/>
      <c r="U85" s="63"/>
      <c r="V85" s="63"/>
      <c r="W85" s="63"/>
      <c r="X85" s="63"/>
      <c r="Y85" s="25"/>
      <c r="Z85" s="120"/>
      <c r="AA85" s="123"/>
      <c r="AB85" s="46"/>
    </row>
    <row r="86" spans="1:28" ht="27" customHeight="1">
      <c r="A86" s="91">
        <v>75</v>
      </c>
      <c r="B86" s="65"/>
      <c r="C86" s="63"/>
      <c r="D86" s="66"/>
      <c r="E86" s="114"/>
      <c r="F86" s="98"/>
      <c r="G86" s="63"/>
      <c r="H86" s="66"/>
      <c r="I86" s="112"/>
      <c r="J86" s="105"/>
      <c r="K86" s="110"/>
      <c r="L86" s="63"/>
      <c r="M86" s="63"/>
      <c r="N86" s="63"/>
      <c r="O86" s="66"/>
      <c r="P86" s="102"/>
      <c r="Q86" s="25"/>
      <c r="R86" s="120"/>
      <c r="S86" s="119"/>
      <c r="T86" s="63"/>
      <c r="U86" s="63"/>
      <c r="V86" s="63"/>
      <c r="W86" s="63"/>
      <c r="X86" s="63"/>
      <c r="Y86" s="25"/>
      <c r="Z86" s="120"/>
      <c r="AA86" s="123"/>
      <c r="AB86" s="46"/>
    </row>
    <row r="87" spans="1:28" ht="27" customHeight="1">
      <c r="A87" s="92">
        <v>76</v>
      </c>
      <c r="B87" s="65"/>
      <c r="C87" s="63"/>
      <c r="D87" s="66"/>
      <c r="E87" s="114"/>
      <c r="F87" s="98"/>
      <c r="G87" s="63"/>
      <c r="H87" s="66"/>
      <c r="I87" s="112"/>
      <c r="J87" s="105"/>
      <c r="K87" s="110"/>
      <c r="L87" s="63"/>
      <c r="M87" s="63"/>
      <c r="N87" s="63"/>
      <c r="O87" s="66"/>
      <c r="P87" s="102"/>
      <c r="Q87" s="25"/>
      <c r="R87" s="120"/>
      <c r="S87" s="119"/>
      <c r="T87" s="63"/>
      <c r="U87" s="63"/>
      <c r="V87" s="63"/>
      <c r="W87" s="63"/>
      <c r="X87" s="63"/>
      <c r="Y87" s="25"/>
      <c r="Z87" s="120"/>
      <c r="AA87" s="123"/>
      <c r="AB87" s="46"/>
    </row>
    <row r="88" spans="1:28" ht="27" customHeight="1">
      <c r="A88" s="91">
        <v>77</v>
      </c>
      <c r="B88" s="65"/>
      <c r="C88" s="63"/>
      <c r="D88" s="66"/>
      <c r="E88" s="114"/>
      <c r="F88" s="98"/>
      <c r="G88" s="63"/>
      <c r="H88" s="66"/>
      <c r="I88" s="112"/>
      <c r="J88" s="105"/>
      <c r="K88" s="110"/>
      <c r="L88" s="63"/>
      <c r="M88" s="63"/>
      <c r="N88" s="63"/>
      <c r="O88" s="66"/>
      <c r="P88" s="102"/>
      <c r="Q88" s="25"/>
      <c r="R88" s="120"/>
      <c r="S88" s="119"/>
      <c r="T88" s="63"/>
      <c r="U88" s="63"/>
      <c r="V88" s="63"/>
      <c r="W88" s="63"/>
      <c r="X88" s="63"/>
      <c r="Y88" s="25"/>
      <c r="Z88" s="120"/>
      <c r="AA88" s="123"/>
      <c r="AB88" s="46"/>
    </row>
    <row r="89" spans="1:28" ht="27" customHeight="1">
      <c r="A89" s="91">
        <v>78</v>
      </c>
      <c r="B89" s="65"/>
      <c r="C89" s="63"/>
      <c r="D89" s="66"/>
      <c r="E89" s="114"/>
      <c r="F89" s="98"/>
      <c r="G89" s="63"/>
      <c r="H89" s="66"/>
      <c r="I89" s="112"/>
      <c r="J89" s="105"/>
      <c r="K89" s="110"/>
      <c r="L89" s="63"/>
      <c r="M89" s="63"/>
      <c r="N89" s="63"/>
      <c r="O89" s="66"/>
      <c r="P89" s="102"/>
      <c r="Q89" s="25"/>
      <c r="R89" s="120"/>
      <c r="S89" s="119"/>
      <c r="T89" s="63"/>
      <c r="U89" s="63"/>
      <c r="V89" s="63"/>
      <c r="W89" s="63"/>
      <c r="X89" s="63"/>
      <c r="Y89" s="25"/>
      <c r="Z89" s="120"/>
      <c r="AA89" s="123"/>
      <c r="AB89" s="46"/>
    </row>
    <row r="90" spans="1:28" ht="27" customHeight="1">
      <c r="A90" s="92">
        <v>79</v>
      </c>
      <c r="B90" s="65"/>
      <c r="C90" s="63"/>
      <c r="D90" s="66"/>
      <c r="E90" s="114"/>
      <c r="F90" s="98"/>
      <c r="G90" s="63"/>
      <c r="H90" s="66"/>
      <c r="I90" s="112"/>
      <c r="J90" s="105"/>
      <c r="K90" s="110"/>
      <c r="L90" s="63"/>
      <c r="M90" s="63"/>
      <c r="N90" s="63"/>
      <c r="O90" s="66"/>
      <c r="P90" s="102"/>
      <c r="Q90" s="25"/>
      <c r="R90" s="120"/>
      <c r="S90" s="119"/>
      <c r="T90" s="63"/>
      <c r="U90" s="63"/>
      <c r="V90" s="63"/>
      <c r="W90" s="63"/>
      <c r="X90" s="63"/>
      <c r="Y90" s="25"/>
      <c r="Z90" s="120"/>
      <c r="AA90" s="123"/>
      <c r="AB90" s="46"/>
    </row>
    <row r="91" spans="1:28" ht="27" customHeight="1">
      <c r="A91" s="91">
        <v>80</v>
      </c>
      <c r="B91" s="65"/>
      <c r="C91" s="63"/>
      <c r="D91" s="66"/>
      <c r="E91" s="114"/>
      <c r="F91" s="98"/>
      <c r="G91" s="63"/>
      <c r="H91" s="66"/>
      <c r="I91" s="112"/>
      <c r="J91" s="105"/>
      <c r="K91" s="110"/>
      <c r="L91" s="63"/>
      <c r="M91" s="63"/>
      <c r="N91" s="63"/>
      <c r="O91" s="66"/>
      <c r="P91" s="102"/>
      <c r="Q91" s="25"/>
      <c r="R91" s="120"/>
      <c r="S91" s="119"/>
      <c r="T91" s="63"/>
      <c r="U91" s="63"/>
      <c r="V91" s="63"/>
      <c r="W91" s="63"/>
      <c r="X91" s="63"/>
      <c r="Y91" s="25"/>
      <c r="Z91" s="120"/>
      <c r="AA91" s="123"/>
      <c r="AB91" s="46"/>
    </row>
    <row r="92" spans="1:28" ht="27" customHeight="1">
      <c r="A92" s="91">
        <v>81</v>
      </c>
      <c r="B92" s="65"/>
      <c r="C92" s="63"/>
      <c r="D92" s="66"/>
      <c r="E92" s="114"/>
      <c r="F92" s="98"/>
      <c r="G92" s="63"/>
      <c r="H92" s="66"/>
      <c r="I92" s="112"/>
      <c r="J92" s="105"/>
      <c r="K92" s="110"/>
      <c r="L92" s="63"/>
      <c r="M92" s="63"/>
      <c r="N92" s="63"/>
      <c r="O92" s="66"/>
      <c r="P92" s="102"/>
      <c r="Q92" s="25"/>
      <c r="R92" s="120"/>
      <c r="S92" s="119"/>
      <c r="T92" s="63"/>
      <c r="U92" s="63"/>
      <c r="V92" s="63"/>
      <c r="W92" s="63"/>
      <c r="X92" s="63"/>
      <c r="Y92" s="25"/>
      <c r="Z92" s="120"/>
      <c r="AA92" s="123"/>
      <c r="AB92" s="46"/>
    </row>
    <row r="93" spans="1:28" ht="27" customHeight="1">
      <c r="A93" s="92">
        <v>82</v>
      </c>
      <c r="B93" s="65"/>
      <c r="C93" s="63"/>
      <c r="D93" s="66"/>
      <c r="E93" s="114"/>
      <c r="F93" s="98"/>
      <c r="G93" s="63"/>
      <c r="H93" s="66"/>
      <c r="I93" s="112"/>
      <c r="J93" s="105"/>
      <c r="K93" s="110"/>
      <c r="L93" s="63"/>
      <c r="M93" s="63"/>
      <c r="N93" s="63"/>
      <c r="O93" s="66"/>
      <c r="P93" s="102"/>
      <c r="Q93" s="25"/>
      <c r="R93" s="120"/>
      <c r="S93" s="119"/>
      <c r="T93" s="63"/>
      <c r="U93" s="63"/>
      <c r="V93" s="63"/>
      <c r="W93" s="63"/>
      <c r="X93" s="63"/>
      <c r="Y93" s="25"/>
      <c r="Z93" s="120"/>
      <c r="AA93" s="123"/>
      <c r="AB93" s="46"/>
    </row>
    <row r="94" spans="1:28" ht="27" customHeight="1">
      <c r="A94" s="91">
        <v>83</v>
      </c>
      <c r="B94" s="65"/>
      <c r="C94" s="63"/>
      <c r="D94" s="66"/>
      <c r="E94" s="114"/>
      <c r="F94" s="98"/>
      <c r="G94" s="63"/>
      <c r="H94" s="66"/>
      <c r="I94" s="112"/>
      <c r="J94" s="105"/>
      <c r="K94" s="110"/>
      <c r="L94" s="63"/>
      <c r="M94" s="63"/>
      <c r="N94" s="63"/>
      <c r="O94" s="66"/>
      <c r="P94" s="102"/>
      <c r="Q94" s="25"/>
      <c r="R94" s="120"/>
      <c r="S94" s="119"/>
      <c r="T94" s="63"/>
      <c r="U94" s="63"/>
      <c r="V94" s="63"/>
      <c r="W94" s="63"/>
      <c r="X94" s="63"/>
      <c r="Y94" s="25"/>
      <c r="Z94" s="120"/>
      <c r="AA94" s="123"/>
      <c r="AB94" s="46"/>
    </row>
    <row r="95" spans="1:28" ht="27" customHeight="1">
      <c r="A95" s="91">
        <v>84</v>
      </c>
      <c r="B95" s="65"/>
      <c r="C95" s="63"/>
      <c r="D95" s="66"/>
      <c r="E95" s="114"/>
      <c r="F95" s="98"/>
      <c r="G95" s="63"/>
      <c r="H95" s="66"/>
      <c r="I95" s="112"/>
      <c r="J95" s="105"/>
      <c r="K95" s="110"/>
      <c r="L95" s="63"/>
      <c r="M95" s="63"/>
      <c r="N95" s="63"/>
      <c r="O95" s="66"/>
      <c r="P95" s="102"/>
      <c r="Q95" s="25"/>
      <c r="R95" s="120"/>
      <c r="S95" s="119"/>
      <c r="T95" s="63"/>
      <c r="U95" s="63"/>
      <c r="V95" s="63"/>
      <c r="W95" s="63"/>
      <c r="X95" s="63"/>
      <c r="Y95" s="25"/>
      <c r="Z95" s="120"/>
      <c r="AA95" s="123"/>
      <c r="AB95" s="46"/>
    </row>
    <row r="96" spans="1:28" ht="27" customHeight="1">
      <c r="A96" s="92">
        <v>85</v>
      </c>
      <c r="B96" s="65"/>
      <c r="C96" s="63"/>
      <c r="D96" s="66"/>
      <c r="E96" s="114"/>
      <c r="F96" s="98"/>
      <c r="G96" s="63"/>
      <c r="H96" s="66"/>
      <c r="I96" s="112"/>
      <c r="J96" s="105"/>
      <c r="K96" s="110"/>
      <c r="L96" s="63"/>
      <c r="M96" s="63"/>
      <c r="N96" s="63"/>
      <c r="O96" s="66"/>
      <c r="P96" s="102"/>
      <c r="Q96" s="25"/>
      <c r="R96" s="120"/>
      <c r="S96" s="119"/>
      <c r="T96" s="63"/>
      <c r="U96" s="63"/>
      <c r="V96" s="63"/>
      <c r="W96" s="63"/>
      <c r="X96" s="63"/>
      <c r="Y96" s="25"/>
      <c r="Z96" s="120"/>
      <c r="AA96" s="123"/>
      <c r="AB96" s="46"/>
    </row>
    <row r="97" spans="1:28" ht="27" customHeight="1">
      <c r="A97" s="91">
        <v>86</v>
      </c>
      <c r="B97" s="65"/>
      <c r="C97" s="63"/>
      <c r="D97" s="66"/>
      <c r="E97" s="114"/>
      <c r="F97" s="98"/>
      <c r="G97" s="63"/>
      <c r="H97" s="66"/>
      <c r="I97" s="112"/>
      <c r="J97" s="105"/>
      <c r="K97" s="110"/>
      <c r="L97" s="63"/>
      <c r="M97" s="63"/>
      <c r="N97" s="63"/>
      <c r="O97" s="66"/>
      <c r="P97" s="102"/>
      <c r="Q97" s="25"/>
      <c r="R97" s="120"/>
      <c r="S97" s="119"/>
      <c r="T97" s="63"/>
      <c r="U97" s="63"/>
      <c r="V97" s="63"/>
      <c r="W97" s="63"/>
      <c r="X97" s="63"/>
      <c r="Y97" s="25"/>
      <c r="Z97" s="120"/>
      <c r="AA97" s="123"/>
      <c r="AB97" s="46"/>
    </row>
    <row r="98" spans="1:28" ht="27" customHeight="1">
      <c r="A98" s="91">
        <v>87</v>
      </c>
      <c r="B98" s="65"/>
      <c r="C98" s="63"/>
      <c r="D98" s="66"/>
      <c r="E98" s="114"/>
      <c r="F98" s="98"/>
      <c r="G98" s="63"/>
      <c r="H98" s="66"/>
      <c r="I98" s="112"/>
      <c r="J98" s="105"/>
      <c r="K98" s="110"/>
      <c r="L98" s="63"/>
      <c r="M98" s="63"/>
      <c r="N98" s="63"/>
      <c r="O98" s="66"/>
      <c r="P98" s="102"/>
      <c r="Q98" s="25"/>
      <c r="R98" s="120"/>
      <c r="S98" s="119"/>
      <c r="T98" s="63"/>
      <c r="U98" s="63"/>
      <c r="V98" s="63"/>
      <c r="W98" s="63"/>
      <c r="X98" s="63"/>
      <c r="Y98" s="25"/>
      <c r="Z98" s="120"/>
      <c r="AA98" s="123"/>
      <c r="AB98" s="46"/>
    </row>
    <row r="99" spans="1:28" ht="27" customHeight="1">
      <c r="A99" s="92">
        <v>88</v>
      </c>
      <c r="B99" s="65"/>
      <c r="C99" s="63"/>
      <c r="D99" s="66"/>
      <c r="E99" s="114"/>
      <c r="F99" s="98"/>
      <c r="G99" s="63"/>
      <c r="H99" s="66"/>
      <c r="I99" s="112"/>
      <c r="J99" s="105"/>
      <c r="K99" s="110"/>
      <c r="L99" s="63"/>
      <c r="M99" s="63"/>
      <c r="N99" s="63"/>
      <c r="O99" s="66"/>
      <c r="P99" s="102"/>
      <c r="Q99" s="25"/>
      <c r="R99" s="120"/>
      <c r="S99" s="119"/>
      <c r="T99" s="63"/>
      <c r="U99" s="63"/>
      <c r="V99" s="63"/>
      <c r="W99" s="63"/>
      <c r="X99" s="63"/>
      <c r="Y99" s="25"/>
      <c r="Z99" s="120"/>
      <c r="AA99" s="123"/>
      <c r="AB99" s="46"/>
    </row>
    <row r="100" spans="1:28" ht="27" customHeight="1">
      <c r="A100" s="91">
        <v>89</v>
      </c>
      <c r="B100" s="65"/>
      <c r="C100" s="63"/>
      <c r="D100" s="66"/>
      <c r="E100" s="114"/>
      <c r="F100" s="98"/>
      <c r="G100" s="63"/>
      <c r="H100" s="66"/>
      <c r="I100" s="112"/>
      <c r="J100" s="105"/>
      <c r="K100" s="110"/>
      <c r="L100" s="63"/>
      <c r="M100" s="63"/>
      <c r="N100" s="63"/>
      <c r="O100" s="66"/>
      <c r="P100" s="102"/>
      <c r="Q100" s="25"/>
      <c r="R100" s="120"/>
      <c r="S100" s="119"/>
      <c r="T100" s="63"/>
      <c r="U100" s="63"/>
      <c r="V100" s="63"/>
      <c r="W100" s="63"/>
      <c r="X100" s="63"/>
      <c r="Y100" s="25"/>
      <c r="Z100" s="120"/>
      <c r="AA100" s="123"/>
      <c r="AB100" s="46"/>
    </row>
    <row r="101" spans="1:28" ht="27" customHeight="1">
      <c r="A101" s="91">
        <v>90</v>
      </c>
      <c r="B101" s="65"/>
      <c r="C101" s="63"/>
      <c r="D101" s="66"/>
      <c r="E101" s="114"/>
      <c r="F101" s="98"/>
      <c r="G101" s="63"/>
      <c r="H101" s="66"/>
      <c r="I101" s="112"/>
      <c r="J101" s="105"/>
      <c r="K101" s="110"/>
      <c r="L101" s="63"/>
      <c r="M101" s="63"/>
      <c r="N101" s="63"/>
      <c r="O101" s="66"/>
      <c r="P101" s="102"/>
      <c r="Q101" s="25"/>
      <c r="R101" s="120"/>
      <c r="S101" s="119"/>
      <c r="T101" s="63"/>
      <c r="U101" s="63"/>
      <c r="V101" s="63"/>
      <c r="W101" s="63"/>
      <c r="X101" s="63"/>
      <c r="Y101" s="25"/>
      <c r="Z101" s="120"/>
      <c r="AA101" s="123"/>
      <c r="AB101" s="46"/>
    </row>
    <row r="102" spans="1:28" ht="27" customHeight="1">
      <c r="A102" s="92">
        <v>91</v>
      </c>
      <c r="B102" s="65"/>
      <c r="C102" s="63"/>
      <c r="D102" s="66"/>
      <c r="E102" s="114"/>
      <c r="F102" s="98"/>
      <c r="G102" s="63"/>
      <c r="H102" s="66"/>
      <c r="I102" s="112"/>
      <c r="J102" s="105"/>
      <c r="K102" s="110"/>
      <c r="L102" s="63"/>
      <c r="M102" s="63"/>
      <c r="N102" s="63"/>
      <c r="O102" s="66"/>
      <c r="P102" s="102"/>
      <c r="Q102" s="25"/>
      <c r="R102" s="120"/>
      <c r="S102" s="119"/>
      <c r="T102" s="63"/>
      <c r="U102" s="63"/>
      <c r="V102" s="63"/>
      <c r="W102" s="63"/>
      <c r="X102" s="63"/>
      <c r="Y102" s="25"/>
      <c r="Z102" s="120"/>
      <c r="AA102" s="123"/>
      <c r="AB102" s="46"/>
    </row>
    <row r="103" spans="1:28" ht="27" customHeight="1">
      <c r="A103" s="91">
        <v>92</v>
      </c>
      <c r="B103" s="65"/>
      <c r="C103" s="63"/>
      <c r="D103" s="66"/>
      <c r="E103" s="114"/>
      <c r="F103" s="98"/>
      <c r="G103" s="63"/>
      <c r="H103" s="66"/>
      <c r="I103" s="112"/>
      <c r="J103" s="105"/>
      <c r="K103" s="110"/>
      <c r="L103" s="63"/>
      <c r="M103" s="63"/>
      <c r="N103" s="63"/>
      <c r="O103" s="66"/>
      <c r="P103" s="102"/>
      <c r="Q103" s="25"/>
      <c r="R103" s="120"/>
      <c r="S103" s="119"/>
      <c r="T103" s="63"/>
      <c r="U103" s="63"/>
      <c r="V103" s="63"/>
      <c r="W103" s="63"/>
      <c r="X103" s="63"/>
      <c r="Y103" s="25"/>
      <c r="Z103" s="120"/>
      <c r="AA103" s="123"/>
      <c r="AB103" s="46"/>
    </row>
    <row r="104" spans="1:28" ht="27" customHeight="1">
      <c r="A104" s="91">
        <v>93</v>
      </c>
      <c r="B104" s="65"/>
      <c r="C104" s="63"/>
      <c r="D104" s="66"/>
      <c r="E104" s="114"/>
      <c r="F104" s="98"/>
      <c r="G104" s="63"/>
      <c r="H104" s="66"/>
      <c r="I104" s="112"/>
      <c r="J104" s="105"/>
      <c r="K104" s="110"/>
      <c r="L104" s="63"/>
      <c r="M104" s="63"/>
      <c r="N104" s="63"/>
      <c r="O104" s="66"/>
      <c r="P104" s="102"/>
      <c r="Q104" s="25"/>
      <c r="R104" s="120"/>
      <c r="S104" s="119"/>
      <c r="T104" s="63"/>
      <c r="U104" s="63"/>
      <c r="V104" s="63"/>
      <c r="W104" s="63"/>
      <c r="X104" s="63"/>
      <c r="Y104" s="25"/>
      <c r="Z104" s="120"/>
      <c r="AA104" s="123"/>
      <c r="AB104" s="46"/>
    </row>
    <row r="105" spans="1:28" ht="27" customHeight="1">
      <c r="A105" s="92">
        <v>94</v>
      </c>
      <c r="B105" s="65"/>
      <c r="C105" s="63"/>
      <c r="D105" s="66"/>
      <c r="E105" s="114"/>
      <c r="F105" s="98"/>
      <c r="G105" s="63"/>
      <c r="H105" s="66"/>
      <c r="I105" s="112"/>
      <c r="J105" s="105"/>
      <c r="K105" s="110"/>
      <c r="L105" s="63"/>
      <c r="M105" s="63"/>
      <c r="N105" s="63"/>
      <c r="O105" s="66"/>
      <c r="P105" s="102"/>
      <c r="Q105" s="25"/>
      <c r="R105" s="120"/>
      <c r="S105" s="119"/>
      <c r="T105" s="63"/>
      <c r="U105" s="63"/>
      <c r="V105" s="63"/>
      <c r="W105" s="63"/>
      <c r="X105" s="63"/>
      <c r="Y105" s="25"/>
      <c r="Z105" s="120"/>
      <c r="AA105" s="123"/>
      <c r="AB105" s="46"/>
    </row>
    <row r="106" spans="1:28" ht="27" customHeight="1">
      <c r="A106" s="91">
        <v>95</v>
      </c>
      <c r="B106" s="65"/>
      <c r="C106" s="63"/>
      <c r="D106" s="66"/>
      <c r="E106" s="114"/>
      <c r="F106" s="98"/>
      <c r="G106" s="63"/>
      <c r="H106" s="66"/>
      <c r="I106" s="112"/>
      <c r="J106" s="105"/>
      <c r="K106" s="110"/>
      <c r="L106" s="63"/>
      <c r="M106" s="63"/>
      <c r="N106" s="63"/>
      <c r="O106" s="66"/>
      <c r="P106" s="102"/>
      <c r="Q106" s="25"/>
      <c r="R106" s="120"/>
      <c r="S106" s="119"/>
      <c r="T106" s="63"/>
      <c r="U106" s="63"/>
      <c r="V106" s="63"/>
      <c r="W106" s="63"/>
      <c r="X106" s="63"/>
      <c r="Y106" s="25"/>
      <c r="Z106" s="120"/>
      <c r="AA106" s="123"/>
      <c r="AB106" s="46"/>
    </row>
    <row r="107" spans="1:28" ht="27" customHeight="1">
      <c r="A107" s="91">
        <v>96</v>
      </c>
      <c r="B107" s="65"/>
      <c r="C107" s="63"/>
      <c r="D107" s="66"/>
      <c r="E107" s="114"/>
      <c r="F107" s="98"/>
      <c r="G107" s="63"/>
      <c r="H107" s="66"/>
      <c r="I107" s="112"/>
      <c r="J107" s="105"/>
      <c r="K107" s="110"/>
      <c r="L107" s="63"/>
      <c r="M107" s="63"/>
      <c r="N107" s="63"/>
      <c r="O107" s="66"/>
      <c r="P107" s="102"/>
      <c r="Q107" s="25"/>
      <c r="R107" s="120"/>
      <c r="S107" s="119"/>
      <c r="T107" s="63"/>
      <c r="U107" s="63"/>
      <c r="V107" s="63"/>
      <c r="W107" s="63"/>
      <c r="X107" s="63"/>
      <c r="Y107" s="25"/>
      <c r="Z107" s="120"/>
      <c r="AA107" s="123"/>
      <c r="AB107" s="46"/>
    </row>
    <row r="108" spans="1:28" ht="27" customHeight="1">
      <c r="A108" s="92">
        <v>97</v>
      </c>
      <c r="B108" s="65"/>
      <c r="C108" s="63"/>
      <c r="D108" s="66"/>
      <c r="E108" s="114"/>
      <c r="F108" s="98"/>
      <c r="G108" s="63"/>
      <c r="H108" s="66"/>
      <c r="I108" s="112"/>
      <c r="J108" s="105"/>
      <c r="K108" s="110"/>
      <c r="L108" s="63"/>
      <c r="M108" s="63"/>
      <c r="N108" s="63"/>
      <c r="O108" s="66"/>
      <c r="P108" s="102"/>
      <c r="Q108" s="25"/>
      <c r="R108" s="120"/>
      <c r="S108" s="119"/>
      <c r="T108" s="63"/>
      <c r="U108" s="63"/>
      <c r="V108" s="63"/>
      <c r="W108" s="63"/>
      <c r="X108" s="63"/>
      <c r="Y108" s="25"/>
      <c r="Z108" s="120"/>
      <c r="AA108" s="123"/>
      <c r="AB108" s="46"/>
    </row>
    <row r="109" spans="1:28" ht="27" customHeight="1">
      <c r="A109" s="91">
        <v>98</v>
      </c>
      <c r="B109" s="65"/>
      <c r="C109" s="63"/>
      <c r="D109" s="66"/>
      <c r="E109" s="114"/>
      <c r="F109" s="98"/>
      <c r="G109" s="63"/>
      <c r="H109" s="66"/>
      <c r="I109" s="112"/>
      <c r="J109" s="105"/>
      <c r="K109" s="110"/>
      <c r="L109" s="63"/>
      <c r="M109" s="63"/>
      <c r="N109" s="63"/>
      <c r="O109" s="66"/>
      <c r="P109" s="102"/>
      <c r="Q109" s="25"/>
      <c r="R109" s="120"/>
      <c r="S109" s="119"/>
      <c r="T109" s="63"/>
      <c r="U109" s="63"/>
      <c r="V109" s="63"/>
      <c r="W109" s="63"/>
      <c r="X109" s="63"/>
      <c r="Y109" s="25"/>
      <c r="Z109" s="120"/>
      <c r="AA109" s="123"/>
      <c r="AB109" s="46"/>
    </row>
    <row r="110" spans="1:28" ht="27" customHeight="1">
      <c r="A110" s="91">
        <v>99</v>
      </c>
      <c r="B110" s="65"/>
      <c r="C110" s="63"/>
      <c r="D110" s="66"/>
      <c r="E110" s="114"/>
      <c r="F110" s="98"/>
      <c r="G110" s="63"/>
      <c r="H110" s="66"/>
      <c r="I110" s="112"/>
      <c r="J110" s="105"/>
      <c r="K110" s="110"/>
      <c r="L110" s="63"/>
      <c r="M110" s="63"/>
      <c r="N110" s="63"/>
      <c r="O110" s="66"/>
      <c r="P110" s="102"/>
      <c r="Q110" s="25"/>
      <c r="R110" s="120"/>
      <c r="S110" s="119"/>
      <c r="T110" s="63"/>
      <c r="U110" s="63"/>
      <c r="V110" s="63"/>
      <c r="W110" s="63"/>
      <c r="X110" s="63"/>
      <c r="Y110" s="25"/>
      <c r="Z110" s="120"/>
      <c r="AA110" s="123"/>
      <c r="AB110" s="46"/>
    </row>
    <row r="111" spans="1:28" ht="27" customHeight="1">
      <c r="A111" s="92">
        <v>100</v>
      </c>
      <c r="B111" s="65"/>
      <c r="C111" s="63"/>
      <c r="D111" s="66"/>
      <c r="E111" s="114"/>
      <c r="F111" s="98"/>
      <c r="G111" s="63"/>
      <c r="H111" s="66"/>
      <c r="I111" s="112"/>
      <c r="J111" s="105"/>
      <c r="K111" s="110"/>
      <c r="L111" s="63"/>
      <c r="M111" s="63"/>
      <c r="N111" s="63"/>
      <c r="O111" s="66"/>
      <c r="P111" s="102"/>
      <c r="Q111" s="25"/>
      <c r="R111" s="120"/>
      <c r="S111" s="119"/>
      <c r="T111" s="63"/>
      <c r="U111" s="63"/>
      <c r="V111" s="63"/>
      <c r="W111" s="63"/>
      <c r="X111" s="63"/>
      <c r="Y111" s="25"/>
      <c r="Z111" s="120"/>
      <c r="AA111" s="123"/>
      <c r="AB111" s="46"/>
    </row>
    <row r="112" spans="1:28" ht="27" customHeight="1">
      <c r="A112" s="91">
        <v>101</v>
      </c>
      <c r="B112" s="65"/>
      <c r="C112" s="63"/>
      <c r="D112" s="66"/>
      <c r="E112" s="114"/>
      <c r="F112" s="98"/>
      <c r="G112" s="63"/>
      <c r="H112" s="66"/>
      <c r="I112" s="112"/>
      <c r="J112" s="105"/>
      <c r="K112" s="110"/>
      <c r="L112" s="63"/>
      <c r="M112" s="63"/>
      <c r="N112" s="63"/>
      <c r="O112" s="66"/>
      <c r="P112" s="102"/>
      <c r="Q112" s="25"/>
      <c r="R112" s="120"/>
      <c r="S112" s="119"/>
      <c r="T112" s="63"/>
      <c r="U112" s="63"/>
      <c r="V112" s="63"/>
      <c r="W112" s="63"/>
      <c r="X112" s="63"/>
      <c r="Y112" s="25"/>
      <c r="Z112" s="120"/>
      <c r="AA112" s="123"/>
      <c r="AB112" s="46"/>
    </row>
    <row r="113" spans="1:28" ht="27" customHeight="1">
      <c r="A113" s="91">
        <v>102</v>
      </c>
      <c r="B113" s="65"/>
      <c r="C113" s="63"/>
      <c r="D113" s="66"/>
      <c r="E113" s="114"/>
      <c r="F113" s="98"/>
      <c r="G113" s="63"/>
      <c r="H113" s="66"/>
      <c r="I113" s="112"/>
      <c r="J113" s="105"/>
      <c r="K113" s="110"/>
      <c r="L113" s="63"/>
      <c r="M113" s="63"/>
      <c r="N113" s="63"/>
      <c r="O113" s="66"/>
      <c r="P113" s="102"/>
      <c r="Q113" s="25"/>
      <c r="R113" s="120"/>
      <c r="S113" s="119"/>
      <c r="T113" s="63"/>
      <c r="U113" s="63"/>
      <c r="V113" s="63"/>
      <c r="W113" s="63"/>
      <c r="X113" s="63"/>
      <c r="Y113" s="25"/>
      <c r="Z113" s="120"/>
      <c r="AA113" s="123"/>
      <c r="AB113" s="46"/>
    </row>
    <row r="114" spans="1:28" ht="27" customHeight="1">
      <c r="A114" s="92">
        <v>103</v>
      </c>
      <c r="B114" s="65"/>
      <c r="C114" s="63"/>
      <c r="D114" s="66"/>
      <c r="E114" s="114"/>
      <c r="F114" s="98"/>
      <c r="G114" s="63"/>
      <c r="H114" s="66"/>
      <c r="I114" s="112"/>
      <c r="J114" s="105"/>
      <c r="K114" s="110"/>
      <c r="L114" s="63"/>
      <c r="M114" s="63"/>
      <c r="N114" s="63"/>
      <c r="O114" s="66"/>
      <c r="P114" s="102"/>
      <c r="Q114" s="25"/>
      <c r="R114" s="120"/>
      <c r="S114" s="119"/>
      <c r="T114" s="63"/>
      <c r="U114" s="63"/>
      <c r="V114" s="63"/>
      <c r="W114" s="63"/>
      <c r="X114" s="63"/>
      <c r="Y114" s="25"/>
      <c r="Z114" s="120"/>
      <c r="AA114" s="123"/>
      <c r="AB114" s="46"/>
    </row>
    <row r="115" spans="1:28" ht="27" customHeight="1">
      <c r="A115" s="91">
        <v>104</v>
      </c>
      <c r="B115" s="65"/>
      <c r="C115" s="63"/>
      <c r="D115" s="66"/>
      <c r="E115" s="114"/>
      <c r="F115" s="98"/>
      <c r="G115" s="63"/>
      <c r="H115" s="66"/>
      <c r="I115" s="112"/>
      <c r="J115" s="105"/>
      <c r="K115" s="110"/>
      <c r="L115" s="63"/>
      <c r="M115" s="63"/>
      <c r="N115" s="63"/>
      <c r="O115" s="66"/>
      <c r="P115" s="102"/>
      <c r="Q115" s="25"/>
      <c r="R115" s="120"/>
      <c r="S115" s="119"/>
      <c r="T115" s="63"/>
      <c r="U115" s="63"/>
      <c r="V115" s="63"/>
      <c r="W115" s="63"/>
      <c r="X115" s="63"/>
      <c r="Y115" s="25"/>
      <c r="Z115" s="120"/>
      <c r="AA115" s="123"/>
      <c r="AB115" s="46"/>
    </row>
    <row r="116" spans="1:28" ht="27" customHeight="1">
      <c r="A116" s="91">
        <v>105</v>
      </c>
      <c r="B116" s="65"/>
      <c r="C116" s="63"/>
      <c r="D116" s="66"/>
      <c r="E116" s="114"/>
      <c r="F116" s="98"/>
      <c r="G116" s="63"/>
      <c r="H116" s="66"/>
      <c r="I116" s="112"/>
      <c r="J116" s="105"/>
      <c r="K116" s="110"/>
      <c r="L116" s="63"/>
      <c r="M116" s="63"/>
      <c r="N116" s="63"/>
      <c r="O116" s="66"/>
      <c r="P116" s="102"/>
      <c r="Q116" s="25"/>
      <c r="R116" s="120"/>
      <c r="S116" s="119"/>
      <c r="T116" s="63"/>
      <c r="U116" s="63"/>
      <c r="V116" s="63"/>
      <c r="W116" s="63"/>
      <c r="X116" s="63"/>
      <c r="Y116" s="25"/>
      <c r="Z116" s="120"/>
      <c r="AA116" s="123"/>
      <c r="AB116" s="46"/>
    </row>
    <row r="117" spans="1:28" ht="27" customHeight="1">
      <c r="A117" s="92">
        <v>106</v>
      </c>
      <c r="B117" s="65"/>
      <c r="C117" s="63"/>
      <c r="D117" s="66"/>
      <c r="E117" s="114"/>
      <c r="F117" s="98"/>
      <c r="G117" s="63"/>
      <c r="H117" s="66"/>
      <c r="I117" s="112"/>
      <c r="J117" s="105"/>
      <c r="K117" s="110"/>
      <c r="L117" s="63"/>
      <c r="M117" s="63"/>
      <c r="N117" s="63"/>
      <c r="O117" s="66"/>
      <c r="P117" s="102"/>
      <c r="Q117" s="25"/>
      <c r="R117" s="120"/>
      <c r="S117" s="119"/>
      <c r="T117" s="63"/>
      <c r="U117" s="63"/>
      <c r="V117" s="63"/>
      <c r="W117" s="63"/>
      <c r="X117" s="63"/>
      <c r="Y117" s="25"/>
      <c r="Z117" s="120"/>
      <c r="AA117" s="123"/>
      <c r="AB117" s="46"/>
    </row>
    <row r="118" spans="1:28" ht="27" customHeight="1">
      <c r="A118" s="91">
        <v>107</v>
      </c>
      <c r="B118" s="65"/>
      <c r="C118" s="63"/>
      <c r="D118" s="66"/>
      <c r="E118" s="114"/>
      <c r="F118" s="98"/>
      <c r="G118" s="63"/>
      <c r="H118" s="66"/>
      <c r="I118" s="112"/>
      <c r="J118" s="105"/>
      <c r="K118" s="110"/>
      <c r="L118" s="63"/>
      <c r="M118" s="63"/>
      <c r="N118" s="63"/>
      <c r="O118" s="66"/>
      <c r="P118" s="102"/>
      <c r="Q118" s="25"/>
      <c r="R118" s="120"/>
      <c r="S118" s="119"/>
      <c r="T118" s="63"/>
      <c r="U118" s="63"/>
      <c r="V118" s="63"/>
      <c r="W118" s="63"/>
      <c r="X118" s="63"/>
      <c r="Y118" s="25"/>
      <c r="Z118" s="120"/>
      <c r="AA118" s="123"/>
      <c r="AB118" s="46"/>
    </row>
    <row r="119" spans="1:28" ht="27" customHeight="1">
      <c r="A119" s="91">
        <v>108</v>
      </c>
      <c r="B119" s="65"/>
      <c r="C119" s="63"/>
      <c r="D119" s="66"/>
      <c r="E119" s="114"/>
      <c r="F119" s="98"/>
      <c r="G119" s="63"/>
      <c r="H119" s="66"/>
      <c r="I119" s="112"/>
      <c r="J119" s="105"/>
      <c r="K119" s="110"/>
      <c r="L119" s="63"/>
      <c r="M119" s="63"/>
      <c r="N119" s="63"/>
      <c r="O119" s="66"/>
      <c r="P119" s="102"/>
      <c r="Q119" s="25"/>
      <c r="R119" s="120"/>
      <c r="S119" s="119"/>
      <c r="T119" s="63"/>
      <c r="U119" s="63"/>
      <c r="V119" s="63"/>
      <c r="W119" s="63"/>
      <c r="X119" s="63"/>
      <c r="Y119" s="25"/>
      <c r="Z119" s="120"/>
      <c r="AA119" s="123"/>
      <c r="AB119" s="46"/>
    </row>
    <row r="120" spans="1:28" ht="27" customHeight="1">
      <c r="A120" s="92">
        <v>109</v>
      </c>
      <c r="B120" s="65"/>
      <c r="C120" s="63"/>
      <c r="D120" s="66"/>
      <c r="E120" s="114"/>
      <c r="F120" s="98"/>
      <c r="G120" s="63"/>
      <c r="H120" s="66"/>
      <c r="I120" s="112"/>
      <c r="J120" s="105"/>
      <c r="K120" s="110"/>
      <c r="L120" s="63"/>
      <c r="M120" s="63"/>
      <c r="N120" s="63"/>
      <c r="O120" s="66"/>
      <c r="P120" s="102"/>
      <c r="Q120" s="25"/>
      <c r="R120" s="120"/>
      <c r="S120" s="119"/>
      <c r="T120" s="63"/>
      <c r="U120" s="63"/>
      <c r="V120" s="63"/>
      <c r="W120" s="63"/>
      <c r="X120" s="63"/>
      <c r="Y120" s="25"/>
      <c r="Z120" s="120"/>
      <c r="AA120" s="123"/>
      <c r="AB120" s="46"/>
    </row>
    <row r="121" spans="1:28" ht="27" customHeight="1">
      <c r="A121" s="91">
        <v>110</v>
      </c>
      <c r="B121" s="65"/>
      <c r="C121" s="63"/>
      <c r="D121" s="66"/>
      <c r="E121" s="114"/>
      <c r="F121" s="98"/>
      <c r="G121" s="63"/>
      <c r="H121" s="66"/>
      <c r="I121" s="112"/>
      <c r="J121" s="105"/>
      <c r="K121" s="110"/>
      <c r="L121" s="63"/>
      <c r="M121" s="63"/>
      <c r="N121" s="63"/>
      <c r="O121" s="66"/>
      <c r="P121" s="102"/>
      <c r="Q121" s="25"/>
      <c r="R121" s="120"/>
      <c r="S121" s="119"/>
      <c r="T121" s="63"/>
      <c r="U121" s="63"/>
      <c r="V121" s="63"/>
      <c r="W121" s="63"/>
      <c r="X121" s="63"/>
      <c r="Y121" s="25"/>
      <c r="Z121" s="120"/>
      <c r="AA121" s="123"/>
      <c r="AB121" s="46"/>
    </row>
    <row r="122" spans="1:28" ht="27" customHeight="1">
      <c r="A122" s="91">
        <v>111</v>
      </c>
      <c r="B122" s="65"/>
      <c r="C122" s="63"/>
      <c r="D122" s="66"/>
      <c r="E122" s="114"/>
      <c r="F122" s="98"/>
      <c r="G122" s="63"/>
      <c r="H122" s="66"/>
      <c r="I122" s="112"/>
      <c r="J122" s="105"/>
      <c r="K122" s="110"/>
      <c r="L122" s="63"/>
      <c r="M122" s="63"/>
      <c r="N122" s="63"/>
      <c r="O122" s="66"/>
      <c r="P122" s="102"/>
      <c r="Q122" s="25"/>
      <c r="R122" s="120"/>
      <c r="S122" s="119"/>
      <c r="T122" s="63"/>
      <c r="U122" s="63"/>
      <c r="V122" s="63"/>
      <c r="W122" s="63"/>
      <c r="X122" s="63"/>
      <c r="Y122" s="25"/>
      <c r="Z122" s="120"/>
      <c r="AA122" s="123"/>
      <c r="AB122" s="46"/>
    </row>
    <row r="123" spans="1:28" ht="27" customHeight="1">
      <c r="A123" s="92">
        <v>112</v>
      </c>
      <c r="B123" s="65"/>
      <c r="C123" s="63"/>
      <c r="D123" s="66"/>
      <c r="E123" s="114"/>
      <c r="F123" s="98"/>
      <c r="G123" s="63"/>
      <c r="H123" s="66"/>
      <c r="I123" s="112"/>
      <c r="J123" s="105"/>
      <c r="K123" s="110"/>
      <c r="L123" s="63"/>
      <c r="M123" s="63"/>
      <c r="N123" s="63"/>
      <c r="O123" s="66"/>
      <c r="P123" s="102"/>
      <c r="Q123" s="25"/>
      <c r="R123" s="120"/>
      <c r="S123" s="119"/>
      <c r="T123" s="63"/>
      <c r="U123" s="63"/>
      <c r="V123" s="63"/>
      <c r="W123" s="63"/>
      <c r="X123" s="63"/>
      <c r="Y123" s="25"/>
      <c r="Z123" s="120"/>
      <c r="AA123" s="123"/>
      <c r="AB123" s="46"/>
    </row>
    <row r="124" spans="1:28" ht="27" customHeight="1">
      <c r="A124" s="91">
        <v>113</v>
      </c>
      <c r="B124" s="65"/>
      <c r="C124" s="63"/>
      <c r="D124" s="66"/>
      <c r="E124" s="114"/>
      <c r="F124" s="98"/>
      <c r="G124" s="63"/>
      <c r="H124" s="66"/>
      <c r="I124" s="112"/>
      <c r="J124" s="105"/>
      <c r="K124" s="110"/>
      <c r="L124" s="63"/>
      <c r="M124" s="63"/>
      <c r="N124" s="63"/>
      <c r="O124" s="66"/>
      <c r="P124" s="102"/>
      <c r="Q124" s="25"/>
      <c r="R124" s="120"/>
      <c r="S124" s="119"/>
      <c r="T124" s="63"/>
      <c r="U124" s="63"/>
      <c r="V124" s="63"/>
      <c r="W124" s="63"/>
      <c r="X124" s="63"/>
      <c r="Y124" s="25"/>
      <c r="Z124" s="120"/>
      <c r="AA124" s="123"/>
      <c r="AB124" s="46"/>
    </row>
    <row r="125" spans="1:28" ht="27" customHeight="1">
      <c r="A125" s="91">
        <v>114</v>
      </c>
      <c r="B125" s="65"/>
      <c r="C125" s="63"/>
      <c r="D125" s="66"/>
      <c r="E125" s="114"/>
      <c r="F125" s="98"/>
      <c r="G125" s="63"/>
      <c r="H125" s="66"/>
      <c r="I125" s="112"/>
      <c r="J125" s="105"/>
      <c r="K125" s="110"/>
      <c r="L125" s="63"/>
      <c r="M125" s="63"/>
      <c r="N125" s="63"/>
      <c r="O125" s="66"/>
      <c r="P125" s="102"/>
      <c r="Q125" s="25"/>
      <c r="R125" s="120"/>
      <c r="S125" s="119"/>
      <c r="T125" s="63"/>
      <c r="U125" s="63"/>
      <c r="V125" s="63"/>
      <c r="W125" s="63"/>
      <c r="X125" s="63"/>
      <c r="Y125" s="25"/>
      <c r="Z125" s="120"/>
      <c r="AA125" s="123"/>
      <c r="AB125" s="46"/>
    </row>
    <row r="126" spans="1:28" ht="27" customHeight="1">
      <c r="A126" s="92">
        <v>115</v>
      </c>
      <c r="B126" s="65"/>
      <c r="C126" s="63"/>
      <c r="D126" s="66"/>
      <c r="E126" s="114"/>
      <c r="F126" s="98"/>
      <c r="G126" s="63"/>
      <c r="H126" s="66"/>
      <c r="I126" s="112"/>
      <c r="J126" s="105"/>
      <c r="K126" s="110"/>
      <c r="L126" s="63"/>
      <c r="M126" s="63"/>
      <c r="N126" s="63"/>
      <c r="O126" s="66"/>
      <c r="P126" s="102"/>
      <c r="Q126" s="25"/>
      <c r="R126" s="120"/>
      <c r="S126" s="119"/>
      <c r="T126" s="63"/>
      <c r="U126" s="63"/>
      <c r="V126" s="63"/>
      <c r="W126" s="63"/>
      <c r="X126" s="63"/>
      <c r="Y126" s="25"/>
      <c r="Z126" s="120"/>
      <c r="AA126" s="123"/>
      <c r="AB126" s="46"/>
    </row>
    <row r="127" spans="1:28" ht="27" customHeight="1">
      <c r="A127" s="91">
        <v>116</v>
      </c>
      <c r="B127" s="65"/>
      <c r="C127" s="63"/>
      <c r="D127" s="66"/>
      <c r="E127" s="114"/>
      <c r="F127" s="98"/>
      <c r="G127" s="63"/>
      <c r="H127" s="66"/>
      <c r="I127" s="112"/>
      <c r="J127" s="105"/>
      <c r="K127" s="110"/>
      <c r="L127" s="63"/>
      <c r="M127" s="63"/>
      <c r="N127" s="63"/>
      <c r="O127" s="66"/>
      <c r="P127" s="102"/>
      <c r="Q127" s="25"/>
      <c r="R127" s="120"/>
      <c r="S127" s="119"/>
      <c r="T127" s="63"/>
      <c r="U127" s="63"/>
      <c r="V127" s="63"/>
      <c r="W127" s="63"/>
      <c r="X127" s="63"/>
      <c r="Y127" s="25"/>
      <c r="Z127" s="120"/>
      <c r="AA127" s="123"/>
      <c r="AB127" s="46"/>
    </row>
    <row r="128" spans="1:28" ht="27" customHeight="1">
      <c r="A128" s="91">
        <v>117</v>
      </c>
      <c r="B128" s="65"/>
      <c r="C128" s="63"/>
      <c r="D128" s="66"/>
      <c r="E128" s="114"/>
      <c r="F128" s="98"/>
      <c r="G128" s="63"/>
      <c r="H128" s="66"/>
      <c r="I128" s="112"/>
      <c r="J128" s="105"/>
      <c r="K128" s="110"/>
      <c r="L128" s="63"/>
      <c r="M128" s="63"/>
      <c r="N128" s="63"/>
      <c r="O128" s="66"/>
      <c r="P128" s="102"/>
      <c r="Q128" s="25"/>
      <c r="R128" s="120"/>
      <c r="S128" s="119"/>
      <c r="T128" s="63"/>
      <c r="U128" s="63"/>
      <c r="V128" s="63"/>
      <c r="W128" s="63"/>
      <c r="X128" s="63"/>
      <c r="Y128" s="25"/>
      <c r="Z128" s="120"/>
      <c r="AA128" s="123"/>
      <c r="AB128" s="46"/>
    </row>
    <row r="129" spans="1:28" ht="27" customHeight="1">
      <c r="A129" s="92">
        <v>118</v>
      </c>
      <c r="B129" s="65"/>
      <c r="C129" s="63"/>
      <c r="D129" s="66"/>
      <c r="E129" s="114"/>
      <c r="F129" s="98"/>
      <c r="G129" s="63"/>
      <c r="H129" s="66"/>
      <c r="I129" s="112"/>
      <c r="J129" s="105"/>
      <c r="K129" s="110"/>
      <c r="L129" s="63"/>
      <c r="M129" s="63"/>
      <c r="N129" s="63"/>
      <c r="O129" s="66"/>
      <c r="P129" s="102"/>
      <c r="Q129" s="25"/>
      <c r="R129" s="120"/>
      <c r="S129" s="119"/>
      <c r="T129" s="63"/>
      <c r="U129" s="63"/>
      <c r="V129" s="63"/>
      <c r="W129" s="63"/>
      <c r="X129" s="63"/>
      <c r="Y129" s="25"/>
      <c r="Z129" s="120"/>
      <c r="AA129" s="123"/>
      <c r="AB129" s="46"/>
    </row>
    <row r="130" spans="1:28" ht="27" customHeight="1">
      <c r="A130" s="91">
        <v>119</v>
      </c>
      <c r="B130" s="65"/>
      <c r="C130" s="63"/>
      <c r="D130" s="66"/>
      <c r="E130" s="114"/>
      <c r="F130" s="98"/>
      <c r="G130" s="63"/>
      <c r="H130" s="66"/>
      <c r="I130" s="112"/>
      <c r="J130" s="105"/>
      <c r="K130" s="110"/>
      <c r="L130" s="63"/>
      <c r="M130" s="63"/>
      <c r="N130" s="63"/>
      <c r="O130" s="66"/>
      <c r="P130" s="102"/>
      <c r="Q130" s="25"/>
      <c r="R130" s="120"/>
      <c r="S130" s="119"/>
      <c r="T130" s="63"/>
      <c r="U130" s="63"/>
      <c r="V130" s="63"/>
      <c r="W130" s="63"/>
      <c r="X130" s="63"/>
      <c r="Y130" s="25"/>
      <c r="Z130" s="120"/>
      <c r="AA130" s="123"/>
      <c r="AB130" s="46"/>
    </row>
    <row r="131" spans="1:28" ht="27" customHeight="1">
      <c r="A131" s="91">
        <v>120</v>
      </c>
      <c r="B131" s="65"/>
      <c r="C131" s="63"/>
      <c r="D131" s="66"/>
      <c r="E131" s="114"/>
      <c r="F131" s="98"/>
      <c r="G131" s="63"/>
      <c r="H131" s="66"/>
      <c r="I131" s="112"/>
      <c r="J131" s="105"/>
      <c r="K131" s="110"/>
      <c r="L131" s="63"/>
      <c r="M131" s="63"/>
      <c r="N131" s="63"/>
      <c r="O131" s="66"/>
      <c r="P131" s="102"/>
      <c r="Q131" s="25"/>
      <c r="R131" s="120"/>
      <c r="S131" s="119"/>
      <c r="T131" s="63"/>
      <c r="U131" s="63"/>
      <c r="V131" s="63"/>
      <c r="W131" s="63"/>
      <c r="X131" s="63"/>
      <c r="Y131" s="25"/>
      <c r="Z131" s="120"/>
      <c r="AA131" s="123"/>
      <c r="AB131" s="46"/>
    </row>
    <row r="132" spans="1:28" ht="27" customHeight="1">
      <c r="A132" s="92">
        <v>121</v>
      </c>
      <c r="B132" s="65"/>
      <c r="C132" s="63"/>
      <c r="D132" s="66"/>
      <c r="E132" s="114"/>
      <c r="F132" s="98"/>
      <c r="G132" s="63"/>
      <c r="H132" s="66"/>
      <c r="I132" s="112"/>
      <c r="J132" s="105"/>
      <c r="K132" s="110"/>
      <c r="L132" s="63"/>
      <c r="M132" s="63"/>
      <c r="N132" s="63"/>
      <c r="O132" s="66"/>
      <c r="P132" s="102"/>
      <c r="Q132" s="25"/>
      <c r="R132" s="120"/>
      <c r="S132" s="119"/>
      <c r="T132" s="63"/>
      <c r="U132" s="63"/>
      <c r="V132" s="63"/>
      <c r="W132" s="63"/>
      <c r="X132" s="63"/>
      <c r="Y132" s="25"/>
      <c r="Z132" s="120"/>
      <c r="AA132" s="123"/>
      <c r="AB132" s="46"/>
    </row>
    <row r="133" spans="1:28" ht="27" customHeight="1">
      <c r="A133" s="91">
        <v>122</v>
      </c>
      <c r="B133" s="65"/>
      <c r="C133" s="63"/>
      <c r="D133" s="66"/>
      <c r="E133" s="114"/>
      <c r="F133" s="98"/>
      <c r="G133" s="63"/>
      <c r="H133" s="66"/>
      <c r="I133" s="112"/>
      <c r="J133" s="105"/>
      <c r="K133" s="110"/>
      <c r="L133" s="63"/>
      <c r="M133" s="63"/>
      <c r="N133" s="63"/>
      <c r="O133" s="66"/>
      <c r="P133" s="102"/>
      <c r="Q133" s="25"/>
      <c r="R133" s="120"/>
      <c r="S133" s="119"/>
      <c r="T133" s="63"/>
      <c r="U133" s="63"/>
      <c r="V133" s="63"/>
      <c r="W133" s="63"/>
      <c r="X133" s="63"/>
      <c r="Y133" s="25"/>
      <c r="Z133" s="120"/>
      <c r="AA133" s="123"/>
      <c r="AB133" s="46"/>
    </row>
    <row r="134" spans="1:28" ht="27" customHeight="1">
      <c r="A134" s="91">
        <v>123</v>
      </c>
      <c r="B134" s="65"/>
      <c r="C134" s="63"/>
      <c r="D134" s="66"/>
      <c r="E134" s="114"/>
      <c r="F134" s="98"/>
      <c r="G134" s="63"/>
      <c r="H134" s="66"/>
      <c r="I134" s="112"/>
      <c r="J134" s="105"/>
      <c r="K134" s="110"/>
      <c r="L134" s="63"/>
      <c r="M134" s="63"/>
      <c r="N134" s="63"/>
      <c r="O134" s="66"/>
      <c r="P134" s="102"/>
      <c r="Q134" s="25"/>
      <c r="R134" s="120"/>
      <c r="S134" s="119"/>
      <c r="T134" s="63"/>
      <c r="U134" s="63"/>
      <c r="V134" s="63"/>
      <c r="W134" s="63"/>
      <c r="X134" s="63"/>
      <c r="Y134" s="25"/>
      <c r="Z134" s="120"/>
      <c r="AA134" s="123"/>
      <c r="AB134" s="46"/>
    </row>
    <row r="135" spans="1:28" ht="27" customHeight="1">
      <c r="A135" s="92">
        <v>124</v>
      </c>
      <c r="B135" s="65"/>
      <c r="C135" s="63"/>
      <c r="D135" s="66"/>
      <c r="E135" s="114"/>
      <c r="F135" s="98"/>
      <c r="G135" s="63"/>
      <c r="H135" s="66"/>
      <c r="I135" s="112"/>
      <c r="J135" s="105"/>
      <c r="K135" s="110"/>
      <c r="L135" s="63"/>
      <c r="M135" s="63"/>
      <c r="N135" s="63"/>
      <c r="O135" s="66"/>
      <c r="P135" s="102"/>
      <c r="Q135" s="25"/>
      <c r="R135" s="120"/>
      <c r="S135" s="119"/>
      <c r="T135" s="63"/>
      <c r="U135" s="63"/>
      <c r="V135" s="63"/>
      <c r="W135" s="63"/>
      <c r="X135" s="63"/>
      <c r="Y135" s="25"/>
      <c r="Z135" s="120"/>
      <c r="AA135" s="123"/>
      <c r="AB135" s="46"/>
    </row>
    <row r="136" spans="1:28" ht="27" customHeight="1">
      <c r="A136" s="91">
        <v>125</v>
      </c>
      <c r="B136" s="65"/>
      <c r="C136" s="63"/>
      <c r="D136" s="66"/>
      <c r="E136" s="114"/>
      <c r="F136" s="98"/>
      <c r="G136" s="63"/>
      <c r="H136" s="66"/>
      <c r="I136" s="112"/>
      <c r="J136" s="105"/>
      <c r="K136" s="110"/>
      <c r="L136" s="63"/>
      <c r="M136" s="63"/>
      <c r="N136" s="63"/>
      <c r="O136" s="66"/>
      <c r="P136" s="102"/>
      <c r="Q136" s="25"/>
      <c r="R136" s="120"/>
      <c r="S136" s="119"/>
      <c r="T136" s="63"/>
      <c r="U136" s="63"/>
      <c r="V136" s="63"/>
      <c r="W136" s="63"/>
      <c r="X136" s="63"/>
      <c r="Y136" s="25"/>
      <c r="Z136" s="120"/>
      <c r="AA136" s="123"/>
      <c r="AB136" s="46"/>
    </row>
    <row r="137" spans="1:28" ht="27" customHeight="1">
      <c r="A137" s="91">
        <v>126</v>
      </c>
      <c r="B137" s="65"/>
      <c r="C137" s="63"/>
      <c r="D137" s="66"/>
      <c r="E137" s="114"/>
      <c r="F137" s="98"/>
      <c r="G137" s="63"/>
      <c r="H137" s="66"/>
      <c r="I137" s="112"/>
      <c r="J137" s="105"/>
      <c r="K137" s="110"/>
      <c r="L137" s="63"/>
      <c r="M137" s="63"/>
      <c r="N137" s="63"/>
      <c r="O137" s="66"/>
      <c r="P137" s="102"/>
      <c r="Q137" s="25"/>
      <c r="R137" s="120"/>
      <c r="S137" s="119"/>
      <c r="T137" s="63"/>
      <c r="U137" s="63"/>
      <c r="V137" s="63"/>
      <c r="W137" s="63"/>
      <c r="X137" s="63"/>
      <c r="Y137" s="25"/>
      <c r="Z137" s="120"/>
      <c r="AA137" s="123"/>
      <c r="AB137" s="46"/>
    </row>
    <row r="138" spans="1:28" ht="27" customHeight="1">
      <c r="A138" s="92">
        <v>127</v>
      </c>
      <c r="B138" s="65"/>
      <c r="C138" s="63"/>
      <c r="D138" s="66"/>
      <c r="E138" s="114"/>
      <c r="F138" s="98"/>
      <c r="G138" s="63"/>
      <c r="H138" s="66"/>
      <c r="I138" s="112"/>
      <c r="J138" s="105"/>
      <c r="K138" s="110"/>
      <c r="L138" s="63"/>
      <c r="M138" s="63"/>
      <c r="N138" s="63"/>
      <c r="O138" s="66"/>
      <c r="P138" s="102"/>
      <c r="Q138" s="25"/>
      <c r="R138" s="120"/>
      <c r="S138" s="119"/>
      <c r="T138" s="63"/>
      <c r="U138" s="63"/>
      <c r="V138" s="63"/>
      <c r="W138" s="63"/>
      <c r="X138" s="63"/>
      <c r="Y138" s="25"/>
      <c r="Z138" s="120"/>
      <c r="AA138" s="123"/>
      <c r="AB138" s="46"/>
    </row>
    <row r="139" spans="1:28" ht="27" customHeight="1">
      <c r="A139" s="91">
        <v>128</v>
      </c>
      <c r="B139" s="65"/>
      <c r="C139" s="63"/>
      <c r="D139" s="66"/>
      <c r="E139" s="114"/>
      <c r="F139" s="98"/>
      <c r="G139" s="63"/>
      <c r="H139" s="66"/>
      <c r="I139" s="112"/>
      <c r="J139" s="105"/>
      <c r="K139" s="110"/>
      <c r="L139" s="63"/>
      <c r="M139" s="63"/>
      <c r="N139" s="63"/>
      <c r="O139" s="66"/>
      <c r="P139" s="102"/>
      <c r="Q139" s="25"/>
      <c r="R139" s="120"/>
      <c r="S139" s="119"/>
      <c r="T139" s="63"/>
      <c r="U139" s="63"/>
      <c r="V139" s="63"/>
      <c r="W139" s="63"/>
      <c r="X139" s="63"/>
      <c r="Y139" s="25"/>
      <c r="Z139" s="120"/>
      <c r="AA139" s="123"/>
      <c r="AB139" s="46"/>
    </row>
    <row r="140" spans="1:28" ht="27" customHeight="1">
      <c r="A140" s="91">
        <v>129</v>
      </c>
      <c r="B140" s="65"/>
      <c r="C140" s="63"/>
      <c r="D140" s="66"/>
      <c r="E140" s="114"/>
      <c r="F140" s="98"/>
      <c r="G140" s="63"/>
      <c r="H140" s="66"/>
      <c r="I140" s="112"/>
      <c r="J140" s="105"/>
      <c r="K140" s="110"/>
      <c r="L140" s="63"/>
      <c r="M140" s="63"/>
      <c r="N140" s="63"/>
      <c r="O140" s="66"/>
      <c r="P140" s="102"/>
      <c r="Q140" s="25"/>
      <c r="R140" s="120"/>
      <c r="S140" s="119"/>
      <c r="T140" s="63"/>
      <c r="U140" s="63"/>
      <c r="V140" s="63"/>
      <c r="W140" s="63"/>
      <c r="X140" s="63"/>
      <c r="Y140" s="25"/>
      <c r="Z140" s="120"/>
      <c r="AA140" s="123"/>
      <c r="AB140" s="46"/>
    </row>
    <row r="141" spans="1:28" ht="27" customHeight="1">
      <c r="A141" s="92">
        <v>130</v>
      </c>
      <c r="B141" s="65"/>
      <c r="C141" s="63"/>
      <c r="D141" s="66"/>
      <c r="E141" s="114"/>
      <c r="F141" s="98"/>
      <c r="G141" s="63"/>
      <c r="H141" s="66"/>
      <c r="I141" s="112"/>
      <c r="J141" s="105"/>
      <c r="K141" s="110"/>
      <c r="L141" s="63"/>
      <c r="M141" s="63"/>
      <c r="N141" s="63"/>
      <c r="O141" s="66"/>
      <c r="P141" s="102"/>
      <c r="Q141" s="25"/>
      <c r="R141" s="120"/>
      <c r="S141" s="119"/>
      <c r="T141" s="63"/>
      <c r="U141" s="63"/>
      <c r="V141" s="63"/>
      <c r="W141" s="63"/>
      <c r="X141" s="63"/>
      <c r="Y141" s="25"/>
      <c r="Z141" s="120"/>
      <c r="AA141" s="123"/>
      <c r="AB141" s="46"/>
    </row>
    <row r="142" spans="1:28" ht="27" customHeight="1">
      <c r="A142" s="91">
        <v>131</v>
      </c>
      <c r="B142" s="65"/>
      <c r="C142" s="63"/>
      <c r="D142" s="66"/>
      <c r="E142" s="114"/>
      <c r="F142" s="98"/>
      <c r="G142" s="63"/>
      <c r="H142" s="66"/>
      <c r="I142" s="112"/>
      <c r="J142" s="105"/>
      <c r="K142" s="110"/>
      <c r="L142" s="63"/>
      <c r="M142" s="63"/>
      <c r="N142" s="63"/>
      <c r="O142" s="66"/>
      <c r="P142" s="102"/>
      <c r="Q142" s="25"/>
      <c r="R142" s="120"/>
      <c r="S142" s="119"/>
      <c r="T142" s="63"/>
      <c r="U142" s="63"/>
      <c r="V142" s="63"/>
      <c r="W142" s="63"/>
      <c r="X142" s="63"/>
      <c r="Y142" s="25"/>
      <c r="Z142" s="120"/>
      <c r="AA142" s="123"/>
      <c r="AB142" s="46"/>
    </row>
    <row r="143" spans="1:28" ht="27" customHeight="1">
      <c r="A143" s="91">
        <v>132</v>
      </c>
      <c r="B143" s="65"/>
      <c r="C143" s="63"/>
      <c r="D143" s="66"/>
      <c r="E143" s="114"/>
      <c r="F143" s="98"/>
      <c r="G143" s="63"/>
      <c r="H143" s="66"/>
      <c r="I143" s="112"/>
      <c r="J143" s="105"/>
      <c r="K143" s="110"/>
      <c r="L143" s="63"/>
      <c r="M143" s="63"/>
      <c r="N143" s="63"/>
      <c r="O143" s="66"/>
      <c r="P143" s="102"/>
      <c r="Q143" s="25"/>
      <c r="R143" s="120"/>
      <c r="S143" s="119"/>
      <c r="T143" s="63"/>
      <c r="U143" s="63"/>
      <c r="V143" s="63"/>
      <c r="W143" s="63"/>
      <c r="X143" s="63"/>
      <c r="Y143" s="25"/>
      <c r="Z143" s="120"/>
      <c r="AA143" s="123"/>
      <c r="AB143" s="46"/>
    </row>
    <row r="144" spans="1:28" ht="27" customHeight="1">
      <c r="A144" s="92">
        <v>133</v>
      </c>
      <c r="B144" s="65"/>
      <c r="C144" s="63"/>
      <c r="D144" s="66"/>
      <c r="E144" s="114"/>
      <c r="F144" s="98"/>
      <c r="G144" s="63"/>
      <c r="H144" s="66"/>
      <c r="I144" s="112"/>
      <c r="J144" s="105"/>
      <c r="K144" s="110"/>
      <c r="L144" s="63"/>
      <c r="M144" s="63"/>
      <c r="N144" s="63"/>
      <c r="O144" s="66"/>
      <c r="P144" s="102"/>
      <c r="Q144" s="25"/>
      <c r="R144" s="120"/>
      <c r="S144" s="119"/>
      <c r="T144" s="63"/>
      <c r="U144" s="63"/>
      <c r="V144" s="63"/>
      <c r="W144" s="63"/>
      <c r="X144" s="63"/>
      <c r="Y144" s="25"/>
      <c r="Z144" s="120"/>
      <c r="AA144" s="123"/>
      <c r="AB144" s="46"/>
    </row>
    <row r="145" spans="1:28" ht="27" customHeight="1">
      <c r="A145" s="91">
        <v>134</v>
      </c>
      <c r="B145" s="65"/>
      <c r="C145" s="63"/>
      <c r="D145" s="66"/>
      <c r="E145" s="114"/>
      <c r="F145" s="98"/>
      <c r="G145" s="63"/>
      <c r="H145" s="66"/>
      <c r="I145" s="112"/>
      <c r="J145" s="105"/>
      <c r="K145" s="110"/>
      <c r="L145" s="63"/>
      <c r="M145" s="63"/>
      <c r="N145" s="63"/>
      <c r="O145" s="66"/>
      <c r="P145" s="102"/>
      <c r="Q145" s="25"/>
      <c r="R145" s="120"/>
      <c r="S145" s="119"/>
      <c r="T145" s="63"/>
      <c r="U145" s="63"/>
      <c r="V145" s="63"/>
      <c r="W145" s="63"/>
      <c r="X145" s="63"/>
      <c r="Y145" s="25"/>
      <c r="Z145" s="120"/>
      <c r="AA145" s="123"/>
      <c r="AB145" s="46"/>
    </row>
    <row r="146" spans="1:28" ht="27" customHeight="1">
      <c r="A146" s="91">
        <v>135</v>
      </c>
      <c r="B146" s="65"/>
      <c r="C146" s="63"/>
      <c r="D146" s="66"/>
      <c r="E146" s="114"/>
      <c r="F146" s="98"/>
      <c r="G146" s="63"/>
      <c r="H146" s="66"/>
      <c r="I146" s="112"/>
      <c r="J146" s="105"/>
      <c r="K146" s="110"/>
      <c r="L146" s="63"/>
      <c r="M146" s="63"/>
      <c r="N146" s="63"/>
      <c r="O146" s="66"/>
      <c r="P146" s="102"/>
      <c r="Q146" s="25"/>
      <c r="R146" s="120"/>
      <c r="S146" s="119"/>
      <c r="T146" s="63"/>
      <c r="U146" s="63"/>
      <c r="V146" s="63"/>
      <c r="W146" s="63"/>
      <c r="X146" s="63"/>
      <c r="Y146" s="25"/>
      <c r="Z146" s="120"/>
      <c r="AA146" s="123"/>
      <c r="AB146" s="46"/>
    </row>
    <row r="147" spans="1:28" ht="27" customHeight="1">
      <c r="A147" s="92">
        <v>136</v>
      </c>
      <c r="B147" s="65"/>
      <c r="C147" s="63"/>
      <c r="D147" s="66"/>
      <c r="E147" s="114"/>
      <c r="F147" s="98"/>
      <c r="G147" s="63"/>
      <c r="H147" s="66"/>
      <c r="I147" s="112"/>
      <c r="J147" s="105"/>
      <c r="K147" s="110"/>
      <c r="L147" s="63"/>
      <c r="M147" s="63"/>
      <c r="N147" s="63"/>
      <c r="O147" s="66"/>
      <c r="P147" s="102"/>
      <c r="Q147" s="25"/>
      <c r="R147" s="120"/>
      <c r="S147" s="119"/>
      <c r="T147" s="63"/>
      <c r="U147" s="63"/>
      <c r="V147" s="63"/>
      <c r="W147" s="63"/>
      <c r="X147" s="63"/>
      <c r="Y147" s="25"/>
      <c r="Z147" s="120"/>
      <c r="AA147" s="123"/>
      <c r="AB147" s="46"/>
    </row>
    <row r="148" spans="1:28" ht="27" customHeight="1">
      <c r="A148" s="91">
        <v>137</v>
      </c>
      <c r="B148" s="65"/>
      <c r="C148" s="63"/>
      <c r="D148" s="66"/>
      <c r="E148" s="114"/>
      <c r="F148" s="98"/>
      <c r="G148" s="63"/>
      <c r="H148" s="66"/>
      <c r="I148" s="112"/>
      <c r="J148" s="105"/>
      <c r="K148" s="110"/>
      <c r="L148" s="63"/>
      <c r="M148" s="63"/>
      <c r="N148" s="63"/>
      <c r="O148" s="66"/>
      <c r="P148" s="102"/>
      <c r="Q148" s="25"/>
      <c r="R148" s="120"/>
      <c r="S148" s="119"/>
      <c r="T148" s="63"/>
      <c r="U148" s="63"/>
      <c r="V148" s="63"/>
      <c r="W148" s="63"/>
      <c r="X148" s="63"/>
      <c r="Y148" s="25"/>
      <c r="Z148" s="120"/>
      <c r="AA148" s="123"/>
      <c r="AB148" s="46"/>
    </row>
    <row r="149" spans="1:28" ht="27" customHeight="1">
      <c r="A149" s="91">
        <v>138</v>
      </c>
      <c r="B149" s="65"/>
      <c r="C149" s="63"/>
      <c r="D149" s="66"/>
      <c r="E149" s="114"/>
      <c r="F149" s="98"/>
      <c r="G149" s="63"/>
      <c r="H149" s="66"/>
      <c r="I149" s="112"/>
      <c r="J149" s="105"/>
      <c r="K149" s="110"/>
      <c r="L149" s="63"/>
      <c r="M149" s="63"/>
      <c r="N149" s="63"/>
      <c r="O149" s="66"/>
      <c r="P149" s="102"/>
      <c r="Q149" s="25"/>
      <c r="R149" s="120"/>
      <c r="S149" s="119"/>
      <c r="T149" s="63"/>
      <c r="U149" s="63"/>
      <c r="V149" s="63"/>
      <c r="W149" s="63"/>
      <c r="X149" s="63"/>
      <c r="Y149" s="25"/>
      <c r="Z149" s="120"/>
      <c r="AA149" s="123"/>
      <c r="AB149" s="46"/>
    </row>
    <row r="150" spans="1:28" ht="27" customHeight="1">
      <c r="A150" s="92">
        <v>139</v>
      </c>
      <c r="B150" s="65"/>
      <c r="C150" s="63"/>
      <c r="D150" s="66"/>
      <c r="E150" s="114"/>
      <c r="F150" s="98"/>
      <c r="G150" s="63"/>
      <c r="H150" s="66"/>
      <c r="I150" s="112"/>
      <c r="J150" s="105"/>
      <c r="K150" s="110"/>
      <c r="L150" s="63"/>
      <c r="M150" s="63"/>
      <c r="N150" s="63"/>
      <c r="O150" s="66"/>
      <c r="P150" s="102"/>
      <c r="Q150" s="25"/>
      <c r="R150" s="120"/>
      <c r="S150" s="119"/>
      <c r="T150" s="63"/>
      <c r="U150" s="63"/>
      <c r="V150" s="63"/>
      <c r="W150" s="63"/>
      <c r="X150" s="63"/>
      <c r="Y150" s="25"/>
      <c r="Z150" s="120"/>
      <c r="AA150" s="123"/>
      <c r="AB150" s="46"/>
    </row>
    <row r="151" spans="1:28" ht="27" customHeight="1">
      <c r="A151" s="91">
        <v>140</v>
      </c>
      <c r="B151" s="65"/>
      <c r="C151" s="63"/>
      <c r="D151" s="66"/>
      <c r="E151" s="114"/>
      <c r="F151" s="98"/>
      <c r="G151" s="63"/>
      <c r="H151" s="66"/>
      <c r="I151" s="112"/>
      <c r="J151" s="105"/>
      <c r="K151" s="110"/>
      <c r="L151" s="63"/>
      <c r="M151" s="63"/>
      <c r="N151" s="63"/>
      <c r="O151" s="66"/>
      <c r="P151" s="102"/>
      <c r="Q151" s="25"/>
      <c r="R151" s="120"/>
      <c r="S151" s="119"/>
      <c r="T151" s="63"/>
      <c r="U151" s="63"/>
      <c r="V151" s="63"/>
      <c r="W151" s="63"/>
      <c r="X151" s="63"/>
      <c r="Y151" s="25"/>
      <c r="Z151" s="120"/>
      <c r="AA151" s="123"/>
      <c r="AB151" s="46"/>
    </row>
    <row r="152" spans="1:28" ht="27" customHeight="1">
      <c r="A152" s="91">
        <v>141</v>
      </c>
      <c r="B152" s="65"/>
      <c r="C152" s="63"/>
      <c r="D152" s="66"/>
      <c r="E152" s="114"/>
      <c r="F152" s="98"/>
      <c r="G152" s="63"/>
      <c r="H152" s="66"/>
      <c r="I152" s="112"/>
      <c r="J152" s="105"/>
      <c r="K152" s="110"/>
      <c r="L152" s="63"/>
      <c r="M152" s="63"/>
      <c r="N152" s="63"/>
      <c r="O152" s="66"/>
      <c r="P152" s="102"/>
      <c r="Q152" s="25"/>
      <c r="R152" s="120"/>
      <c r="S152" s="119"/>
      <c r="T152" s="63"/>
      <c r="U152" s="63"/>
      <c r="V152" s="63"/>
      <c r="W152" s="63"/>
      <c r="X152" s="63"/>
      <c r="Y152" s="25"/>
      <c r="Z152" s="120"/>
      <c r="AA152" s="123"/>
      <c r="AB152" s="46"/>
    </row>
    <row r="153" spans="1:28" ht="27" customHeight="1">
      <c r="A153" s="92">
        <v>142</v>
      </c>
      <c r="B153" s="65"/>
      <c r="C153" s="63"/>
      <c r="D153" s="66"/>
      <c r="E153" s="114"/>
      <c r="F153" s="98"/>
      <c r="G153" s="63"/>
      <c r="H153" s="66"/>
      <c r="I153" s="112"/>
      <c r="J153" s="105"/>
      <c r="K153" s="110"/>
      <c r="L153" s="63"/>
      <c r="M153" s="63"/>
      <c r="N153" s="63"/>
      <c r="O153" s="66"/>
      <c r="P153" s="102"/>
      <c r="Q153" s="25"/>
      <c r="R153" s="120"/>
      <c r="S153" s="119"/>
      <c r="T153" s="63"/>
      <c r="U153" s="63"/>
      <c r="V153" s="63"/>
      <c r="W153" s="63"/>
      <c r="X153" s="63"/>
      <c r="Y153" s="25"/>
      <c r="Z153" s="120"/>
      <c r="AA153" s="123"/>
      <c r="AB153" s="46"/>
    </row>
    <row r="154" spans="1:28" ht="27" customHeight="1">
      <c r="A154" s="91">
        <v>143</v>
      </c>
      <c r="B154" s="65"/>
      <c r="C154" s="63"/>
      <c r="D154" s="66"/>
      <c r="E154" s="114"/>
      <c r="F154" s="98"/>
      <c r="G154" s="63"/>
      <c r="H154" s="66"/>
      <c r="I154" s="112"/>
      <c r="J154" s="105"/>
      <c r="K154" s="110"/>
      <c r="L154" s="63"/>
      <c r="M154" s="63"/>
      <c r="N154" s="63"/>
      <c r="O154" s="66"/>
      <c r="P154" s="102"/>
      <c r="Q154" s="25"/>
      <c r="R154" s="120"/>
      <c r="S154" s="119"/>
      <c r="T154" s="63"/>
      <c r="U154" s="63"/>
      <c r="V154" s="63"/>
      <c r="W154" s="63"/>
      <c r="X154" s="63"/>
      <c r="Y154" s="25"/>
      <c r="Z154" s="120"/>
      <c r="AA154" s="123"/>
      <c r="AB154" s="46"/>
    </row>
    <row r="155" spans="1:28" ht="27" customHeight="1">
      <c r="A155" s="91">
        <v>144</v>
      </c>
      <c r="B155" s="65"/>
      <c r="C155" s="63"/>
      <c r="D155" s="66"/>
      <c r="E155" s="114"/>
      <c r="F155" s="98"/>
      <c r="G155" s="63"/>
      <c r="H155" s="66"/>
      <c r="I155" s="112"/>
      <c r="J155" s="105"/>
      <c r="K155" s="110"/>
      <c r="L155" s="63"/>
      <c r="M155" s="63"/>
      <c r="N155" s="63"/>
      <c r="O155" s="66"/>
      <c r="P155" s="102"/>
      <c r="Q155" s="25"/>
      <c r="R155" s="120"/>
      <c r="S155" s="119"/>
      <c r="T155" s="63"/>
      <c r="U155" s="63"/>
      <c r="V155" s="63"/>
      <c r="W155" s="63"/>
      <c r="X155" s="63"/>
      <c r="Y155" s="25"/>
      <c r="Z155" s="120"/>
      <c r="AA155" s="123"/>
      <c r="AB155" s="46"/>
    </row>
    <row r="156" spans="1:28" ht="27" customHeight="1">
      <c r="A156" s="92">
        <v>145</v>
      </c>
      <c r="B156" s="65"/>
      <c r="C156" s="63"/>
      <c r="D156" s="66"/>
      <c r="E156" s="114"/>
      <c r="F156" s="98"/>
      <c r="G156" s="63"/>
      <c r="H156" s="66"/>
      <c r="I156" s="112"/>
      <c r="J156" s="105"/>
      <c r="K156" s="110"/>
      <c r="L156" s="63"/>
      <c r="M156" s="63"/>
      <c r="N156" s="63"/>
      <c r="O156" s="66"/>
      <c r="P156" s="102"/>
      <c r="Q156" s="25"/>
      <c r="R156" s="120"/>
      <c r="S156" s="119"/>
      <c r="T156" s="63"/>
      <c r="U156" s="63"/>
      <c r="V156" s="63"/>
      <c r="W156" s="63"/>
      <c r="X156" s="63"/>
      <c r="Y156" s="25"/>
      <c r="Z156" s="120"/>
      <c r="AA156" s="123"/>
      <c r="AB156" s="46"/>
    </row>
    <row r="157" spans="1:28" ht="27" customHeight="1">
      <c r="A157" s="91">
        <v>146</v>
      </c>
      <c r="B157" s="65"/>
      <c r="C157" s="63"/>
      <c r="D157" s="66"/>
      <c r="E157" s="114"/>
      <c r="F157" s="98"/>
      <c r="G157" s="63"/>
      <c r="H157" s="66"/>
      <c r="I157" s="112"/>
      <c r="J157" s="105"/>
      <c r="K157" s="110"/>
      <c r="L157" s="63"/>
      <c r="M157" s="63"/>
      <c r="N157" s="63"/>
      <c r="O157" s="66"/>
      <c r="P157" s="102"/>
      <c r="Q157" s="25"/>
      <c r="R157" s="120"/>
      <c r="S157" s="119"/>
      <c r="T157" s="63"/>
      <c r="U157" s="63"/>
      <c r="V157" s="63"/>
      <c r="W157" s="63"/>
      <c r="X157" s="63"/>
      <c r="Y157" s="25"/>
      <c r="Z157" s="120"/>
      <c r="AA157" s="123"/>
      <c r="AB157" s="46"/>
    </row>
    <row r="158" spans="1:28" ht="27" customHeight="1">
      <c r="A158" s="91">
        <v>147</v>
      </c>
      <c r="B158" s="65"/>
      <c r="C158" s="63"/>
      <c r="D158" s="66"/>
      <c r="E158" s="114"/>
      <c r="F158" s="98"/>
      <c r="G158" s="63"/>
      <c r="H158" s="66"/>
      <c r="I158" s="112"/>
      <c r="J158" s="105"/>
      <c r="K158" s="110"/>
      <c r="L158" s="63"/>
      <c r="M158" s="63"/>
      <c r="N158" s="63"/>
      <c r="O158" s="66"/>
      <c r="P158" s="102"/>
      <c r="Q158" s="25"/>
      <c r="R158" s="120"/>
      <c r="S158" s="119"/>
      <c r="T158" s="63"/>
      <c r="U158" s="63"/>
      <c r="V158" s="63"/>
      <c r="W158" s="63"/>
      <c r="X158" s="63"/>
      <c r="Y158" s="25"/>
      <c r="Z158" s="120"/>
      <c r="AA158" s="123"/>
      <c r="AB158" s="46"/>
    </row>
    <row r="159" spans="1:28" ht="27" customHeight="1">
      <c r="A159" s="92">
        <v>148</v>
      </c>
      <c r="B159" s="65"/>
      <c r="C159" s="63"/>
      <c r="D159" s="66"/>
      <c r="E159" s="114"/>
      <c r="F159" s="98"/>
      <c r="G159" s="63"/>
      <c r="H159" s="66"/>
      <c r="I159" s="112"/>
      <c r="J159" s="105"/>
      <c r="K159" s="110"/>
      <c r="L159" s="63"/>
      <c r="M159" s="63"/>
      <c r="N159" s="63"/>
      <c r="O159" s="66"/>
      <c r="P159" s="102"/>
      <c r="Q159" s="25"/>
      <c r="R159" s="120"/>
      <c r="S159" s="119"/>
      <c r="T159" s="63"/>
      <c r="U159" s="63"/>
      <c r="V159" s="63"/>
      <c r="W159" s="63"/>
      <c r="X159" s="63"/>
      <c r="Y159" s="25"/>
      <c r="Z159" s="120"/>
      <c r="AA159" s="123"/>
      <c r="AB159" s="46"/>
    </row>
    <row r="160" spans="1:28" ht="27" customHeight="1">
      <c r="A160" s="91">
        <v>149</v>
      </c>
      <c r="B160" s="65"/>
      <c r="C160" s="63"/>
      <c r="D160" s="66"/>
      <c r="E160" s="114"/>
      <c r="F160" s="98"/>
      <c r="G160" s="63"/>
      <c r="H160" s="66"/>
      <c r="I160" s="112"/>
      <c r="J160" s="105"/>
      <c r="K160" s="110"/>
      <c r="L160" s="63"/>
      <c r="M160" s="63"/>
      <c r="N160" s="63"/>
      <c r="O160" s="66"/>
      <c r="P160" s="102"/>
      <c r="Q160" s="25"/>
      <c r="R160" s="120"/>
      <c r="S160" s="119"/>
      <c r="T160" s="63"/>
      <c r="U160" s="63"/>
      <c r="V160" s="63"/>
      <c r="W160" s="63"/>
      <c r="X160" s="63"/>
      <c r="Y160" s="25"/>
      <c r="Z160" s="120"/>
      <c r="AA160" s="123"/>
      <c r="AB160" s="46"/>
    </row>
    <row r="161" spans="1:28" ht="27" customHeight="1">
      <c r="A161" s="91">
        <v>150</v>
      </c>
      <c r="B161" s="65"/>
      <c r="C161" s="63"/>
      <c r="D161" s="66"/>
      <c r="E161" s="114"/>
      <c r="F161" s="98"/>
      <c r="G161" s="63"/>
      <c r="H161" s="66"/>
      <c r="I161" s="112"/>
      <c r="J161" s="105"/>
      <c r="K161" s="110"/>
      <c r="L161" s="63"/>
      <c r="M161" s="63"/>
      <c r="N161" s="63"/>
      <c r="O161" s="66"/>
      <c r="P161" s="102"/>
      <c r="Q161" s="25"/>
      <c r="R161" s="120"/>
      <c r="S161" s="119"/>
      <c r="T161" s="63"/>
      <c r="U161" s="63"/>
      <c r="V161" s="63"/>
      <c r="W161" s="63"/>
      <c r="X161" s="63"/>
      <c r="Y161" s="25"/>
      <c r="Z161" s="120"/>
      <c r="AA161" s="123"/>
      <c r="AB161" s="46"/>
    </row>
    <row r="162" spans="1:28" ht="27" customHeight="1">
      <c r="A162" s="92">
        <v>151</v>
      </c>
      <c r="B162" s="65"/>
      <c r="C162" s="63"/>
      <c r="D162" s="66"/>
      <c r="E162" s="114"/>
      <c r="F162" s="98"/>
      <c r="G162" s="63"/>
      <c r="H162" s="66"/>
      <c r="I162" s="112"/>
      <c r="J162" s="105"/>
      <c r="K162" s="110"/>
      <c r="L162" s="63"/>
      <c r="M162" s="63"/>
      <c r="N162" s="63"/>
      <c r="O162" s="66"/>
      <c r="P162" s="102"/>
      <c r="Q162" s="25"/>
      <c r="R162" s="120"/>
      <c r="S162" s="119"/>
      <c r="T162" s="63"/>
      <c r="U162" s="63"/>
      <c r="V162" s="63"/>
      <c r="W162" s="63"/>
      <c r="X162" s="63"/>
      <c r="Y162" s="25"/>
      <c r="Z162" s="120"/>
      <c r="AA162" s="123"/>
      <c r="AB162" s="46"/>
    </row>
    <row r="163" spans="1:28" ht="27" customHeight="1">
      <c r="A163" s="91">
        <v>152</v>
      </c>
      <c r="B163" s="65"/>
      <c r="C163" s="63"/>
      <c r="D163" s="66"/>
      <c r="E163" s="114"/>
      <c r="F163" s="98"/>
      <c r="G163" s="63"/>
      <c r="H163" s="66"/>
      <c r="I163" s="112"/>
      <c r="J163" s="105"/>
      <c r="K163" s="110"/>
      <c r="L163" s="63"/>
      <c r="M163" s="63"/>
      <c r="N163" s="63"/>
      <c r="O163" s="66"/>
      <c r="P163" s="102"/>
      <c r="Q163" s="25"/>
      <c r="R163" s="120"/>
      <c r="S163" s="119"/>
      <c r="T163" s="63"/>
      <c r="U163" s="63"/>
      <c r="V163" s="63"/>
      <c r="W163" s="63"/>
      <c r="X163" s="63"/>
      <c r="Y163" s="25"/>
      <c r="Z163" s="120"/>
      <c r="AA163" s="123"/>
      <c r="AB163" s="46"/>
    </row>
    <row r="164" spans="1:28" ht="27" customHeight="1">
      <c r="A164" s="91">
        <v>153</v>
      </c>
      <c r="B164" s="65"/>
      <c r="C164" s="63"/>
      <c r="D164" s="66"/>
      <c r="E164" s="114"/>
      <c r="F164" s="98"/>
      <c r="G164" s="63"/>
      <c r="H164" s="66"/>
      <c r="I164" s="112"/>
      <c r="J164" s="105"/>
      <c r="K164" s="110"/>
      <c r="L164" s="63"/>
      <c r="M164" s="63"/>
      <c r="N164" s="63"/>
      <c r="O164" s="66"/>
      <c r="P164" s="102"/>
      <c r="Q164" s="25"/>
      <c r="R164" s="120"/>
      <c r="S164" s="119"/>
      <c r="T164" s="63"/>
      <c r="U164" s="63"/>
      <c r="V164" s="63"/>
      <c r="W164" s="63"/>
      <c r="X164" s="63"/>
      <c r="Y164" s="25"/>
      <c r="Z164" s="120"/>
      <c r="AA164" s="123"/>
      <c r="AB164" s="46"/>
    </row>
    <row r="165" spans="1:28" ht="27" customHeight="1">
      <c r="A165" s="92">
        <v>154</v>
      </c>
      <c r="B165" s="65"/>
      <c r="C165" s="63"/>
      <c r="D165" s="66"/>
      <c r="E165" s="114"/>
      <c r="F165" s="98"/>
      <c r="G165" s="63"/>
      <c r="H165" s="66"/>
      <c r="I165" s="112"/>
      <c r="J165" s="105"/>
      <c r="K165" s="110"/>
      <c r="L165" s="63"/>
      <c r="M165" s="63"/>
      <c r="N165" s="63"/>
      <c r="O165" s="66"/>
      <c r="P165" s="102"/>
      <c r="Q165" s="25"/>
      <c r="R165" s="120"/>
      <c r="S165" s="119"/>
      <c r="T165" s="63"/>
      <c r="U165" s="63"/>
      <c r="V165" s="63"/>
      <c r="W165" s="63"/>
      <c r="X165" s="63"/>
      <c r="Y165" s="25"/>
      <c r="Z165" s="120"/>
      <c r="AA165" s="123"/>
      <c r="AB165" s="46"/>
    </row>
    <row r="166" spans="1:28" ht="27" customHeight="1">
      <c r="A166" s="91">
        <v>155</v>
      </c>
      <c r="B166" s="65"/>
      <c r="C166" s="63"/>
      <c r="D166" s="66"/>
      <c r="E166" s="114"/>
      <c r="F166" s="98"/>
      <c r="G166" s="63"/>
      <c r="H166" s="66"/>
      <c r="I166" s="112"/>
      <c r="J166" s="105"/>
      <c r="K166" s="110"/>
      <c r="L166" s="63"/>
      <c r="M166" s="63"/>
      <c r="N166" s="63"/>
      <c r="O166" s="66"/>
      <c r="P166" s="102"/>
      <c r="Q166" s="25"/>
      <c r="R166" s="120"/>
      <c r="S166" s="119"/>
      <c r="T166" s="63"/>
      <c r="U166" s="63"/>
      <c r="V166" s="63"/>
      <c r="W166" s="63"/>
      <c r="X166" s="63"/>
      <c r="Y166" s="25"/>
      <c r="Z166" s="120"/>
      <c r="AA166" s="123"/>
      <c r="AB166" s="46"/>
    </row>
    <row r="167" spans="1:28" ht="27" customHeight="1">
      <c r="A167" s="91">
        <v>156</v>
      </c>
      <c r="B167" s="65"/>
      <c r="C167" s="63"/>
      <c r="D167" s="66"/>
      <c r="E167" s="114"/>
      <c r="F167" s="98"/>
      <c r="G167" s="63"/>
      <c r="H167" s="66"/>
      <c r="I167" s="112"/>
      <c r="J167" s="105"/>
      <c r="K167" s="110"/>
      <c r="L167" s="63"/>
      <c r="M167" s="63"/>
      <c r="N167" s="63"/>
      <c r="O167" s="66"/>
      <c r="P167" s="102"/>
      <c r="Q167" s="25"/>
      <c r="R167" s="120"/>
      <c r="S167" s="119"/>
      <c r="T167" s="63"/>
      <c r="U167" s="63"/>
      <c r="V167" s="63"/>
      <c r="W167" s="63"/>
      <c r="X167" s="63"/>
      <c r="Y167" s="25"/>
      <c r="Z167" s="120"/>
      <c r="AA167" s="123"/>
      <c r="AB167" s="46"/>
    </row>
    <row r="168" spans="1:28" ht="27" customHeight="1">
      <c r="A168" s="92">
        <v>157</v>
      </c>
      <c r="B168" s="65"/>
      <c r="C168" s="63"/>
      <c r="D168" s="66"/>
      <c r="E168" s="114"/>
      <c r="F168" s="98"/>
      <c r="G168" s="63"/>
      <c r="H168" s="66"/>
      <c r="I168" s="112"/>
      <c r="J168" s="105"/>
      <c r="K168" s="110"/>
      <c r="L168" s="63"/>
      <c r="M168" s="63"/>
      <c r="N168" s="63"/>
      <c r="O168" s="66"/>
      <c r="P168" s="102"/>
      <c r="Q168" s="25"/>
      <c r="R168" s="120"/>
      <c r="S168" s="119"/>
      <c r="T168" s="63"/>
      <c r="U168" s="63"/>
      <c r="V168" s="63"/>
      <c r="W168" s="63"/>
      <c r="X168" s="63"/>
      <c r="Y168" s="25"/>
      <c r="Z168" s="120"/>
      <c r="AA168" s="123"/>
      <c r="AB168" s="46"/>
    </row>
    <row r="169" spans="1:28" ht="27" customHeight="1">
      <c r="A169" s="91">
        <v>158</v>
      </c>
      <c r="B169" s="65"/>
      <c r="C169" s="63"/>
      <c r="D169" s="66"/>
      <c r="E169" s="114"/>
      <c r="F169" s="98"/>
      <c r="G169" s="63"/>
      <c r="H169" s="66"/>
      <c r="I169" s="112"/>
      <c r="J169" s="105"/>
      <c r="K169" s="110"/>
      <c r="L169" s="63"/>
      <c r="M169" s="63"/>
      <c r="N169" s="63"/>
      <c r="O169" s="66"/>
      <c r="P169" s="102"/>
      <c r="Q169" s="25"/>
      <c r="R169" s="120"/>
      <c r="S169" s="119"/>
      <c r="T169" s="63"/>
      <c r="U169" s="63"/>
      <c r="V169" s="63"/>
      <c r="W169" s="63"/>
      <c r="X169" s="63"/>
      <c r="Y169" s="25"/>
      <c r="Z169" s="120"/>
      <c r="AA169" s="123"/>
      <c r="AB169" s="46"/>
    </row>
    <row r="170" spans="1:28" ht="27" customHeight="1">
      <c r="A170" s="91">
        <v>159</v>
      </c>
      <c r="B170" s="65"/>
      <c r="C170" s="63"/>
      <c r="D170" s="66"/>
      <c r="E170" s="114"/>
      <c r="F170" s="98"/>
      <c r="G170" s="63"/>
      <c r="H170" s="66"/>
      <c r="I170" s="112"/>
      <c r="J170" s="105"/>
      <c r="K170" s="110"/>
      <c r="L170" s="63"/>
      <c r="M170" s="63"/>
      <c r="N170" s="63"/>
      <c r="O170" s="66"/>
      <c r="P170" s="102"/>
      <c r="Q170" s="25"/>
      <c r="R170" s="120"/>
      <c r="S170" s="119"/>
      <c r="T170" s="63"/>
      <c r="U170" s="63"/>
      <c r="V170" s="63"/>
      <c r="W170" s="63"/>
      <c r="X170" s="63"/>
      <c r="Y170" s="25"/>
      <c r="Z170" s="120"/>
      <c r="AA170" s="123"/>
      <c r="AB170" s="46"/>
    </row>
    <row r="171" spans="1:28" ht="27" customHeight="1">
      <c r="A171" s="92">
        <v>160</v>
      </c>
      <c r="B171" s="65"/>
      <c r="C171" s="63"/>
      <c r="D171" s="66"/>
      <c r="E171" s="114"/>
      <c r="F171" s="98"/>
      <c r="G171" s="63"/>
      <c r="H171" s="66"/>
      <c r="I171" s="112"/>
      <c r="J171" s="105"/>
      <c r="K171" s="110"/>
      <c r="L171" s="63"/>
      <c r="M171" s="63"/>
      <c r="N171" s="63"/>
      <c r="O171" s="66"/>
      <c r="P171" s="102"/>
      <c r="Q171" s="25"/>
      <c r="R171" s="120"/>
      <c r="S171" s="119"/>
      <c r="T171" s="63"/>
      <c r="U171" s="63"/>
      <c r="V171" s="63"/>
      <c r="W171" s="63"/>
      <c r="X171" s="63"/>
      <c r="Y171" s="25"/>
      <c r="Z171" s="120"/>
      <c r="AA171" s="123"/>
      <c r="AB171" s="46"/>
    </row>
    <row r="172" spans="1:28" ht="27" customHeight="1">
      <c r="A172" s="91">
        <v>161</v>
      </c>
      <c r="B172" s="65"/>
      <c r="C172" s="63"/>
      <c r="D172" s="66"/>
      <c r="E172" s="114"/>
      <c r="F172" s="98"/>
      <c r="G172" s="63"/>
      <c r="H172" s="66"/>
      <c r="I172" s="112"/>
      <c r="J172" s="105"/>
      <c r="K172" s="110"/>
      <c r="L172" s="63"/>
      <c r="M172" s="63"/>
      <c r="N172" s="63"/>
      <c r="O172" s="66"/>
      <c r="P172" s="102"/>
      <c r="Q172" s="25"/>
      <c r="R172" s="120"/>
      <c r="S172" s="119"/>
      <c r="T172" s="63"/>
      <c r="U172" s="63"/>
      <c r="V172" s="63"/>
      <c r="W172" s="63"/>
      <c r="X172" s="63"/>
      <c r="Y172" s="25"/>
      <c r="Z172" s="120"/>
      <c r="AA172" s="123"/>
      <c r="AB172" s="46"/>
    </row>
    <row r="173" spans="1:28" ht="27" customHeight="1">
      <c r="A173" s="91">
        <v>162</v>
      </c>
      <c r="B173" s="65"/>
      <c r="C173" s="63"/>
      <c r="D173" s="66"/>
      <c r="E173" s="114"/>
      <c r="F173" s="98"/>
      <c r="G173" s="63"/>
      <c r="H173" s="66"/>
      <c r="I173" s="112"/>
      <c r="J173" s="105"/>
      <c r="K173" s="110"/>
      <c r="L173" s="63"/>
      <c r="M173" s="63"/>
      <c r="N173" s="63"/>
      <c r="O173" s="66"/>
      <c r="P173" s="102"/>
      <c r="Q173" s="25"/>
      <c r="R173" s="120"/>
      <c r="S173" s="119"/>
      <c r="T173" s="63"/>
      <c r="U173" s="63"/>
      <c r="V173" s="63"/>
      <c r="W173" s="63"/>
      <c r="X173" s="63"/>
      <c r="Y173" s="25"/>
      <c r="Z173" s="120"/>
      <c r="AA173" s="123"/>
      <c r="AB173" s="46"/>
    </row>
    <row r="174" spans="1:28" ht="27" customHeight="1">
      <c r="A174" s="92">
        <v>163</v>
      </c>
      <c r="B174" s="65"/>
      <c r="C174" s="63"/>
      <c r="D174" s="66"/>
      <c r="E174" s="114"/>
      <c r="F174" s="98"/>
      <c r="G174" s="63"/>
      <c r="H174" s="66"/>
      <c r="I174" s="112"/>
      <c r="J174" s="105"/>
      <c r="K174" s="110"/>
      <c r="L174" s="63"/>
      <c r="M174" s="63"/>
      <c r="N174" s="63"/>
      <c r="O174" s="66"/>
      <c r="P174" s="102"/>
      <c r="Q174" s="25"/>
      <c r="R174" s="120"/>
      <c r="S174" s="119"/>
      <c r="T174" s="63"/>
      <c r="U174" s="63"/>
      <c r="V174" s="63"/>
      <c r="W174" s="63"/>
      <c r="X174" s="63"/>
      <c r="Y174" s="25"/>
      <c r="Z174" s="120"/>
      <c r="AA174" s="123"/>
      <c r="AB174" s="46"/>
    </row>
    <row r="175" spans="1:28" ht="27" customHeight="1">
      <c r="A175" s="91">
        <v>164</v>
      </c>
      <c r="B175" s="65"/>
      <c r="C175" s="63"/>
      <c r="D175" s="66"/>
      <c r="E175" s="114"/>
      <c r="F175" s="98"/>
      <c r="G175" s="63"/>
      <c r="H175" s="66"/>
      <c r="I175" s="112"/>
      <c r="J175" s="105"/>
      <c r="K175" s="110"/>
      <c r="L175" s="63"/>
      <c r="M175" s="63"/>
      <c r="N175" s="63"/>
      <c r="O175" s="66"/>
      <c r="P175" s="102"/>
      <c r="Q175" s="25"/>
      <c r="R175" s="120"/>
      <c r="S175" s="119"/>
      <c r="T175" s="63"/>
      <c r="U175" s="63"/>
      <c r="V175" s="63"/>
      <c r="W175" s="63"/>
      <c r="X175" s="63"/>
      <c r="Y175" s="25"/>
      <c r="Z175" s="120"/>
      <c r="AA175" s="123"/>
      <c r="AB175" s="46"/>
    </row>
    <row r="176" spans="1:28" ht="27" customHeight="1">
      <c r="A176" s="91">
        <v>165</v>
      </c>
      <c r="B176" s="65"/>
      <c r="C176" s="63"/>
      <c r="D176" s="66"/>
      <c r="E176" s="114"/>
      <c r="F176" s="98"/>
      <c r="G176" s="63"/>
      <c r="H176" s="66"/>
      <c r="I176" s="112"/>
      <c r="J176" s="105"/>
      <c r="K176" s="110"/>
      <c r="L176" s="63"/>
      <c r="M176" s="63"/>
      <c r="N176" s="63"/>
      <c r="O176" s="66"/>
      <c r="P176" s="102"/>
      <c r="Q176" s="25"/>
      <c r="R176" s="120"/>
      <c r="S176" s="119"/>
      <c r="T176" s="63"/>
      <c r="U176" s="63"/>
      <c r="V176" s="63"/>
      <c r="W176" s="63"/>
      <c r="X176" s="63"/>
      <c r="Y176" s="25"/>
      <c r="Z176" s="120"/>
      <c r="AA176" s="123"/>
      <c r="AB176" s="46"/>
    </row>
    <row r="177" spans="1:28" ht="27" customHeight="1">
      <c r="A177" s="92">
        <v>166</v>
      </c>
      <c r="B177" s="65"/>
      <c r="C177" s="63"/>
      <c r="D177" s="66"/>
      <c r="E177" s="114"/>
      <c r="F177" s="98"/>
      <c r="G177" s="63"/>
      <c r="H177" s="66"/>
      <c r="I177" s="112"/>
      <c r="J177" s="105"/>
      <c r="K177" s="110"/>
      <c r="L177" s="63"/>
      <c r="M177" s="63"/>
      <c r="N177" s="63"/>
      <c r="O177" s="66"/>
      <c r="P177" s="102"/>
      <c r="Q177" s="25"/>
      <c r="R177" s="120"/>
      <c r="S177" s="119"/>
      <c r="T177" s="63"/>
      <c r="U177" s="63"/>
      <c r="V177" s="63"/>
      <c r="W177" s="63"/>
      <c r="X177" s="63"/>
      <c r="Y177" s="25"/>
      <c r="Z177" s="120"/>
      <c r="AA177" s="123"/>
      <c r="AB177" s="46"/>
    </row>
    <row r="178" spans="1:28" ht="27" customHeight="1">
      <c r="A178" s="91">
        <v>167</v>
      </c>
      <c r="B178" s="65"/>
      <c r="C178" s="63"/>
      <c r="D178" s="66"/>
      <c r="E178" s="114"/>
      <c r="F178" s="98"/>
      <c r="G178" s="63"/>
      <c r="H178" s="66"/>
      <c r="I178" s="112"/>
      <c r="J178" s="105"/>
      <c r="K178" s="110"/>
      <c r="L178" s="63"/>
      <c r="M178" s="63"/>
      <c r="N178" s="63"/>
      <c r="O178" s="66"/>
      <c r="P178" s="102"/>
      <c r="Q178" s="25"/>
      <c r="R178" s="120"/>
      <c r="S178" s="119"/>
      <c r="T178" s="63"/>
      <c r="U178" s="63"/>
      <c r="V178" s="63"/>
      <c r="W178" s="63"/>
      <c r="X178" s="63"/>
      <c r="Y178" s="25"/>
      <c r="Z178" s="120"/>
      <c r="AA178" s="123"/>
      <c r="AB178" s="46"/>
    </row>
    <row r="179" spans="1:28" ht="27" customHeight="1">
      <c r="A179" s="91">
        <v>168</v>
      </c>
      <c r="B179" s="65"/>
      <c r="C179" s="63"/>
      <c r="D179" s="66"/>
      <c r="E179" s="114"/>
      <c r="F179" s="98"/>
      <c r="G179" s="63"/>
      <c r="H179" s="66"/>
      <c r="I179" s="112"/>
      <c r="J179" s="105"/>
      <c r="K179" s="110"/>
      <c r="L179" s="63"/>
      <c r="M179" s="63"/>
      <c r="N179" s="63"/>
      <c r="O179" s="66"/>
      <c r="P179" s="102"/>
      <c r="Q179" s="25"/>
      <c r="R179" s="120"/>
      <c r="S179" s="119"/>
      <c r="T179" s="63"/>
      <c r="U179" s="63"/>
      <c r="V179" s="63"/>
      <c r="W179" s="63"/>
      <c r="X179" s="63"/>
      <c r="Y179" s="25"/>
      <c r="Z179" s="120"/>
      <c r="AA179" s="123"/>
      <c r="AB179" s="46"/>
    </row>
    <row r="180" spans="1:28" ht="27" customHeight="1">
      <c r="A180" s="92">
        <v>169</v>
      </c>
      <c r="B180" s="65"/>
      <c r="C180" s="63"/>
      <c r="D180" s="66"/>
      <c r="E180" s="114"/>
      <c r="F180" s="98"/>
      <c r="G180" s="63"/>
      <c r="H180" s="66"/>
      <c r="I180" s="112"/>
      <c r="J180" s="105"/>
      <c r="K180" s="110"/>
      <c r="L180" s="63"/>
      <c r="M180" s="63"/>
      <c r="N180" s="63"/>
      <c r="O180" s="66"/>
      <c r="P180" s="102"/>
      <c r="Q180" s="25"/>
      <c r="R180" s="120"/>
      <c r="S180" s="119"/>
      <c r="T180" s="63"/>
      <c r="U180" s="63"/>
      <c r="V180" s="63"/>
      <c r="W180" s="63"/>
      <c r="X180" s="63"/>
      <c r="Y180" s="25"/>
      <c r="Z180" s="120"/>
      <c r="AA180" s="123"/>
      <c r="AB180" s="46"/>
    </row>
    <row r="181" spans="1:28" ht="27" customHeight="1">
      <c r="A181" s="91">
        <v>170</v>
      </c>
      <c r="B181" s="65"/>
      <c r="C181" s="63"/>
      <c r="D181" s="66"/>
      <c r="E181" s="114"/>
      <c r="F181" s="98"/>
      <c r="G181" s="63"/>
      <c r="H181" s="66"/>
      <c r="I181" s="112"/>
      <c r="J181" s="105"/>
      <c r="K181" s="110"/>
      <c r="L181" s="63"/>
      <c r="M181" s="63"/>
      <c r="N181" s="63"/>
      <c r="O181" s="66"/>
      <c r="P181" s="102"/>
      <c r="Q181" s="25"/>
      <c r="R181" s="120"/>
      <c r="S181" s="119"/>
      <c r="T181" s="63"/>
      <c r="U181" s="63"/>
      <c r="V181" s="63"/>
      <c r="W181" s="63"/>
      <c r="X181" s="63"/>
      <c r="Y181" s="25"/>
      <c r="Z181" s="120"/>
      <c r="AA181" s="123"/>
      <c r="AB181" s="46"/>
    </row>
    <row r="182" spans="1:28" ht="27" customHeight="1">
      <c r="A182" s="91">
        <v>171</v>
      </c>
      <c r="B182" s="65"/>
      <c r="C182" s="63"/>
      <c r="D182" s="66"/>
      <c r="E182" s="114"/>
      <c r="F182" s="98"/>
      <c r="G182" s="63"/>
      <c r="H182" s="66"/>
      <c r="I182" s="112"/>
      <c r="J182" s="105"/>
      <c r="K182" s="110"/>
      <c r="L182" s="63"/>
      <c r="M182" s="63"/>
      <c r="N182" s="63"/>
      <c r="O182" s="66"/>
      <c r="P182" s="102"/>
      <c r="Q182" s="25"/>
      <c r="R182" s="120"/>
      <c r="S182" s="119"/>
      <c r="T182" s="63"/>
      <c r="U182" s="63"/>
      <c r="V182" s="63"/>
      <c r="W182" s="63"/>
      <c r="X182" s="63"/>
      <c r="Y182" s="25"/>
      <c r="Z182" s="120"/>
      <c r="AA182" s="123"/>
      <c r="AB182" s="46"/>
    </row>
    <row r="183" spans="1:28" ht="27" customHeight="1">
      <c r="A183" s="92">
        <v>172</v>
      </c>
      <c r="B183" s="65"/>
      <c r="C183" s="63"/>
      <c r="D183" s="66"/>
      <c r="E183" s="114"/>
      <c r="F183" s="98"/>
      <c r="G183" s="63"/>
      <c r="H183" s="66"/>
      <c r="I183" s="112"/>
      <c r="J183" s="105"/>
      <c r="K183" s="110"/>
      <c r="L183" s="63"/>
      <c r="M183" s="63"/>
      <c r="N183" s="63"/>
      <c r="O183" s="66"/>
      <c r="P183" s="102"/>
      <c r="Q183" s="25"/>
      <c r="R183" s="120"/>
      <c r="S183" s="119"/>
      <c r="T183" s="63"/>
      <c r="U183" s="63"/>
      <c r="V183" s="63"/>
      <c r="W183" s="63"/>
      <c r="X183" s="63"/>
      <c r="Y183" s="25"/>
      <c r="Z183" s="120"/>
      <c r="AA183" s="123"/>
      <c r="AB183" s="46"/>
    </row>
    <row r="184" spans="1:28" ht="27" customHeight="1">
      <c r="A184" s="91">
        <v>173</v>
      </c>
      <c r="B184" s="65"/>
      <c r="C184" s="63"/>
      <c r="D184" s="66"/>
      <c r="E184" s="114"/>
      <c r="F184" s="98"/>
      <c r="G184" s="63"/>
      <c r="H184" s="66"/>
      <c r="I184" s="112"/>
      <c r="J184" s="105"/>
      <c r="K184" s="110"/>
      <c r="L184" s="63"/>
      <c r="M184" s="63"/>
      <c r="N184" s="63"/>
      <c r="O184" s="66"/>
      <c r="P184" s="102"/>
      <c r="Q184" s="25"/>
      <c r="R184" s="120"/>
      <c r="S184" s="119"/>
      <c r="T184" s="63"/>
      <c r="U184" s="63"/>
      <c r="V184" s="63"/>
      <c r="W184" s="63"/>
      <c r="X184" s="63"/>
      <c r="Y184" s="25"/>
      <c r="Z184" s="120"/>
      <c r="AA184" s="123"/>
      <c r="AB184" s="46"/>
    </row>
    <row r="185" spans="1:28" ht="27" customHeight="1">
      <c r="A185" s="91">
        <v>174</v>
      </c>
      <c r="B185" s="65"/>
      <c r="C185" s="63"/>
      <c r="D185" s="66"/>
      <c r="E185" s="114"/>
      <c r="F185" s="98"/>
      <c r="G185" s="63"/>
      <c r="H185" s="66"/>
      <c r="I185" s="112"/>
      <c r="J185" s="105"/>
      <c r="K185" s="110"/>
      <c r="L185" s="63"/>
      <c r="M185" s="63"/>
      <c r="N185" s="63"/>
      <c r="O185" s="66"/>
      <c r="P185" s="102"/>
      <c r="Q185" s="25"/>
      <c r="R185" s="120"/>
      <c r="S185" s="119"/>
      <c r="T185" s="63"/>
      <c r="U185" s="63"/>
      <c r="V185" s="63"/>
      <c r="W185" s="63"/>
      <c r="X185" s="63"/>
      <c r="Y185" s="25"/>
      <c r="Z185" s="120"/>
      <c r="AA185" s="123"/>
      <c r="AB185" s="46"/>
    </row>
    <row r="186" spans="1:28" ht="27" customHeight="1">
      <c r="A186" s="92">
        <v>175</v>
      </c>
      <c r="B186" s="65"/>
      <c r="C186" s="63"/>
      <c r="D186" s="66"/>
      <c r="E186" s="114"/>
      <c r="F186" s="98"/>
      <c r="G186" s="63"/>
      <c r="H186" s="66"/>
      <c r="I186" s="112"/>
      <c r="J186" s="105"/>
      <c r="K186" s="110"/>
      <c r="L186" s="63"/>
      <c r="M186" s="63"/>
      <c r="N186" s="63"/>
      <c r="O186" s="66"/>
      <c r="P186" s="102"/>
      <c r="Q186" s="25"/>
      <c r="R186" s="120"/>
      <c r="S186" s="119"/>
      <c r="T186" s="63"/>
      <c r="U186" s="63"/>
      <c r="V186" s="63"/>
      <c r="W186" s="63"/>
      <c r="X186" s="63"/>
      <c r="Y186" s="25"/>
      <c r="Z186" s="120"/>
      <c r="AA186" s="123"/>
      <c r="AB186" s="46"/>
    </row>
    <row r="187" spans="1:28" ht="27" customHeight="1">
      <c r="A187" s="91">
        <v>176</v>
      </c>
      <c r="B187" s="65"/>
      <c r="C187" s="63"/>
      <c r="D187" s="66"/>
      <c r="E187" s="114"/>
      <c r="F187" s="98"/>
      <c r="G187" s="63"/>
      <c r="H187" s="66"/>
      <c r="I187" s="112"/>
      <c r="J187" s="105"/>
      <c r="K187" s="110"/>
      <c r="L187" s="63"/>
      <c r="M187" s="63"/>
      <c r="N187" s="63"/>
      <c r="O187" s="66"/>
      <c r="P187" s="102"/>
      <c r="Q187" s="25"/>
      <c r="R187" s="120"/>
      <c r="S187" s="119"/>
      <c r="T187" s="63"/>
      <c r="U187" s="63"/>
      <c r="V187" s="63"/>
      <c r="W187" s="63"/>
      <c r="X187" s="63"/>
      <c r="Y187" s="25"/>
      <c r="Z187" s="120"/>
      <c r="AA187" s="123"/>
      <c r="AB187" s="46"/>
    </row>
    <row r="188" spans="1:28" ht="27" customHeight="1">
      <c r="A188" s="91">
        <v>177</v>
      </c>
      <c r="B188" s="65"/>
      <c r="C188" s="63"/>
      <c r="D188" s="66"/>
      <c r="E188" s="114"/>
      <c r="F188" s="98"/>
      <c r="G188" s="63"/>
      <c r="H188" s="66"/>
      <c r="I188" s="112"/>
      <c r="J188" s="105"/>
      <c r="K188" s="110"/>
      <c r="L188" s="63"/>
      <c r="M188" s="63"/>
      <c r="N188" s="63"/>
      <c r="O188" s="66"/>
      <c r="P188" s="102"/>
      <c r="Q188" s="25"/>
      <c r="R188" s="120"/>
      <c r="S188" s="119"/>
      <c r="T188" s="63"/>
      <c r="U188" s="63"/>
      <c r="V188" s="63"/>
      <c r="W188" s="63"/>
      <c r="X188" s="63"/>
      <c r="Y188" s="25"/>
      <c r="Z188" s="120"/>
      <c r="AA188" s="123"/>
      <c r="AB188" s="46"/>
    </row>
    <row r="189" spans="1:28" ht="27" customHeight="1">
      <c r="A189" s="92">
        <v>178</v>
      </c>
      <c r="B189" s="65"/>
      <c r="C189" s="63"/>
      <c r="D189" s="66"/>
      <c r="E189" s="114"/>
      <c r="F189" s="98"/>
      <c r="G189" s="63"/>
      <c r="H189" s="66"/>
      <c r="I189" s="112"/>
      <c r="J189" s="105"/>
      <c r="K189" s="110"/>
      <c r="L189" s="63"/>
      <c r="M189" s="63"/>
      <c r="N189" s="63"/>
      <c r="O189" s="66"/>
      <c r="P189" s="102"/>
      <c r="Q189" s="25"/>
      <c r="R189" s="120"/>
      <c r="S189" s="119"/>
      <c r="T189" s="63"/>
      <c r="U189" s="63"/>
      <c r="V189" s="63"/>
      <c r="W189" s="63"/>
      <c r="X189" s="63"/>
      <c r="Y189" s="25"/>
      <c r="Z189" s="120"/>
      <c r="AA189" s="123"/>
      <c r="AB189" s="46"/>
    </row>
    <row r="190" spans="1:28" ht="27" customHeight="1">
      <c r="A190" s="91">
        <v>179</v>
      </c>
      <c r="B190" s="65"/>
      <c r="C190" s="63"/>
      <c r="D190" s="66"/>
      <c r="E190" s="114"/>
      <c r="F190" s="98"/>
      <c r="G190" s="63"/>
      <c r="H190" s="66"/>
      <c r="I190" s="112"/>
      <c r="J190" s="105"/>
      <c r="K190" s="110"/>
      <c r="L190" s="63"/>
      <c r="M190" s="63"/>
      <c r="N190" s="63"/>
      <c r="O190" s="66"/>
      <c r="P190" s="102"/>
      <c r="Q190" s="25"/>
      <c r="R190" s="120"/>
      <c r="S190" s="119"/>
      <c r="T190" s="63"/>
      <c r="U190" s="63"/>
      <c r="V190" s="63"/>
      <c r="W190" s="63"/>
      <c r="X190" s="63"/>
      <c r="Y190" s="25"/>
      <c r="Z190" s="120"/>
      <c r="AA190" s="123"/>
      <c r="AB190" s="46"/>
    </row>
    <row r="191" spans="1:28" ht="27" customHeight="1">
      <c r="A191" s="91">
        <v>180</v>
      </c>
      <c r="B191" s="65"/>
      <c r="C191" s="63"/>
      <c r="D191" s="66"/>
      <c r="E191" s="114"/>
      <c r="F191" s="98"/>
      <c r="G191" s="63"/>
      <c r="H191" s="66"/>
      <c r="I191" s="112"/>
      <c r="J191" s="105"/>
      <c r="K191" s="110"/>
      <c r="L191" s="63"/>
      <c r="M191" s="63"/>
      <c r="N191" s="63"/>
      <c r="O191" s="66"/>
      <c r="P191" s="102"/>
      <c r="Q191" s="25"/>
      <c r="R191" s="120"/>
      <c r="S191" s="119"/>
      <c r="T191" s="63"/>
      <c r="U191" s="63"/>
      <c r="V191" s="63"/>
      <c r="W191" s="63"/>
      <c r="X191" s="63"/>
      <c r="Y191" s="25"/>
      <c r="Z191" s="120"/>
      <c r="AA191" s="123"/>
      <c r="AB191" s="46"/>
    </row>
    <row r="192" spans="1:28" ht="27" customHeight="1">
      <c r="A192" s="92">
        <v>181</v>
      </c>
      <c r="B192" s="65"/>
      <c r="C192" s="63"/>
      <c r="D192" s="66"/>
      <c r="E192" s="114"/>
      <c r="F192" s="98"/>
      <c r="G192" s="63"/>
      <c r="H192" s="66"/>
      <c r="I192" s="112"/>
      <c r="J192" s="105"/>
      <c r="K192" s="110"/>
      <c r="L192" s="63"/>
      <c r="M192" s="63"/>
      <c r="N192" s="63"/>
      <c r="O192" s="66"/>
      <c r="P192" s="102"/>
      <c r="Q192" s="25"/>
      <c r="R192" s="120"/>
      <c r="S192" s="119"/>
      <c r="T192" s="63"/>
      <c r="U192" s="63"/>
      <c r="V192" s="63"/>
      <c r="W192" s="63"/>
      <c r="X192" s="63"/>
      <c r="Y192" s="25"/>
      <c r="Z192" s="120"/>
      <c r="AA192" s="123"/>
      <c r="AB192" s="46"/>
    </row>
    <row r="193" spans="1:28" ht="27" customHeight="1">
      <c r="A193" s="91">
        <v>182</v>
      </c>
      <c r="B193" s="65"/>
      <c r="C193" s="63"/>
      <c r="D193" s="66"/>
      <c r="E193" s="114"/>
      <c r="F193" s="98"/>
      <c r="G193" s="63"/>
      <c r="H193" s="66"/>
      <c r="I193" s="112"/>
      <c r="J193" s="105"/>
      <c r="K193" s="110"/>
      <c r="L193" s="63"/>
      <c r="M193" s="63"/>
      <c r="N193" s="63"/>
      <c r="O193" s="66"/>
      <c r="P193" s="102"/>
      <c r="Q193" s="25"/>
      <c r="R193" s="120"/>
      <c r="S193" s="119"/>
      <c r="T193" s="63"/>
      <c r="U193" s="63"/>
      <c r="V193" s="63"/>
      <c r="W193" s="63"/>
      <c r="X193" s="63"/>
      <c r="Y193" s="25"/>
      <c r="Z193" s="120"/>
      <c r="AA193" s="123"/>
      <c r="AB193" s="46"/>
    </row>
    <row r="194" spans="1:28" ht="27" customHeight="1">
      <c r="A194" s="91">
        <v>183</v>
      </c>
      <c r="B194" s="65"/>
      <c r="C194" s="63"/>
      <c r="D194" s="66"/>
      <c r="E194" s="114"/>
      <c r="F194" s="98"/>
      <c r="G194" s="63"/>
      <c r="H194" s="66"/>
      <c r="I194" s="112"/>
      <c r="J194" s="105"/>
      <c r="K194" s="110"/>
      <c r="L194" s="63"/>
      <c r="M194" s="63"/>
      <c r="N194" s="63"/>
      <c r="O194" s="66"/>
      <c r="P194" s="102"/>
      <c r="Q194" s="25"/>
      <c r="R194" s="120"/>
      <c r="S194" s="119"/>
      <c r="T194" s="63"/>
      <c r="U194" s="63"/>
      <c r="V194" s="63"/>
      <c r="W194" s="63"/>
      <c r="X194" s="63"/>
      <c r="Y194" s="25"/>
      <c r="Z194" s="120"/>
      <c r="AA194" s="123"/>
      <c r="AB194" s="46"/>
    </row>
    <row r="195" spans="1:28" ht="27" customHeight="1">
      <c r="A195" s="92">
        <v>184</v>
      </c>
      <c r="B195" s="65"/>
      <c r="C195" s="63"/>
      <c r="D195" s="66"/>
      <c r="E195" s="114"/>
      <c r="F195" s="98"/>
      <c r="G195" s="63"/>
      <c r="H195" s="66"/>
      <c r="I195" s="112"/>
      <c r="J195" s="105"/>
      <c r="K195" s="110"/>
      <c r="L195" s="63"/>
      <c r="M195" s="63"/>
      <c r="N195" s="63"/>
      <c r="O195" s="66"/>
      <c r="P195" s="102"/>
      <c r="Q195" s="25"/>
      <c r="R195" s="120"/>
      <c r="S195" s="119"/>
      <c r="T195" s="63"/>
      <c r="U195" s="63"/>
      <c r="V195" s="63"/>
      <c r="W195" s="63"/>
      <c r="X195" s="63"/>
      <c r="Y195" s="25"/>
      <c r="Z195" s="120"/>
      <c r="AA195" s="123"/>
      <c r="AB195" s="46"/>
    </row>
    <row r="196" spans="1:28" ht="27" customHeight="1">
      <c r="A196" s="91">
        <v>185</v>
      </c>
      <c r="B196" s="65"/>
      <c r="C196" s="63"/>
      <c r="D196" s="66"/>
      <c r="E196" s="114"/>
      <c r="F196" s="98"/>
      <c r="G196" s="63"/>
      <c r="H196" s="66"/>
      <c r="I196" s="112"/>
      <c r="J196" s="105"/>
      <c r="K196" s="110"/>
      <c r="L196" s="63"/>
      <c r="M196" s="63"/>
      <c r="N196" s="63"/>
      <c r="O196" s="66"/>
      <c r="P196" s="102"/>
      <c r="Q196" s="25"/>
      <c r="R196" s="120"/>
      <c r="S196" s="119"/>
      <c r="T196" s="63"/>
      <c r="U196" s="63"/>
      <c r="V196" s="63"/>
      <c r="W196" s="63"/>
      <c r="X196" s="63"/>
      <c r="Y196" s="25"/>
      <c r="Z196" s="120"/>
      <c r="AA196" s="123"/>
      <c r="AB196" s="46"/>
    </row>
    <row r="197" spans="1:28" ht="27" customHeight="1">
      <c r="A197" s="91">
        <v>186</v>
      </c>
      <c r="B197" s="65"/>
      <c r="C197" s="63"/>
      <c r="D197" s="66"/>
      <c r="E197" s="114"/>
      <c r="F197" s="98"/>
      <c r="G197" s="63"/>
      <c r="H197" s="66"/>
      <c r="I197" s="112"/>
      <c r="J197" s="105"/>
      <c r="K197" s="110"/>
      <c r="L197" s="63"/>
      <c r="M197" s="63"/>
      <c r="N197" s="63"/>
      <c r="O197" s="66"/>
      <c r="P197" s="102"/>
      <c r="Q197" s="25"/>
      <c r="R197" s="120"/>
      <c r="S197" s="119"/>
      <c r="T197" s="63"/>
      <c r="U197" s="63"/>
      <c r="V197" s="63"/>
      <c r="W197" s="63"/>
      <c r="X197" s="63"/>
      <c r="Y197" s="25"/>
      <c r="Z197" s="120"/>
      <c r="AA197" s="123"/>
      <c r="AB197" s="46"/>
    </row>
    <row r="198" spans="1:28" ht="27" customHeight="1">
      <c r="A198" s="92">
        <v>187</v>
      </c>
      <c r="B198" s="65"/>
      <c r="C198" s="63"/>
      <c r="D198" s="66"/>
      <c r="E198" s="114"/>
      <c r="F198" s="98"/>
      <c r="G198" s="63"/>
      <c r="H198" s="66"/>
      <c r="I198" s="112"/>
      <c r="J198" s="105"/>
      <c r="K198" s="110"/>
      <c r="L198" s="63"/>
      <c r="M198" s="63"/>
      <c r="N198" s="63"/>
      <c r="O198" s="66"/>
      <c r="P198" s="102"/>
      <c r="Q198" s="25"/>
      <c r="R198" s="120"/>
      <c r="S198" s="119"/>
      <c r="T198" s="63"/>
      <c r="U198" s="63"/>
      <c r="V198" s="63"/>
      <c r="W198" s="63"/>
      <c r="X198" s="63"/>
      <c r="Y198" s="25"/>
      <c r="Z198" s="120"/>
      <c r="AA198" s="123"/>
      <c r="AB198" s="46"/>
    </row>
    <row r="199" spans="1:28" ht="27" customHeight="1">
      <c r="A199" s="91">
        <v>188</v>
      </c>
      <c r="B199" s="65"/>
      <c r="C199" s="63"/>
      <c r="D199" s="66"/>
      <c r="E199" s="114"/>
      <c r="F199" s="98"/>
      <c r="G199" s="63"/>
      <c r="H199" s="66"/>
      <c r="I199" s="112"/>
      <c r="J199" s="105"/>
      <c r="K199" s="110"/>
      <c r="L199" s="63"/>
      <c r="M199" s="63"/>
      <c r="N199" s="63"/>
      <c r="O199" s="66"/>
      <c r="P199" s="102"/>
      <c r="Q199" s="25"/>
      <c r="R199" s="120"/>
      <c r="S199" s="119"/>
      <c r="T199" s="63"/>
      <c r="U199" s="63"/>
      <c r="V199" s="63"/>
      <c r="W199" s="63"/>
      <c r="X199" s="63"/>
      <c r="Y199" s="25"/>
      <c r="Z199" s="120"/>
      <c r="AA199" s="123"/>
      <c r="AB199" s="46"/>
    </row>
    <row r="200" spans="1:28" ht="27" customHeight="1">
      <c r="A200" s="91">
        <v>189</v>
      </c>
      <c r="B200" s="65"/>
      <c r="C200" s="63"/>
      <c r="D200" s="66"/>
      <c r="E200" s="114"/>
      <c r="F200" s="98"/>
      <c r="G200" s="63"/>
      <c r="H200" s="66"/>
      <c r="I200" s="112"/>
      <c r="J200" s="105"/>
      <c r="K200" s="110"/>
      <c r="L200" s="63"/>
      <c r="M200" s="63"/>
      <c r="N200" s="63"/>
      <c r="O200" s="66"/>
      <c r="P200" s="102"/>
      <c r="Q200" s="25"/>
      <c r="R200" s="120"/>
      <c r="S200" s="119"/>
      <c r="T200" s="63"/>
      <c r="U200" s="63"/>
      <c r="V200" s="63"/>
      <c r="W200" s="63"/>
      <c r="X200" s="63"/>
      <c r="Y200" s="25"/>
      <c r="Z200" s="120"/>
      <c r="AA200" s="123"/>
      <c r="AB200" s="46"/>
    </row>
    <row r="201" spans="1:28" ht="27" customHeight="1">
      <c r="A201" s="92">
        <v>190</v>
      </c>
      <c r="B201" s="65"/>
      <c r="C201" s="63"/>
      <c r="D201" s="66"/>
      <c r="E201" s="114"/>
      <c r="F201" s="98"/>
      <c r="G201" s="63"/>
      <c r="H201" s="66"/>
      <c r="I201" s="112"/>
      <c r="J201" s="105"/>
      <c r="K201" s="110"/>
      <c r="L201" s="63"/>
      <c r="M201" s="63"/>
      <c r="N201" s="63"/>
      <c r="O201" s="66"/>
      <c r="P201" s="102"/>
      <c r="Q201" s="25"/>
      <c r="R201" s="120"/>
      <c r="S201" s="119"/>
      <c r="T201" s="63"/>
      <c r="U201" s="63"/>
      <c r="V201" s="63"/>
      <c r="W201" s="63"/>
      <c r="X201" s="63"/>
      <c r="Y201" s="25"/>
      <c r="Z201" s="120"/>
      <c r="AA201" s="123"/>
      <c r="AB201" s="46"/>
    </row>
    <row r="202" spans="1:28" ht="27" customHeight="1">
      <c r="A202" s="91">
        <v>191</v>
      </c>
      <c r="B202" s="65"/>
      <c r="C202" s="63"/>
      <c r="D202" s="66"/>
      <c r="E202" s="114"/>
      <c r="F202" s="98"/>
      <c r="G202" s="63"/>
      <c r="H202" s="66"/>
      <c r="I202" s="112"/>
      <c r="J202" s="105"/>
      <c r="K202" s="110"/>
      <c r="L202" s="63"/>
      <c r="M202" s="63"/>
      <c r="N202" s="63"/>
      <c r="O202" s="66"/>
      <c r="P202" s="102"/>
      <c r="Q202" s="25"/>
      <c r="R202" s="120"/>
      <c r="S202" s="119"/>
      <c r="T202" s="63"/>
      <c r="U202" s="63"/>
      <c r="V202" s="63"/>
      <c r="W202" s="63"/>
      <c r="X202" s="63"/>
      <c r="Y202" s="25"/>
      <c r="Z202" s="120"/>
      <c r="AA202" s="123"/>
      <c r="AB202" s="46"/>
    </row>
    <row r="203" spans="1:28" ht="27" customHeight="1">
      <c r="A203" s="91">
        <v>192</v>
      </c>
      <c r="B203" s="65"/>
      <c r="C203" s="63"/>
      <c r="D203" s="66"/>
      <c r="E203" s="114"/>
      <c r="F203" s="98"/>
      <c r="G203" s="63"/>
      <c r="H203" s="66"/>
      <c r="I203" s="112"/>
      <c r="J203" s="105"/>
      <c r="K203" s="110"/>
      <c r="L203" s="63"/>
      <c r="M203" s="63"/>
      <c r="N203" s="63"/>
      <c r="O203" s="66"/>
      <c r="P203" s="102"/>
      <c r="Q203" s="25"/>
      <c r="R203" s="120"/>
      <c r="S203" s="119"/>
      <c r="T203" s="63"/>
      <c r="U203" s="63"/>
      <c r="V203" s="63"/>
      <c r="W203" s="63"/>
      <c r="X203" s="63"/>
      <c r="Y203" s="25"/>
      <c r="Z203" s="120"/>
      <c r="AA203" s="123"/>
      <c r="AB203" s="46"/>
    </row>
    <row r="204" spans="1:28" ht="27" customHeight="1">
      <c r="A204" s="92">
        <v>193</v>
      </c>
      <c r="B204" s="65"/>
      <c r="C204" s="63"/>
      <c r="D204" s="66"/>
      <c r="E204" s="114"/>
      <c r="F204" s="98"/>
      <c r="G204" s="63"/>
      <c r="H204" s="66"/>
      <c r="I204" s="112"/>
      <c r="J204" s="105"/>
      <c r="K204" s="110"/>
      <c r="L204" s="63"/>
      <c r="M204" s="63"/>
      <c r="N204" s="63"/>
      <c r="O204" s="66"/>
      <c r="P204" s="102"/>
      <c r="Q204" s="25"/>
      <c r="R204" s="120"/>
      <c r="S204" s="119"/>
      <c r="T204" s="63"/>
      <c r="U204" s="63"/>
      <c r="V204" s="63"/>
      <c r="W204" s="63"/>
      <c r="X204" s="63"/>
      <c r="Y204" s="25"/>
      <c r="Z204" s="120"/>
      <c r="AA204" s="123"/>
      <c r="AB204" s="46"/>
    </row>
    <row r="205" spans="1:28" ht="27" customHeight="1">
      <c r="A205" s="91">
        <v>194</v>
      </c>
      <c r="B205" s="65"/>
      <c r="C205" s="63"/>
      <c r="D205" s="66"/>
      <c r="E205" s="114"/>
      <c r="F205" s="98"/>
      <c r="G205" s="63"/>
      <c r="H205" s="66"/>
      <c r="I205" s="112"/>
      <c r="J205" s="105"/>
      <c r="K205" s="110"/>
      <c r="L205" s="63"/>
      <c r="M205" s="63"/>
      <c r="N205" s="63"/>
      <c r="O205" s="66"/>
      <c r="P205" s="102"/>
      <c r="Q205" s="25"/>
      <c r="R205" s="120"/>
      <c r="S205" s="119"/>
      <c r="T205" s="63"/>
      <c r="U205" s="63"/>
      <c r="V205" s="63"/>
      <c r="W205" s="63"/>
      <c r="X205" s="63"/>
      <c r="Y205" s="25"/>
      <c r="Z205" s="120"/>
      <c r="AA205" s="123"/>
      <c r="AB205" s="46"/>
    </row>
    <row r="206" spans="1:28" ht="27" customHeight="1">
      <c r="A206" s="91">
        <v>195</v>
      </c>
      <c r="B206" s="65"/>
      <c r="C206" s="63"/>
      <c r="D206" s="66"/>
      <c r="E206" s="114"/>
      <c r="F206" s="98"/>
      <c r="G206" s="63"/>
      <c r="H206" s="66"/>
      <c r="I206" s="112"/>
      <c r="J206" s="105"/>
      <c r="K206" s="110"/>
      <c r="L206" s="63"/>
      <c r="M206" s="63"/>
      <c r="N206" s="63"/>
      <c r="O206" s="66"/>
      <c r="P206" s="102"/>
      <c r="Q206" s="25"/>
      <c r="R206" s="120"/>
      <c r="S206" s="119"/>
      <c r="T206" s="63"/>
      <c r="U206" s="63"/>
      <c r="V206" s="63"/>
      <c r="W206" s="63"/>
      <c r="X206" s="63"/>
      <c r="Y206" s="25"/>
      <c r="Z206" s="120"/>
      <c r="AA206" s="123"/>
      <c r="AB206" s="46"/>
    </row>
    <row r="207" spans="1:28" ht="27" customHeight="1">
      <c r="A207" s="92">
        <v>196</v>
      </c>
      <c r="B207" s="65"/>
      <c r="C207" s="63"/>
      <c r="D207" s="66"/>
      <c r="E207" s="114"/>
      <c r="F207" s="98"/>
      <c r="G207" s="63"/>
      <c r="H207" s="66"/>
      <c r="I207" s="112"/>
      <c r="J207" s="105"/>
      <c r="K207" s="110"/>
      <c r="L207" s="63"/>
      <c r="M207" s="63"/>
      <c r="N207" s="63"/>
      <c r="O207" s="66"/>
      <c r="P207" s="102"/>
      <c r="Q207" s="25"/>
      <c r="R207" s="120"/>
      <c r="S207" s="119"/>
      <c r="T207" s="63"/>
      <c r="U207" s="63"/>
      <c r="V207" s="63"/>
      <c r="W207" s="63"/>
      <c r="X207" s="63"/>
      <c r="Y207" s="25"/>
      <c r="Z207" s="120"/>
      <c r="AA207" s="123"/>
      <c r="AB207" s="46"/>
    </row>
    <row r="208" spans="1:28" ht="27" customHeight="1">
      <c r="A208" s="91">
        <v>197</v>
      </c>
      <c r="B208" s="65"/>
      <c r="C208" s="63"/>
      <c r="D208" s="66"/>
      <c r="E208" s="114"/>
      <c r="F208" s="98"/>
      <c r="G208" s="63"/>
      <c r="H208" s="66"/>
      <c r="I208" s="112"/>
      <c r="J208" s="105"/>
      <c r="K208" s="110"/>
      <c r="L208" s="63"/>
      <c r="M208" s="63"/>
      <c r="N208" s="63"/>
      <c r="O208" s="66"/>
      <c r="P208" s="102"/>
      <c r="Q208" s="25"/>
      <c r="R208" s="120"/>
      <c r="S208" s="119"/>
      <c r="T208" s="63"/>
      <c r="U208" s="63"/>
      <c r="V208" s="63"/>
      <c r="W208" s="63"/>
      <c r="X208" s="63"/>
      <c r="Y208" s="25"/>
      <c r="Z208" s="120"/>
      <c r="AA208" s="123"/>
      <c r="AB208" s="46"/>
    </row>
    <row r="209" spans="1:28" ht="27" customHeight="1">
      <c r="A209" s="91">
        <v>198</v>
      </c>
      <c r="B209" s="65"/>
      <c r="C209" s="63"/>
      <c r="D209" s="66"/>
      <c r="E209" s="114"/>
      <c r="F209" s="98"/>
      <c r="G209" s="63"/>
      <c r="H209" s="66"/>
      <c r="I209" s="112"/>
      <c r="J209" s="105"/>
      <c r="K209" s="110"/>
      <c r="L209" s="63"/>
      <c r="M209" s="63"/>
      <c r="N209" s="63"/>
      <c r="O209" s="66"/>
      <c r="P209" s="102"/>
      <c r="Q209" s="25"/>
      <c r="R209" s="120"/>
      <c r="S209" s="119"/>
      <c r="T209" s="63"/>
      <c r="U209" s="63"/>
      <c r="V209" s="63"/>
      <c r="W209" s="63"/>
      <c r="X209" s="63"/>
      <c r="Y209" s="25"/>
      <c r="Z209" s="120"/>
      <c r="AA209" s="123"/>
      <c r="AB209" s="46"/>
    </row>
    <row r="210" spans="1:28" ht="27" customHeight="1">
      <c r="A210" s="92">
        <v>199</v>
      </c>
      <c r="B210" s="65"/>
      <c r="C210" s="63"/>
      <c r="D210" s="66"/>
      <c r="E210" s="114"/>
      <c r="F210" s="98"/>
      <c r="G210" s="63"/>
      <c r="H210" s="66"/>
      <c r="I210" s="112"/>
      <c r="J210" s="105"/>
      <c r="K210" s="110"/>
      <c r="L210" s="63"/>
      <c r="M210" s="63"/>
      <c r="N210" s="63"/>
      <c r="O210" s="66"/>
      <c r="P210" s="102"/>
      <c r="Q210" s="25"/>
      <c r="R210" s="120"/>
      <c r="S210" s="119"/>
      <c r="T210" s="63"/>
      <c r="U210" s="63"/>
      <c r="V210" s="63"/>
      <c r="W210" s="63"/>
      <c r="X210" s="63"/>
      <c r="Y210" s="25"/>
      <c r="Z210" s="120"/>
      <c r="AA210" s="123"/>
      <c r="AB210" s="46"/>
    </row>
    <row r="211" spans="1:28" ht="27" customHeight="1" thickBot="1">
      <c r="A211" s="91">
        <v>200</v>
      </c>
      <c r="B211" s="65"/>
      <c r="C211" s="63"/>
      <c r="D211" s="66"/>
      <c r="E211" s="114"/>
      <c r="F211" s="98"/>
      <c r="G211" s="63"/>
      <c r="H211" s="66"/>
      <c r="I211" s="113"/>
      <c r="J211" s="106"/>
      <c r="K211" s="110"/>
      <c r="L211" s="63"/>
      <c r="M211" s="63"/>
      <c r="N211" s="63"/>
      <c r="O211" s="66"/>
      <c r="P211" s="102"/>
      <c r="Q211" s="25"/>
      <c r="R211" s="120"/>
      <c r="S211" s="119"/>
      <c r="T211" s="63"/>
      <c r="U211" s="63"/>
      <c r="V211" s="63"/>
      <c r="W211" s="63"/>
      <c r="X211" s="63"/>
      <c r="Y211" s="25"/>
      <c r="Z211" s="120"/>
      <c r="AA211" s="123"/>
      <c r="AB211" s="46"/>
    </row>
    <row r="212" spans="1:28" ht="27" customHeight="1">
      <c r="A212" s="91">
        <v>201</v>
      </c>
      <c r="B212" s="65"/>
      <c r="C212" s="63"/>
      <c r="D212" s="66"/>
      <c r="E212" s="114"/>
      <c r="F212" s="98"/>
      <c r="G212" s="63"/>
      <c r="H212" s="66"/>
      <c r="I212" s="96"/>
      <c r="J212" s="107"/>
      <c r="K212" s="110"/>
      <c r="L212" s="63"/>
      <c r="M212" s="63"/>
      <c r="N212" s="63"/>
      <c r="O212" s="66"/>
      <c r="P212" s="102"/>
      <c r="Q212" s="25"/>
      <c r="R212" s="120"/>
      <c r="S212" s="119"/>
      <c r="T212" s="63"/>
      <c r="U212" s="63"/>
      <c r="V212" s="63"/>
      <c r="W212" s="63"/>
      <c r="X212" s="63"/>
      <c r="Y212" s="25"/>
      <c r="Z212" s="120"/>
      <c r="AA212" s="123"/>
      <c r="AB212" s="46"/>
    </row>
    <row r="213" spans="1:28" ht="27" customHeight="1">
      <c r="A213" s="92">
        <v>202</v>
      </c>
      <c r="B213" s="65"/>
      <c r="C213" s="63"/>
      <c r="D213" s="66"/>
      <c r="E213" s="114"/>
      <c r="F213" s="98"/>
      <c r="G213" s="63"/>
      <c r="H213" s="66"/>
      <c r="I213" s="96"/>
      <c r="J213" s="107"/>
      <c r="K213" s="110"/>
      <c r="L213" s="63"/>
      <c r="M213" s="63"/>
      <c r="N213" s="63"/>
      <c r="O213" s="66"/>
      <c r="P213" s="102"/>
      <c r="Q213" s="25"/>
      <c r="R213" s="120"/>
      <c r="S213" s="119"/>
      <c r="T213" s="63"/>
      <c r="U213" s="63"/>
      <c r="V213" s="63"/>
      <c r="W213" s="63"/>
      <c r="X213" s="63"/>
      <c r="Y213" s="25"/>
      <c r="Z213" s="120"/>
      <c r="AA213" s="123"/>
      <c r="AB213" s="46"/>
    </row>
    <row r="214" spans="1:28" ht="27" customHeight="1">
      <c r="A214" s="91">
        <v>203</v>
      </c>
      <c r="B214" s="65"/>
      <c r="C214" s="63"/>
      <c r="D214" s="66"/>
      <c r="E214" s="114"/>
      <c r="F214" s="98"/>
      <c r="G214" s="63"/>
      <c r="H214" s="66"/>
      <c r="I214" s="96"/>
      <c r="J214" s="107"/>
      <c r="K214" s="110"/>
      <c r="L214" s="63"/>
      <c r="M214" s="63"/>
      <c r="N214" s="63"/>
      <c r="O214" s="66"/>
      <c r="P214" s="102"/>
      <c r="Q214" s="25"/>
      <c r="R214" s="120"/>
      <c r="S214" s="119"/>
      <c r="T214" s="63"/>
      <c r="U214" s="63"/>
      <c r="V214" s="63"/>
      <c r="W214" s="63"/>
      <c r="X214" s="63"/>
      <c r="Y214" s="25"/>
      <c r="Z214" s="120"/>
      <c r="AA214" s="123"/>
      <c r="AB214" s="46"/>
    </row>
    <row r="215" spans="1:28" ht="27" customHeight="1">
      <c r="A215" s="91">
        <v>204</v>
      </c>
      <c r="B215" s="65"/>
      <c r="C215" s="63"/>
      <c r="D215" s="66"/>
      <c r="E215" s="114"/>
      <c r="F215" s="98"/>
      <c r="G215" s="63"/>
      <c r="H215" s="66"/>
      <c r="I215" s="96"/>
      <c r="J215" s="107"/>
      <c r="K215" s="110"/>
      <c r="L215" s="63"/>
      <c r="M215" s="63"/>
      <c r="N215" s="63"/>
      <c r="O215" s="66"/>
      <c r="P215" s="102"/>
      <c r="Q215" s="25"/>
      <c r="R215" s="120"/>
      <c r="S215" s="119"/>
      <c r="T215" s="63"/>
      <c r="U215" s="63"/>
      <c r="V215" s="63"/>
      <c r="W215" s="63"/>
      <c r="X215" s="63"/>
      <c r="Y215" s="25"/>
      <c r="Z215" s="120"/>
      <c r="AA215" s="123"/>
      <c r="AB215" s="46"/>
    </row>
    <row r="216" spans="1:28" ht="27" customHeight="1">
      <c r="A216" s="92">
        <v>205</v>
      </c>
      <c r="B216" s="65"/>
      <c r="C216" s="63"/>
      <c r="D216" s="66"/>
      <c r="E216" s="114"/>
      <c r="F216" s="98"/>
      <c r="G216" s="63"/>
      <c r="H216" s="66"/>
      <c r="I216" s="96"/>
      <c r="J216" s="107"/>
      <c r="K216" s="110"/>
      <c r="L216" s="63"/>
      <c r="M216" s="63"/>
      <c r="N216" s="63"/>
      <c r="O216" s="66"/>
      <c r="P216" s="102"/>
      <c r="Q216" s="25"/>
      <c r="R216" s="120"/>
      <c r="S216" s="119"/>
      <c r="T216" s="63"/>
      <c r="U216" s="63"/>
      <c r="V216" s="63"/>
      <c r="W216" s="63"/>
      <c r="X216" s="63"/>
      <c r="Y216" s="25"/>
      <c r="Z216" s="120"/>
      <c r="AA216" s="123"/>
      <c r="AB216" s="46"/>
    </row>
    <row r="217" spans="1:28" ht="27" customHeight="1">
      <c r="A217" s="91">
        <v>206</v>
      </c>
      <c r="B217" s="65"/>
      <c r="C217" s="63"/>
      <c r="D217" s="66"/>
      <c r="E217" s="114"/>
      <c r="F217" s="98"/>
      <c r="G217" s="63"/>
      <c r="H217" s="66"/>
      <c r="I217" s="96"/>
      <c r="J217" s="107"/>
      <c r="K217" s="110"/>
      <c r="L217" s="63"/>
      <c r="M217" s="63"/>
      <c r="N217" s="63"/>
      <c r="O217" s="66"/>
      <c r="P217" s="102"/>
      <c r="Q217" s="25"/>
      <c r="R217" s="120"/>
      <c r="S217" s="119"/>
      <c r="T217" s="63"/>
      <c r="U217" s="63"/>
      <c r="V217" s="63"/>
      <c r="W217" s="63"/>
      <c r="X217" s="63"/>
      <c r="Y217" s="25"/>
      <c r="Z217" s="120"/>
      <c r="AA217" s="123"/>
      <c r="AB217" s="46"/>
    </row>
    <row r="218" spans="1:28" ht="27" customHeight="1">
      <c r="A218" s="91">
        <v>207</v>
      </c>
      <c r="B218" s="65"/>
      <c r="C218" s="63"/>
      <c r="D218" s="66"/>
      <c r="E218" s="114"/>
      <c r="F218" s="98"/>
      <c r="G218" s="63"/>
      <c r="H218" s="66"/>
      <c r="I218" s="96"/>
      <c r="J218" s="107"/>
      <c r="K218" s="110"/>
      <c r="L218" s="63"/>
      <c r="M218" s="63"/>
      <c r="N218" s="63"/>
      <c r="O218" s="66"/>
      <c r="P218" s="102"/>
      <c r="Q218" s="25"/>
      <c r="R218" s="120"/>
      <c r="S218" s="119"/>
      <c r="T218" s="63"/>
      <c r="U218" s="63"/>
      <c r="V218" s="63"/>
      <c r="W218" s="63"/>
      <c r="X218" s="63"/>
      <c r="Y218" s="25"/>
      <c r="Z218" s="120"/>
      <c r="AA218" s="123"/>
      <c r="AB218" s="46"/>
    </row>
    <row r="219" spans="1:28" ht="27" customHeight="1">
      <c r="A219" s="92">
        <v>208</v>
      </c>
      <c r="B219" s="65"/>
      <c r="C219" s="63"/>
      <c r="D219" s="66"/>
      <c r="E219" s="114"/>
      <c r="F219" s="98"/>
      <c r="G219" s="63"/>
      <c r="H219" s="66"/>
      <c r="I219" s="96"/>
      <c r="J219" s="107"/>
      <c r="K219" s="110"/>
      <c r="L219" s="63"/>
      <c r="M219" s="63"/>
      <c r="N219" s="63"/>
      <c r="O219" s="66"/>
      <c r="P219" s="102"/>
      <c r="Q219" s="25"/>
      <c r="R219" s="120"/>
      <c r="S219" s="119"/>
      <c r="T219" s="63"/>
      <c r="U219" s="63"/>
      <c r="V219" s="63"/>
      <c r="W219" s="63"/>
      <c r="X219" s="63"/>
      <c r="Y219" s="25"/>
      <c r="Z219" s="120"/>
      <c r="AA219" s="123"/>
      <c r="AB219" s="46"/>
    </row>
    <row r="220" spans="1:28" ht="27" customHeight="1">
      <c r="A220" s="91">
        <v>209</v>
      </c>
      <c r="B220" s="65"/>
      <c r="C220" s="63"/>
      <c r="D220" s="66"/>
      <c r="E220" s="114"/>
      <c r="F220" s="98"/>
      <c r="G220" s="63"/>
      <c r="H220" s="66"/>
      <c r="I220" s="96"/>
      <c r="J220" s="107"/>
      <c r="K220" s="110"/>
      <c r="L220" s="63"/>
      <c r="M220" s="63"/>
      <c r="N220" s="63"/>
      <c r="O220" s="66"/>
      <c r="P220" s="102"/>
      <c r="Q220" s="25"/>
      <c r="R220" s="120"/>
      <c r="S220" s="119"/>
      <c r="T220" s="63"/>
      <c r="U220" s="63"/>
      <c r="V220" s="63"/>
      <c r="W220" s="63"/>
      <c r="X220" s="63"/>
      <c r="Y220" s="25"/>
      <c r="Z220" s="120"/>
      <c r="AA220" s="123"/>
      <c r="AB220" s="46"/>
    </row>
    <row r="221" spans="1:28" ht="27" customHeight="1">
      <c r="A221" s="91">
        <v>210</v>
      </c>
      <c r="B221" s="65"/>
      <c r="C221" s="63"/>
      <c r="D221" s="66"/>
      <c r="E221" s="114"/>
      <c r="F221" s="98"/>
      <c r="G221" s="63"/>
      <c r="H221" s="66"/>
      <c r="I221" s="96"/>
      <c r="J221" s="107"/>
      <c r="K221" s="110"/>
      <c r="L221" s="63"/>
      <c r="M221" s="63"/>
      <c r="N221" s="63"/>
      <c r="O221" s="66"/>
      <c r="P221" s="102"/>
      <c r="Q221" s="25"/>
      <c r="R221" s="120"/>
      <c r="S221" s="119"/>
      <c r="T221" s="63"/>
      <c r="U221" s="63"/>
      <c r="V221" s="63"/>
      <c r="W221" s="63"/>
      <c r="X221" s="63"/>
      <c r="Y221" s="25"/>
      <c r="Z221" s="120"/>
      <c r="AA221" s="123"/>
      <c r="AB221" s="46"/>
    </row>
    <row r="222" spans="1:28" ht="27" customHeight="1">
      <c r="A222" s="92">
        <v>211</v>
      </c>
      <c r="B222" s="65"/>
      <c r="C222" s="63"/>
      <c r="D222" s="66"/>
      <c r="E222" s="114"/>
      <c r="F222" s="98"/>
      <c r="G222" s="63"/>
      <c r="H222" s="66"/>
      <c r="I222" s="96"/>
      <c r="J222" s="107"/>
      <c r="K222" s="110"/>
      <c r="L222" s="63"/>
      <c r="M222" s="63"/>
      <c r="N222" s="63"/>
      <c r="O222" s="66"/>
      <c r="P222" s="102"/>
      <c r="Q222" s="25"/>
      <c r="R222" s="120"/>
      <c r="S222" s="119"/>
      <c r="T222" s="63"/>
      <c r="U222" s="63"/>
      <c r="V222" s="63"/>
      <c r="W222" s="63"/>
      <c r="X222" s="63"/>
      <c r="Y222" s="25"/>
      <c r="Z222" s="120"/>
      <c r="AA222" s="123"/>
      <c r="AB222" s="46"/>
    </row>
    <row r="223" spans="1:28" ht="27" customHeight="1">
      <c r="A223" s="91">
        <v>212</v>
      </c>
      <c r="B223" s="65"/>
      <c r="C223" s="63"/>
      <c r="D223" s="66"/>
      <c r="E223" s="114"/>
      <c r="F223" s="98"/>
      <c r="G223" s="63"/>
      <c r="H223" s="66"/>
      <c r="I223" s="96"/>
      <c r="J223" s="107"/>
      <c r="K223" s="110"/>
      <c r="L223" s="63"/>
      <c r="M223" s="63"/>
      <c r="N223" s="63"/>
      <c r="O223" s="66"/>
      <c r="P223" s="102"/>
      <c r="Q223" s="25"/>
      <c r="R223" s="120"/>
      <c r="S223" s="119"/>
      <c r="T223" s="63"/>
      <c r="U223" s="63"/>
      <c r="V223" s="63"/>
      <c r="W223" s="63"/>
      <c r="X223" s="63"/>
      <c r="Y223" s="25"/>
      <c r="Z223" s="120"/>
      <c r="AA223" s="123"/>
      <c r="AB223" s="46"/>
    </row>
    <row r="224" spans="1:28" ht="27" customHeight="1">
      <c r="A224" s="91">
        <v>213</v>
      </c>
      <c r="B224" s="65"/>
      <c r="C224" s="63"/>
      <c r="D224" s="66"/>
      <c r="E224" s="114"/>
      <c r="F224" s="98"/>
      <c r="G224" s="63"/>
      <c r="H224" s="66"/>
      <c r="I224" s="96"/>
      <c r="J224" s="107"/>
      <c r="K224" s="110"/>
      <c r="L224" s="63"/>
      <c r="M224" s="63"/>
      <c r="N224" s="63"/>
      <c r="O224" s="66"/>
      <c r="P224" s="102"/>
      <c r="Q224" s="25"/>
      <c r="R224" s="120"/>
      <c r="S224" s="119"/>
      <c r="T224" s="63"/>
      <c r="U224" s="63"/>
      <c r="V224" s="63"/>
      <c r="W224" s="63"/>
      <c r="X224" s="63"/>
      <c r="Y224" s="25"/>
      <c r="Z224" s="120"/>
      <c r="AA224" s="123"/>
      <c r="AB224" s="46"/>
    </row>
    <row r="225" spans="1:28" ht="27" customHeight="1">
      <c r="A225" s="92">
        <v>214</v>
      </c>
      <c r="B225" s="65"/>
      <c r="C225" s="63"/>
      <c r="D225" s="66"/>
      <c r="E225" s="114"/>
      <c r="F225" s="98"/>
      <c r="G225" s="63"/>
      <c r="H225" s="66"/>
      <c r="I225" s="96"/>
      <c r="J225" s="107"/>
      <c r="K225" s="110"/>
      <c r="L225" s="63"/>
      <c r="M225" s="63"/>
      <c r="N225" s="63"/>
      <c r="O225" s="66"/>
      <c r="P225" s="102"/>
      <c r="Q225" s="25"/>
      <c r="R225" s="120"/>
      <c r="S225" s="119"/>
      <c r="T225" s="63"/>
      <c r="U225" s="63"/>
      <c r="V225" s="63"/>
      <c r="W225" s="63"/>
      <c r="X225" s="63"/>
      <c r="Y225" s="25"/>
      <c r="Z225" s="120"/>
      <c r="AA225" s="123"/>
      <c r="AB225" s="46"/>
    </row>
    <row r="226" spans="1:28" ht="27" customHeight="1">
      <c r="A226" s="91">
        <v>215</v>
      </c>
      <c r="B226" s="65"/>
      <c r="C226" s="63"/>
      <c r="D226" s="66"/>
      <c r="E226" s="114"/>
      <c r="F226" s="98"/>
      <c r="G226" s="63"/>
      <c r="H226" s="66"/>
      <c r="I226" s="96"/>
      <c r="J226" s="107"/>
      <c r="K226" s="110"/>
      <c r="L226" s="63"/>
      <c r="M226" s="63"/>
      <c r="N226" s="63"/>
      <c r="O226" s="66"/>
      <c r="P226" s="102"/>
      <c r="Q226" s="25"/>
      <c r="R226" s="120"/>
      <c r="S226" s="119"/>
      <c r="T226" s="63"/>
      <c r="U226" s="63"/>
      <c r="V226" s="63"/>
      <c r="W226" s="63"/>
      <c r="X226" s="63"/>
      <c r="Y226" s="25"/>
      <c r="Z226" s="120"/>
      <c r="AA226" s="123"/>
      <c r="AB226" s="46"/>
    </row>
    <row r="227" spans="1:28" ht="27" customHeight="1">
      <c r="A227" s="91">
        <v>216</v>
      </c>
      <c r="B227" s="65"/>
      <c r="C227" s="63"/>
      <c r="D227" s="66"/>
      <c r="E227" s="114"/>
      <c r="F227" s="98"/>
      <c r="G227" s="63"/>
      <c r="H227" s="66"/>
      <c r="I227" s="96"/>
      <c r="J227" s="107"/>
      <c r="K227" s="110"/>
      <c r="L227" s="63"/>
      <c r="M227" s="63"/>
      <c r="N227" s="63"/>
      <c r="O227" s="66"/>
      <c r="P227" s="102"/>
      <c r="Q227" s="25"/>
      <c r="R227" s="120"/>
      <c r="S227" s="119"/>
      <c r="T227" s="63"/>
      <c r="U227" s="63"/>
      <c r="V227" s="63"/>
      <c r="W227" s="63"/>
      <c r="X227" s="63"/>
      <c r="Y227" s="25"/>
      <c r="Z227" s="120"/>
      <c r="AA227" s="123"/>
      <c r="AB227" s="46"/>
    </row>
    <row r="228" spans="1:28" ht="27" customHeight="1">
      <c r="A228" s="92">
        <v>217</v>
      </c>
      <c r="B228" s="65"/>
      <c r="C228" s="63"/>
      <c r="D228" s="66"/>
      <c r="E228" s="114"/>
      <c r="F228" s="98"/>
      <c r="G228" s="63"/>
      <c r="H228" s="66"/>
      <c r="I228" s="96"/>
      <c r="J228" s="107"/>
      <c r="K228" s="110"/>
      <c r="L228" s="63"/>
      <c r="M228" s="63"/>
      <c r="N228" s="63"/>
      <c r="O228" s="66"/>
      <c r="P228" s="102"/>
      <c r="Q228" s="25"/>
      <c r="R228" s="120"/>
      <c r="S228" s="119"/>
      <c r="T228" s="63"/>
      <c r="U228" s="63"/>
      <c r="V228" s="63"/>
      <c r="W228" s="63"/>
      <c r="X228" s="63"/>
      <c r="Y228" s="25"/>
      <c r="Z228" s="120"/>
      <c r="AA228" s="123"/>
      <c r="AB228" s="46"/>
    </row>
    <row r="229" spans="1:28" ht="27" customHeight="1">
      <c r="A229" s="91">
        <v>218</v>
      </c>
      <c r="B229" s="65"/>
      <c r="C229" s="63"/>
      <c r="D229" s="66"/>
      <c r="E229" s="114"/>
      <c r="F229" s="98"/>
      <c r="G229" s="63"/>
      <c r="H229" s="66"/>
      <c r="I229" s="96"/>
      <c r="J229" s="107"/>
      <c r="K229" s="110"/>
      <c r="L229" s="63"/>
      <c r="M229" s="63"/>
      <c r="N229" s="63"/>
      <c r="O229" s="66"/>
      <c r="P229" s="102"/>
      <c r="Q229" s="25"/>
      <c r="R229" s="120"/>
      <c r="S229" s="119"/>
      <c r="T229" s="63"/>
      <c r="U229" s="63"/>
      <c r="V229" s="63"/>
      <c r="W229" s="63"/>
      <c r="X229" s="63"/>
      <c r="Y229" s="25"/>
      <c r="Z229" s="120"/>
      <c r="AA229" s="123"/>
      <c r="AB229" s="46"/>
    </row>
    <row r="230" spans="1:28" ht="27" customHeight="1">
      <c r="A230" s="91">
        <v>219</v>
      </c>
      <c r="B230" s="65"/>
      <c r="C230" s="63"/>
      <c r="D230" s="66"/>
      <c r="E230" s="114"/>
      <c r="F230" s="98"/>
      <c r="G230" s="63"/>
      <c r="H230" s="66"/>
      <c r="I230" s="96"/>
      <c r="J230" s="107"/>
      <c r="K230" s="110"/>
      <c r="L230" s="63"/>
      <c r="M230" s="63"/>
      <c r="N230" s="63"/>
      <c r="O230" s="66"/>
      <c r="P230" s="102"/>
      <c r="Q230" s="25"/>
      <c r="R230" s="120"/>
      <c r="S230" s="119"/>
      <c r="T230" s="63"/>
      <c r="U230" s="63"/>
      <c r="V230" s="63"/>
      <c r="W230" s="63"/>
      <c r="X230" s="63"/>
      <c r="Y230" s="25"/>
      <c r="Z230" s="120"/>
      <c r="AA230" s="123"/>
      <c r="AB230" s="46"/>
    </row>
    <row r="231" spans="1:28" ht="27" customHeight="1">
      <c r="A231" s="92">
        <v>220</v>
      </c>
      <c r="B231" s="65"/>
      <c r="C231" s="63"/>
      <c r="D231" s="66"/>
      <c r="E231" s="114"/>
      <c r="F231" s="98"/>
      <c r="G231" s="63"/>
      <c r="H231" s="66"/>
      <c r="I231" s="96"/>
      <c r="J231" s="107"/>
      <c r="K231" s="110"/>
      <c r="L231" s="63"/>
      <c r="M231" s="63"/>
      <c r="N231" s="63"/>
      <c r="O231" s="66"/>
      <c r="P231" s="102"/>
      <c r="Q231" s="25"/>
      <c r="R231" s="120"/>
      <c r="S231" s="119"/>
      <c r="T231" s="63"/>
      <c r="U231" s="63"/>
      <c r="V231" s="63"/>
      <c r="W231" s="63"/>
      <c r="X231" s="63"/>
      <c r="Y231" s="25"/>
      <c r="Z231" s="120"/>
      <c r="AA231" s="123"/>
      <c r="AB231" s="46"/>
    </row>
    <row r="232" spans="1:28" ht="27" customHeight="1">
      <c r="A232" s="91">
        <v>221</v>
      </c>
      <c r="B232" s="65"/>
      <c r="C232" s="63"/>
      <c r="D232" s="66"/>
      <c r="E232" s="114"/>
      <c r="F232" s="98"/>
      <c r="G232" s="63"/>
      <c r="H232" s="66"/>
      <c r="I232" s="96"/>
      <c r="J232" s="107"/>
      <c r="K232" s="110"/>
      <c r="L232" s="63"/>
      <c r="M232" s="63"/>
      <c r="N232" s="63"/>
      <c r="O232" s="66"/>
      <c r="P232" s="102"/>
      <c r="Q232" s="25"/>
      <c r="R232" s="120"/>
      <c r="S232" s="119"/>
      <c r="T232" s="63"/>
      <c r="U232" s="63"/>
      <c r="V232" s="63"/>
      <c r="W232" s="63"/>
      <c r="X232" s="63"/>
      <c r="Y232" s="25"/>
      <c r="Z232" s="120"/>
      <c r="AA232" s="123"/>
      <c r="AB232" s="46"/>
    </row>
    <row r="233" spans="1:28" ht="27" customHeight="1">
      <c r="A233" s="91">
        <v>222</v>
      </c>
      <c r="B233" s="65"/>
      <c r="C233" s="63"/>
      <c r="D233" s="66"/>
      <c r="E233" s="114"/>
      <c r="F233" s="98"/>
      <c r="G233" s="63"/>
      <c r="H233" s="66"/>
      <c r="I233" s="96"/>
      <c r="J233" s="107"/>
      <c r="K233" s="110"/>
      <c r="L233" s="63"/>
      <c r="M233" s="63"/>
      <c r="N233" s="63"/>
      <c r="O233" s="66"/>
      <c r="P233" s="102"/>
      <c r="Q233" s="25"/>
      <c r="R233" s="120"/>
      <c r="S233" s="119"/>
      <c r="T233" s="63"/>
      <c r="U233" s="63"/>
      <c r="V233" s="63"/>
      <c r="W233" s="63"/>
      <c r="X233" s="63"/>
      <c r="Y233" s="25"/>
      <c r="Z233" s="120"/>
      <c r="AA233" s="123"/>
      <c r="AB233" s="46"/>
    </row>
    <row r="234" spans="1:28" ht="27" customHeight="1">
      <c r="A234" s="92">
        <v>223</v>
      </c>
      <c r="B234" s="65"/>
      <c r="C234" s="63"/>
      <c r="D234" s="66"/>
      <c r="E234" s="114"/>
      <c r="F234" s="98"/>
      <c r="G234" s="63"/>
      <c r="H234" s="66"/>
      <c r="I234" s="96"/>
      <c r="J234" s="107"/>
      <c r="K234" s="110"/>
      <c r="L234" s="63"/>
      <c r="M234" s="63"/>
      <c r="N234" s="63"/>
      <c r="O234" s="66"/>
      <c r="P234" s="102"/>
      <c r="Q234" s="25"/>
      <c r="R234" s="120"/>
      <c r="S234" s="119"/>
      <c r="T234" s="63"/>
      <c r="U234" s="63"/>
      <c r="V234" s="63"/>
      <c r="W234" s="63"/>
      <c r="X234" s="63"/>
      <c r="Y234" s="25"/>
      <c r="Z234" s="120"/>
      <c r="AA234" s="123"/>
      <c r="AB234" s="46"/>
    </row>
    <row r="235" spans="1:28" ht="27" customHeight="1">
      <c r="A235" s="91">
        <v>224</v>
      </c>
      <c r="B235" s="65"/>
      <c r="C235" s="63"/>
      <c r="D235" s="66"/>
      <c r="E235" s="114"/>
      <c r="F235" s="98"/>
      <c r="G235" s="63"/>
      <c r="H235" s="66"/>
      <c r="I235" s="96"/>
      <c r="J235" s="107"/>
      <c r="K235" s="110"/>
      <c r="L235" s="63"/>
      <c r="M235" s="63"/>
      <c r="N235" s="63"/>
      <c r="O235" s="66"/>
      <c r="P235" s="102"/>
      <c r="Q235" s="25"/>
      <c r="R235" s="120"/>
      <c r="S235" s="119"/>
      <c r="T235" s="63"/>
      <c r="U235" s="63"/>
      <c r="V235" s="63"/>
      <c r="W235" s="63"/>
      <c r="X235" s="63"/>
      <c r="Y235" s="25"/>
      <c r="Z235" s="120"/>
      <c r="AA235" s="123"/>
      <c r="AB235" s="46"/>
    </row>
    <row r="236" spans="1:28" ht="27" customHeight="1">
      <c r="A236" s="91">
        <v>225</v>
      </c>
      <c r="B236" s="65"/>
      <c r="C236" s="63"/>
      <c r="D236" s="66"/>
      <c r="E236" s="114"/>
      <c r="F236" s="98"/>
      <c r="G236" s="63"/>
      <c r="H236" s="66"/>
      <c r="I236" s="96"/>
      <c r="J236" s="107"/>
      <c r="K236" s="110"/>
      <c r="L236" s="63"/>
      <c r="M236" s="63"/>
      <c r="N236" s="63"/>
      <c r="O236" s="66"/>
      <c r="P236" s="102"/>
      <c r="Q236" s="25"/>
      <c r="R236" s="120"/>
      <c r="S236" s="119"/>
      <c r="T236" s="63"/>
      <c r="U236" s="63"/>
      <c r="V236" s="63"/>
      <c r="W236" s="63"/>
      <c r="X236" s="63"/>
      <c r="Y236" s="25"/>
      <c r="Z236" s="120"/>
      <c r="AA236" s="123"/>
      <c r="AB236" s="46"/>
    </row>
    <row r="237" spans="1:28" ht="27" customHeight="1">
      <c r="A237" s="92">
        <v>226</v>
      </c>
      <c r="B237" s="65"/>
      <c r="C237" s="63"/>
      <c r="D237" s="66"/>
      <c r="E237" s="114"/>
      <c r="F237" s="98"/>
      <c r="G237" s="63"/>
      <c r="H237" s="66"/>
      <c r="I237" s="96"/>
      <c r="J237" s="107"/>
      <c r="K237" s="110"/>
      <c r="L237" s="63"/>
      <c r="M237" s="63"/>
      <c r="N237" s="63"/>
      <c r="O237" s="66"/>
      <c r="P237" s="102"/>
      <c r="Q237" s="25"/>
      <c r="R237" s="120"/>
      <c r="S237" s="119"/>
      <c r="T237" s="63"/>
      <c r="U237" s="63"/>
      <c r="V237" s="63"/>
      <c r="W237" s="63"/>
      <c r="X237" s="63"/>
      <c r="Y237" s="25"/>
      <c r="Z237" s="120"/>
      <c r="AA237" s="123"/>
      <c r="AB237" s="46"/>
    </row>
    <row r="238" spans="1:28" ht="27" customHeight="1">
      <c r="A238" s="91">
        <v>227</v>
      </c>
      <c r="B238" s="65"/>
      <c r="C238" s="63"/>
      <c r="D238" s="66"/>
      <c r="E238" s="114"/>
      <c r="F238" s="98"/>
      <c r="G238" s="63"/>
      <c r="H238" s="66"/>
      <c r="I238" s="96"/>
      <c r="J238" s="107"/>
      <c r="K238" s="110"/>
      <c r="L238" s="63"/>
      <c r="M238" s="63"/>
      <c r="N238" s="63"/>
      <c r="O238" s="66"/>
      <c r="P238" s="102"/>
      <c r="Q238" s="25"/>
      <c r="R238" s="120"/>
      <c r="S238" s="119"/>
      <c r="T238" s="63"/>
      <c r="U238" s="63"/>
      <c r="V238" s="63"/>
      <c r="W238" s="63"/>
      <c r="X238" s="63"/>
      <c r="Y238" s="25"/>
      <c r="Z238" s="120"/>
      <c r="AA238" s="123"/>
      <c r="AB238" s="46"/>
    </row>
    <row r="239" spans="1:28" ht="27" customHeight="1">
      <c r="A239" s="91">
        <v>228</v>
      </c>
      <c r="B239" s="65"/>
      <c r="C239" s="63"/>
      <c r="D239" s="66"/>
      <c r="E239" s="114"/>
      <c r="F239" s="98"/>
      <c r="G239" s="63"/>
      <c r="H239" s="66"/>
      <c r="I239" s="96"/>
      <c r="J239" s="107"/>
      <c r="K239" s="110"/>
      <c r="L239" s="63"/>
      <c r="M239" s="63"/>
      <c r="N239" s="63"/>
      <c r="O239" s="66"/>
      <c r="P239" s="102"/>
      <c r="Q239" s="25"/>
      <c r="R239" s="120"/>
      <c r="S239" s="119"/>
      <c r="T239" s="63"/>
      <c r="U239" s="63"/>
      <c r="V239" s="63"/>
      <c r="W239" s="63"/>
      <c r="X239" s="63"/>
      <c r="Y239" s="25"/>
      <c r="Z239" s="120"/>
      <c r="AA239" s="123"/>
      <c r="AB239" s="46"/>
    </row>
    <row r="240" spans="1:28" ht="27" customHeight="1">
      <c r="A240" s="92">
        <v>229</v>
      </c>
      <c r="B240" s="65"/>
      <c r="C240" s="63"/>
      <c r="D240" s="66"/>
      <c r="E240" s="114"/>
      <c r="F240" s="98"/>
      <c r="G240" s="63"/>
      <c r="H240" s="66"/>
      <c r="I240" s="96"/>
      <c r="J240" s="107"/>
      <c r="K240" s="110"/>
      <c r="L240" s="63"/>
      <c r="M240" s="63"/>
      <c r="N240" s="63"/>
      <c r="O240" s="66"/>
      <c r="P240" s="102"/>
      <c r="Q240" s="25"/>
      <c r="R240" s="120"/>
      <c r="S240" s="119"/>
      <c r="T240" s="63"/>
      <c r="U240" s="63"/>
      <c r="V240" s="63"/>
      <c r="W240" s="63"/>
      <c r="X240" s="63"/>
      <c r="Y240" s="25"/>
      <c r="Z240" s="120"/>
      <c r="AA240" s="123"/>
      <c r="AB240" s="46"/>
    </row>
    <row r="241" spans="1:28" ht="27" customHeight="1">
      <c r="A241" s="91">
        <v>230</v>
      </c>
      <c r="B241" s="65"/>
      <c r="C241" s="63"/>
      <c r="D241" s="66"/>
      <c r="E241" s="114"/>
      <c r="F241" s="98"/>
      <c r="G241" s="63"/>
      <c r="H241" s="66"/>
      <c r="I241" s="96"/>
      <c r="J241" s="107"/>
      <c r="K241" s="110"/>
      <c r="L241" s="63"/>
      <c r="M241" s="63"/>
      <c r="N241" s="63"/>
      <c r="O241" s="66"/>
      <c r="P241" s="102"/>
      <c r="Q241" s="25"/>
      <c r="R241" s="120"/>
      <c r="S241" s="119"/>
      <c r="T241" s="63"/>
      <c r="U241" s="63"/>
      <c r="V241" s="63"/>
      <c r="W241" s="63"/>
      <c r="X241" s="63"/>
      <c r="Y241" s="25"/>
      <c r="Z241" s="120"/>
      <c r="AA241" s="123"/>
      <c r="AB241" s="46"/>
    </row>
    <row r="242" spans="1:28" ht="27" customHeight="1">
      <c r="A242" s="91">
        <v>231</v>
      </c>
      <c r="B242" s="65"/>
      <c r="C242" s="63"/>
      <c r="D242" s="66"/>
      <c r="E242" s="114"/>
      <c r="F242" s="98"/>
      <c r="G242" s="63"/>
      <c r="H242" s="66"/>
      <c r="I242" s="96"/>
      <c r="J242" s="107"/>
      <c r="K242" s="110"/>
      <c r="L242" s="63"/>
      <c r="M242" s="63"/>
      <c r="N242" s="63"/>
      <c r="O242" s="66"/>
      <c r="P242" s="102"/>
      <c r="Q242" s="25"/>
      <c r="R242" s="120"/>
      <c r="S242" s="119"/>
      <c r="T242" s="63"/>
      <c r="U242" s="63"/>
      <c r="V242" s="63"/>
      <c r="W242" s="63"/>
      <c r="X242" s="63"/>
      <c r="Y242" s="25"/>
      <c r="Z242" s="120"/>
      <c r="AA242" s="123"/>
      <c r="AB242" s="46"/>
    </row>
    <row r="243" spans="1:28" ht="27" customHeight="1">
      <c r="A243" s="92">
        <v>232</v>
      </c>
      <c r="B243" s="65"/>
      <c r="C243" s="63"/>
      <c r="D243" s="66"/>
      <c r="E243" s="114"/>
      <c r="F243" s="98"/>
      <c r="G243" s="63"/>
      <c r="H243" s="66"/>
      <c r="I243" s="96"/>
      <c r="J243" s="107"/>
      <c r="K243" s="110"/>
      <c r="L243" s="63"/>
      <c r="M243" s="63"/>
      <c r="N243" s="63"/>
      <c r="O243" s="66"/>
      <c r="P243" s="102"/>
      <c r="Q243" s="25"/>
      <c r="R243" s="120"/>
      <c r="S243" s="119"/>
      <c r="T243" s="63"/>
      <c r="U243" s="63"/>
      <c r="V243" s="63"/>
      <c r="W243" s="63"/>
      <c r="X243" s="63"/>
      <c r="Y243" s="25"/>
      <c r="Z243" s="120"/>
      <c r="AA243" s="123"/>
      <c r="AB243" s="46"/>
    </row>
    <row r="244" spans="1:28" ht="27" customHeight="1">
      <c r="A244" s="91">
        <v>233</v>
      </c>
      <c r="B244" s="65"/>
      <c r="C244" s="63"/>
      <c r="D244" s="66"/>
      <c r="E244" s="114"/>
      <c r="F244" s="98"/>
      <c r="G244" s="63"/>
      <c r="H244" s="66"/>
      <c r="I244" s="96"/>
      <c r="J244" s="107"/>
      <c r="K244" s="110"/>
      <c r="L244" s="63"/>
      <c r="M244" s="63"/>
      <c r="N244" s="63"/>
      <c r="O244" s="66"/>
      <c r="P244" s="102"/>
      <c r="Q244" s="25"/>
      <c r="R244" s="120"/>
      <c r="S244" s="119"/>
      <c r="T244" s="63"/>
      <c r="U244" s="63"/>
      <c r="V244" s="63"/>
      <c r="W244" s="63"/>
      <c r="X244" s="63"/>
      <c r="Y244" s="25"/>
      <c r="Z244" s="120"/>
      <c r="AA244" s="123"/>
      <c r="AB244" s="46"/>
    </row>
    <row r="245" spans="1:28" ht="27" customHeight="1">
      <c r="A245" s="91">
        <v>234</v>
      </c>
      <c r="B245" s="65"/>
      <c r="C245" s="63"/>
      <c r="D245" s="66"/>
      <c r="E245" s="114"/>
      <c r="F245" s="98"/>
      <c r="G245" s="63"/>
      <c r="H245" s="66"/>
      <c r="I245" s="96"/>
      <c r="J245" s="107"/>
      <c r="K245" s="110"/>
      <c r="L245" s="63"/>
      <c r="M245" s="63"/>
      <c r="N245" s="63"/>
      <c r="O245" s="66"/>
      <c r="P245" s="102"/>
      <c r="Q245" s="25"/>
      <c r="R245" s="120"/>
      <c r="S245" s="119"/>
      <c r="T245" s="63"/>
      <c r="U245" s="63"/>
      <c r="V245" s="63"/>
      <c r="W245" s="63"/>
      <c r="X245" s="63"/>
      <c r="Y245" s="25"/>
      <c r="Z245" s="120"/>
      <c r="AA245" s="123"/>
      <c r="AB245" s="46"/>
    </row>
    <row r="246" spans="1:28" ht="27" customHeight="1">
      <c r="A246" s="92">
        <v>235</v>
      </c>
      <c r="B246" s="65"/>
      <c r="C246" s="63"/>
      <c r="D246" s="66"/>
      <c r="E246" s="114"/>
      <c r="F246" s="98"/>
      <c r="G246" s="63"/>
      <c r="H246" s="66"/>
      <c r="I246" s="96"/>
      <c r="J246" s="107"/>
      <c r="K246" s="110"/>
      <c r="L246" s="63"/>
      <c r="M246" s="63"/>
      <c r="N246" s="63"/>
      <c r="O246" s="66"/>
      <c r="P246" s="102"/>
      <c r="Q246" s="25"/>
      <c r="R246" s="120"/>
      <c r="S246" s="119"/>
      <c r="T246" s="63"/>
      <c r="U246" s="63"/>
      <c r="V246" s="63"/>
      <c r="W246" s="63"/>
      <c r="X246" s="63"/>
      <c r="Y246" s="25"/>
      <c r="Z246" s="120"/>
      <c r="AA246" s="123"/>
      <c r="AB246" s="46"/>
    </row>
    <row r="247" spans="1:28" ht="27" customHeight="1">
      <c r="A247" s="91">
        <v>236</v>
      </c>
      <c r="B247" s="65"/>
      <c r="C247" s="63"/>
      <c r="D247" s="66"/>
      <c r="E247" s="114"/>
      <c r="F247" s="98"/>
      <c r="G247" s="63"/>
      <c r="H247" s="66"/>
      <c r="I247" s="96"/>
      <c r="J247" s="107"/>
      <c r="K247" s="110"/>
      <c r="L247" s="63"/>
      <c r="M247" s="63"/>
      <c r="N247" s="63"/>
      <c r="O247" s="66"/>
      <c r="P247" s="102"/>
      <c r="Q247" s="25"/>
      <c r="R247" s="120"/>
      <c r="S247" s="119"/>
      <c r="T247" s="63"/>
      <c r="U247" s="63"/>
      <c r="V247" s="63"/>
      <c r="W247" s="63"/>
      <c r="X247" s="63"/>
      <c r="Y247" s="25"/>
      <c r="Z247" s="120"/>
      <c r="AA247" s="123"/>
      <c r="AB247" s="46"/>
    </row>
    <row r="248" spans="1:28" ht="27" customHeight="1">
      <c r="A248" s="91">
        <v>237</v>
      </c>
      <c r="B248" s="65"/>
      <c r="C248" s="63"/>
      <c r="D248" s="66"/>
      <c r="E248" s="114"/>
      <c r="F248" s="98"/>
      <c r="G248" s="63"/>
      <c r="H248" s="66"/>
      <c r="I248" s="96"/>
      <c r="J248" s="107"/>
      <c r="K248" s="110"/>
      <c r="L248" s="63"/>
      <c r="M248" s="63"/>
      <c r="N248" s="63"/>
      <c r="O248" s="66"/>
      <c r="P248" s="102"/>
      <c r="Q248" s="25"/>
      <c r="R248" s="120"/>
      <c r="S248" s="119"/>
      <c r="T248" s="63"/>
      <c r="U248" s="63"/>
      <c r="V248" s="63"/>
      <c r="W248" s="63"/>
      <c r="X248" s="63"/>
      <c r="Y248" s="25"/>
      <c r="Z248" s="120"/>
      <c r="AA248" s="123"/>
      <c r="AB248" s="46"/>
    </row>
    <row r="249" spans="1:28" ht="27" customHeight="1">
      <c r="A249" s="92">
        <v>238</v>
      </c>
      <c r="B249" s="65"/>
      <c r="C249" s="63"/>
      <c r="D249" s="66"/>
      <c r="E249" s="114"/>
      <c r="F249" s="98"/>
      <c r="G249" s="63"/>
      <c r="H249" s="66"/>
      <c r="I249" s="96"/>
      <c r="J249" s="107"/>
      <c r="K249" s="110"/>
      <c r="L249" s="63"/>
      <c r="M249" s="63"/>
      <c r="N249" s="63"/>
      <c r="O249" s="66"/>
      <c r="P249" s="102"/>
      <c r="Q249" s="25"/>
      <c r="R249" s="120"/>
      <c r="S249" s="119"/>
      <c r="T249" s="63"/>
      <c r="U249" s="63"/>
      <c r="V249" s="63"/>
      <c r="W249" s="63"/>
      <c r="X249" s="63"/>
      <c r="Y249" s="25"/>
      <c r="Z249" s="120"/>
      <c r="AA249" s="123"/>
      <c r="AB249" s="46"/>
    </row>
    <row r="250" spans="1:28" ht="27" customHeight="1">
      <c r="A250" s="91">
        <v>239</v>
      </c>
      <c r="B250" s="65"/>
      <c r="C250" s="63"/>
      <c r="D250" s="66"/>
      <c r="E250" s="114"/>
      <c r="F250" s="98"/>
      <c r="G250" s="63"/>
      <c r="H250" s="66"/>
      <c r="I250" s="96"/>
      <c r="J250" s="107"/>
      <c r="K250" s="110"/>
      <c r="L250" s="63"/>
      <c r="M250" s="63"/>
      <c r="N250" s="63"/>
      <c r="O250" s="66"/>
      <c r="P250" s="102"/>
      <c r="Q250" s="25"/>
      <c r="R250" s="120"/>
      <c r="S250" s="119"/>
      <c r="T250" s="63"/>
      <c r="U250" s="63"/>
      <c r="V250" s="63"/>
      <c r="W250" s="63"/>
      <c r="X250" s="63"/>
      <c r="Y250" s="25"/>
      <c r="Z250" s="120"/>
      <c r="AA250" s="123"/>
      <c r="AB250" s="46"/>
    </row>
    <row r="251" spans="1:28" ht="27" customHeight="1">
      <c r="A251" s="91">
        <v>240</v>
      </c>
      <c r="B251" s="65"/>
      <c r="C251" s="63"/>
      <c r="D251" s="66"/>
      <c r="E251" s="114"/>
      <c r="F251" s="98"/>
      <c r="G251" s="63"/>
      <c r="H251" s="66"/>
      <c r="I251" s="96"/>
      <c r="J251" s="107"/>
      <c r="K251" s="110"/>
      <c r="L251" s="63"/>
      <c r="M251" s="63"/>
      <c r="N251" s="63"/>
      <c r="O251" s="66"/>
      <c r="P251" s="102"/>
      <c r="Q251" s="25"/>
      <c r="R251" s="120"/>
      <c r="S251" s="119"/>
      <c r="T251" s="63"/>
      <c r="U251" s="63"/>
      <c r="V251" s="63"/>
      <c r="W251" s="63"/>
      <c r="X251" s="63"/>
      <c r="Y251" s="25"/>
      <c r="Z251" s="120"/>
      <c r="AA251" s="123"/>
      <c r="AB251" s="46"/>
    </row>
    <row r="252" spans="1:28" ht="27" customHeight="1">
      <c r="A252" s="92">
        <v>241</v>
      </c>
      <c r="B252" s="65"/>
      <c r="C252" s="63"/>
      <c r="D252" s="66"/>
      <c r="E252" s="114"/>
      <c r="F252" s="98"/>
      <c r="G252" s="63"/>
      <c r="H252" s="66"/>
      <c r="I252" s="96"/>
      <c r="J252" s="107"/>
      <c r="K252" s="110"/>
      <c r="L252" s="63"/>
      <c r="M252" s="63"/>
      <c r="N252" s="63"/>
      <c r="O252" s="66"/>
      <c r="P252" s="102"/>
      <c r="Q252" s="25"/>
      <c r="R252" s="120"/>
      <c r="S252" s="119"/>
      <c r="T252" s="63"/>
      <c r="U252" s="63"/>
      <c r="V252" s="63"/>
      <c r="W252" s="63"/>
      <c r="X252" s="63"/>
      <c r="Y252" s="25"/>
      <c r="Z252" s="120"/>
      <c r="AA252" s="123"/>
      <c r="AB252" s="46"/>
    </row>
    <row r="253" spans="1:28" ht="27" customHeight="1">
      <c r="A253" s="91">
        <v>242</v>
      </c>
      <c r="B253" s="65"/>
      <c r="C253" s="63"/>
      <c r="D253" s="66"/>
      <c r="E253" s="114"/>
      <c r="F253" s="98"/>
      <c r="G253" s="63"/>
      <c r="H253" s="66"/>
      <c r="I253" s="96"/>
      <c r="J253" s="107"/>
      <c r="K253" s="110"/>
      <c r="L253" s="63"/>
      <c r="M253" s="63"/>
      <c r="N253" s="63"/>
      <c r="O253" s="66"/>
      <c r="P253" s="102"/>
      <c r="Q253" s="25"/>
      <c r="R253" s="120"/>
      <c r="S253" s="119"/>
      <c r="T253" s="63"/>
      <c r="U253" s="63"/>
      <c r="V253" s="63"/>
      <c r="W253" s="63"/>
      <c r="X253" s="63"/>
      <c r="Y253" s="25"/>
      <c r="Z253" s="120"/>
      <c r="AA253" s="123"/>
      <c r="AB253" s="46"/>
    </row>
    <row r="254" spans="1:28" ht="27" customHeight="1">
      <c r="A254" s="91">
        <v>243</v>
      </c>
      <c r="B254" s="65"/>
      <c r="C254" s="63"/>
      <c r="D254" s="66"/>
      <c r="E254" s="114"/>
      <c r="F254" s="98"/>
      <c r="G254" s="63"/>
      <c r="H254" s="66"/>
      <c r="I254" s="96"/>
      <c r="J254" s="107"/>
      <c r="K254" s="110"/>
      <c r="L254" s="63"/>
      <c r="M254" s="63"/>
      <c r="N254" s="63"/>
      <c r="O254" s="66"/>
      <c r="P254" s="102"/>
      <c r="Q254" s="25"/>
      <c r="R254" s="120"/>
      <c r="S254" s="119"/>
      <c r="T254" s="63"/>
      <c r="U254" s="63"/>
      <c r="V254" s="63"/>
      <c r="W254" s="63"/>
      <c r="X254" s="63"/>
      <c r="Y254" s="25"/>
      <c r="Z254" s="120"/>
      <c r="AA254" s="123"/>
      <c r="AB254" s="46"/>
    </row>
    <row r="255" spans="1:28" ht="27" customHeight="1">
      <c r="A255" s="92">
        <v>244</v>
      </c>
      <c r="B255" s="65"/>
      <c r="C255" s="63"/>
      <c r="D255" s="66"/>
      <c r="E255" s="114"/>
      <c r="F255" s="98"/>
      <c r="G255" s="63"/>
      <c r="H255" s="66"/>
      <c r="I255" s="96"/>
      <c r="J255" s="107"/>
      <c r="K255" s="110"/>
      <c r="L255" s="63"/>
      <c r="M255" s="63"/>
      <c r="N255" s="63"/>
      <c r="O255" s="66"/>
      <c r="P255" s="102"/>
      <c r="Q255" s="25"/>
      <c r="R255" s="120"/>
      <c r="S255" s="119"/>
      <c r="T255" s="63"/>
      <c r="U255" s="63"/>
      <c r="V255" s="63"/>
      <c r="W255" s="63"/>
      <c r="X255" s="63"/>
      <c r="Y255" s="25"/>
      <c r="Z255" s="120"/>
      <c r="AA255" s="123"/>
      <c r="AB255" s="46"/>
    </row>
    <row r="256" spans="1:28" ht="27" customHeight="1">
      <c r="A256" s="91">
        <v>245</v>
      </c>
      <c r="B256" s="65"/>
      <c r="C256" s="63"/>
      <c r="D256" s="66"/>
      <c r="E256" s="114"/>
      <c r="F256" s="98"/>
      <c r="G256" s="63"/>
      <c r="H256" s="66"/>
      <c r="I256" s="96"/>
      <c r="J256" s="107"/>
      <c r="K256" s="110"/>
      <c r="L256" s="63"/>
      <c r="M256" s="63"/>
      <c r="N256" s="63"/>
      <c r="O256" s="66"/>
      <c r="P256" s="102"/>
      <c r="Q256" s="25"/>
      <c r="R256" s="120"/>
      <c r="S256" s="119"/>
      <c r="T256" s="63"/>
      <c r="U256" s="63"/>
      <c r="V256" s="63"/>
      <c r="W256" s="63"/>
      <c r="X256" s="63"/>
      <c r="Y256" s="25"/>
      <c r="Z256" s="120"/>
      <c r="AA256" s="123"/>
      <c r="AB256" s="46"/>
    </row>
    <row r="257" spans="1:28" ht="27" customHeight="1">
      <c r="A257" s="91">
        <v>246</v>
      </c>
      <c r="B257" s="65"/>
      <c r="C257" s="63"/>
      <c r="D257" s="66"/>
      <c r="E257" s="114"/>
      <c r="F257" s="98"/>
      <c r="G257" s="63"/>
      <c r="H257" s="66"/>
      <c r="I257" s="96"/>
      <c r="J257" s="107"/>
      <c r="K257" s="110"/>
      <c r="L257" s="63"/>
      <c r="M257" s="63"/>
      <c r="N257" s="63"/>
      <c r="O257" s="66"/>
      <c r="P257" s="102"/>
      <c r="Q257" s="25"/>
      <c r="R257" s="120"/>
      <c r="S257" s="119"/>
      <c r="T257" s="63"/>
      <c r="U257" s="63"/>
      <c r="V257" s="63"/>
      <c r="W257" s="63"/>
      <c r="X257" s="63"/>
      <c r="Y257" s="25"/>
      <c r="Z257" s="120"/>
      <c r="AA257" s="123"/>
      <c r="AB257" s="46"/>
    </row>
    <row r="258" spans="1:28" ht="27" customHeight="1">
      <c r="A258" s="92">
        <v>247</v>
      </c>
      <c r="B258" s="65"/>
      <c r="C258" s="63"/>
      <c r="D258" s="66"/>
      <c r="E258" s="114"/>
      <c r="F258" s="98"/>
      <c r="G258" s="63"/>
      <c r="H258" s="66"/>
      <c r="I258" s="96"/>
      <c r="J258" s="107"/>
      <c r="K258" s="110"/>
      <c r="L258" s="63"/>
      <c r="M258" s="63"/>
      <c r="N258" s="63"/>
      <c r="O258" s="66"/>
      <c r="P258" s="102"/>
      <c r="Q258" s="25"/>
      <c r="R258" s="120"/>
      <c r="S258" s="119"/>
      <c r="T258" s="63"/>
      <c r="U258" s="63"/>
      <c r="V258" s="63"/>
      <c r="W258" s="63"/>
      <c r="X258" s="63"/>
      <c r="Y258" s="25"/>
      <c r="Z258" s="120"/>
      <c r="AA258" s="123"/>
      <c r="AB258" s="46"/>
    </row>
    <row r="259" spans="1:28" ht="27" customHeight="1">
      <c r="A259" s="91">
        <v>248</v>
      </c>
      <c r="B259" s="65"/>
      <c r="C259" s="63"/>
      <c r="D259" s="66"/>
      <c r="E259" s="114"/>
      <c r="F259" s="98"/>
      <c r="G259" s="63"/>
      <c r="H259" s="66"/>
      <c r="I259" s="96"/>
      <c r="J259" s="107"/>
      <c r="K259" s="110"/>
      <c r="L259" s="63"/>
      <c r="M259" s="63"/>
      <c r="N259" s="63"/>
      <c r="O259" s="66"/>
      <c r="P259" s="102"/>
      <c r="Q259" s="25"/>
      <c r="R259" s="120"/>
      <c r="S259" s="119"/>
      <c r="T259" s="63"/>
      <c r="U259" s="63"/>
      <c r="V259" s="63"/>
      <c r="W259" s="63"/>
      <c r="X259" s="63"/>
      <c r="Y259" s="25"/>
      <c r="Z259" s="120"/>
      <c r="AA259" s="123"/>
      <c r="AB259" s="46"/>
    </row>
    <row r="260" spans="1:28" ht="27" customHeight="1">
      <c r="A260" s="91">
        <v>249</v>
      </c>
      <c r="B260" s="65"/>
      <c r="C260" s="63"/>
      <c r="D260" s="66"/>
      <c r="E260" s="114"/>
      <c r="F260" s="98"/>
      <c r="G260" s="63"/>
      <c r="H260" s="66"/>
      <c r="I260" s="96"/>
      <c r="J260" s="107"/>
      <c r="K260" s="110"/>
      <c r="L260" s="63"/>
      <c r="M260" s="63"/>
      <c r="N260" s="63"/>
      <c r="O260" s="66"/>
      <c r="P260" s="102"/>
      <c r="Q260" s="25"/>
      <c r="R260" s="120"/>
      <c r="S260" s="119"/>
      <c r="T260" s="63"/>
      <c r="U260" s="63"/>
      <c r="V260" s="63"/>
      <c r="W260" s="63"/>
      <c r="X260" s="63"/>
      <c r="Y260" s="25"/>
      <c r="Z260" s="120"/>
      <c r="AA260" s="123"/>
      <c r="AB260" s="46"/>
    </row>
    <row r="261" spans="1:28" ht="27" customHeight="1">
      <c r="A261" s="92">
        <v>250</v>
      </c>
      <c r="B261" s="65"/>
      <c r="C261" s="63"/>
      <c r="D261" s="66"/>
      <c r="E261" s="114"/>
      <c r="F261" s="98"/>
      <c r="G261" s="63"/>
      <c r="H261" s="66"/>
      <c r="I261" s="96"/>
      <c r="J261" s="107"/>
      <c r="K261" s="110"/>
      <c r="L261" s="63"/>
      <c r="M261" s="63"/>
      <c r="N261" s="63"/>
      <c r="O261" s="66"/>
      <c r="P261" s="102"/>
      <c r="Q261" s="25"/>
      <c r="R261" s="120"/>
      <c r="S261" s="119"/>
      <c r="T261" s="63"/>
      <c r="U261" s="63"/>
      <c r="V261" s="63"/>
      <c r="W261" s="63"/>
      <c r="X261" s="63"/>
      <c r="Y261" s="25"/>
      <c r="Z261" s="120"/>
      <c r="AA261" s="123"/>
      <c r="AB261" s="46"/>
    </row>
    <row r="262" spans="1:28" ht="27" customHeight="1">
      <c r="A262" s="91">
        <v>251</v>
      </c>
      <c r="B262" s="65"/>
      <c r="C262" s="63"/>
      <c r="D262" s="66"/>
      <c r="E262" s="114"/>
      <c r="F262" s="98"/>
      <c r="G262" s="63"/>
      <c r="H262" s="66"/>
      <c r="I262" s="96"/>
      <c r="J262" s="107"/>
      <c r="K262" s="110"/>
      <c r="L262" s="63"/>
      <c r="M262" s="63"/>
      <c r="N262" s="63"/>
      <c r="O262" s="66"/>
      <c r="P262" s="102"/>
      <c r="Q262" s="25"/>
      <c r="R262" s="120"/>
      <c r="S262" s="119"/>
      <c r="T262" s="63"/>
      <c r="U262" s="63"/>
      <c r="V262" s="63"/>
      <c r="W262" s="63"/>
      <c r="X262" s="63"/>
      <c r="Y262" s="25"/>
      <c r="Z262" s="120"/>
      <c r="AA262" s="123"/>
      <c r="AB262" s="46"/>
    </row>
    <row r="263" spans="1:28" ht="27" customHeight="1">
      <c r="A263" s="91">
        <v>252</v>
      </c>
      <c r="B263" s="65"/>
      <c r="C263" s="63"/>
      <c r="D263" s="66"/>
      <c r="E263" s="114"/>
      <c r="F263" s="98"/>
      <c r="G263" s="63"/>
      <c r="H263" s="66"/>
      <c r="I263" s="96"/>
      <c r="J263" s="107"/>
      <c r="K263" s="110"/>
      <c r="L263" s="63"/>
      <c r="M263" s="63"/>
      <c r="N263" s="63"/>
      <c r="O263" s="66"/>
      <c r="P263" s="102"/>
      <c r="Q263" s="25"/>
      <c r="R263" s="120"/>
      <c r="S263" s="119"/>
      <c r="T263" s="63"/>
      <c r="U263" s="63"/>
      <c r="V263" s="63"/>
      <c r="W263" s="63"/>
      <c r="X263" s="63"/>
      <c r="Y263" s="25"/>
      <c r="Z263" s="120"/>
      <c r="AA263" s="123"/>
      <c r="AB263" s="46"/>
    </row>
    <row r="264" spans="1:28" ht="27" customHeight="1">
      <c r="A264" s="92">
        <v>253</v>
      </c>
      <c r="B264" s="65"/>
      <c r="C264" s="63"/>
      <c r="D264" s="66"/>
      <c r="E264" s="114"/>
      <c r="F264" s="98"/>
      <c r="G264" s="63"/>
      <c r="H264" s="66"/>
      <c r="I264" s="96"/>
      <c r="J264" s="107"/>
      <c r="K264" s="110"/>
      <c r="L264" s="63"/>
      <c r="M264" s="63"/>
      <c r="N264" s="63"/>
      <c r="O264" s="66"/>
      <c r="P264" s="102"/>
      <c r="Q264" s="25"/>
      <c r="R264" s="120"/>
      <c r="S264" s="119"/>
      <c r="T264" s="63"/>
      <c r="U264" s="63"/>
      <c r="V264" s="63"/>
      <c r="W264" s="63"/>
      <c r="X264" s="63"/>
      <c r="Y264" s="25"/>
      <c r="Z264" s="120"/>
      <c r="AA264" s="123"/>
      <c r="AB264" s="46"/>
    </row>
    <row r="265" spans="1:28" ht="27" customHeight="1">
      <c r="A265" s="91">
        <v>254</v>
      </c>
      <c r="B265" s="65"/>
      <c r="C265" s="63"/>
      <c r="D265" s="66"/>
      <c r="E265" s="114"/>
      <c r="F265" s="98"/>
      <c r="G265" s="63"/>
      <c r="H265" s="66"/>
      <c r="I265" s="96"/>
      <c r="J265" s="107"/>
      <c r="K265" s="110"/>
      <c r="L265" s="63"/>
      <c r="M265" s="63"/>
      <c r="N265" s="63"/>
      <c r="O265" s="66"/>
      <c r="P265" s="102"/>
      <c r="Q265" s="25"/>
      <c r="R265" s="120"/>
      <c r="S265" s="119"/>
      <c r="T265" s="63"/>
      <c r="U265" s="63"/>
      <c r="V265" s="63"/>
      <c r="W265" s="63"/>
      <c r="X265" s="63"/>
      <c r="Y265" s="25"/>
      <c r="Z265" s="120"/>
      <c r="AA265" s="123"/>
      <c r="AB265" s="46"/>
    </row>
    <row r="266" spans="1:28" ht="27" customHeight="1">
      <c r="A266" s="91">
        <v>255</v>
      </c>
      <c r="B266" s="65"/>
      <c r="C266" s="63"/>
      <c r="D266" s="66"/>
      <c r="E266" s="114"/>
      <c r="F266" s="98"/>
      <c r="G266" s="63"/>
      <c r="H266" s="66"/>
      <c r="I266" s="96"/>
      <c r="J266" s="107"/>
      <c r="K266" s="110"/>
      <c r="L266" s="63"/>
      <c r="M266" s="63"/>
      <c r="N266" s="63"/>
      <c r="O266" s="66"/>
      <c r="P266" s="102"/>
      <c r="Q266" s="25"/>
      <c r="R266" s="120"/>
      <c r="S266" s="119"/>
      <c r="T266" s="63"/>
      <c r="U266" s="63"/>
      <c r="V266" s="63"/>
      <c r="W266" s="63"/>
      <c r="X266" s="63"/>
      <c r="Y266" s="25"/>
      <c r="Z266" s="120"/>
      <c r="AA266" s="123"/>
      <c r="AB266" s="46"/>
    </row>
    <row r="267" spans="1:28" ht="27" customHeight="1">
      <c r="A267" s="92">
        <v>256</v>
      </c>
      <c r="B267" s="65"/>
      <c r="C267" s="63"/>
      <c r="D267" s="66"/>
      <c r="E267" s="114"/>
      <c r="F267" s="98"/>
      <c r="G267" s="63"/>
      <c r="H267" s="66"/>
      <c r="I267" s="96"/>
      <c r="J267" s="107"/>
      <c r="K267" s="110"/>
      <c r="L267" s="63"/>
      <c r="M267" s="63"/>
      <c r="N267" s="63"/>
      <c r="O267" s="66"/>
      <c r="P267" s="102"/>
      <c r="Q267" s="25"/>
      <c r="R267" s="120"/>
      <c r="S267" s="119"/>
      <c r="T267" s="63"/>
      <c r="U267" s="63"/>
      <c r="V267" s="63"/>
      <c r="W267" s="63"/>
      <c r="X267" s="63"/>
      <c r="Y267" s="25"/>
      <c r="Z267" s="120"/>
      <c r="AA267" s="123"/>
      <c r="AB267" s="46"/>
    </row>
    <row r="268" spans="1:28" ht="27" customHeight="1">
      <c r="A268" s="91">
        <v>257</v>
      </c>
      <c r="B268" s="65"/>
      <c r="C268" s="63"/>
      <c r="D268" s="66"/>
      <c r="E268" s="114"/>
      <c r="F268" s="98"/>
      <c r="G268" s="63"/>
      <c r="H268" s="66"/>
      <c r="I268" s="96"/>
      <c r="J268" s="107"/>
      <c r="K268" s="110"/>
      <c r="L268" s="63"/>
      <c r="M268" s="63"/>
      <c r="N268" s="63"/>
      <c r="O268" s="66"/>
      <c r="P268" s="102"/>
      <c r="Q268" s="25"/>
      <c r="R268" s="120"/>
      <c r="S268" s="119"/>
      <c r="T268" s="63"/>
      <c r="U268" s="63"/>
      <c r="V268" s="63"/>
      <c r="W268" s="63"/>
      <c r="X268" s="63"/>
      <c r="Y268" s="25"/>
      <c r="Z268" s="120"/>
      <c r="AA268" s="123"/>
      <c r="AB268" s="46"/>
    </row>
    <row r="269" spans="1:28" ht="27" customHeight="1">
      <c r="A269" s="91">
        <v>258</v>
      </c>
      <c r="B269" s="65"/>
      <c r="C269" s="63"/>
      <c r="D269" s="66"/>
      <c r="E269" s="114"/>
      <c r="F269" s="98"/>
      <c r="G269" s="63"/>
      <c r="H269" s="66"/>
      <c r="I269" s="96"/>
      <c r="J269" s="107"/>
      <c r="K269" s="110"/>
      <c r="L269" s="63"/>
      <c r="M269" s="63"/>
      <c r="N269" s="63"/>
      <c r="O269" s="66"/>
      <c r="P269" s="102"/>
      <c r="Q269" s="25"/>
      <c r="R269" s="120"/>
      <c r="S269" s="119"/>
      <c r="T269" s="63"/>
      <c r="U269" s="63"/>
      <c r="V269" s="63"/>
      <c r="W269" s="63"/>
      <c r="X269" s="63"/>
      <c r="Y269" s="25"/>
      <c r="Z269" s="120"/>
      <c r="AA269" s="123"/>
      <c r="AB269" s="46"/>
    </row>
    <row r="270" spans="1:28" ht="27" customHeight="1">
      <c r="A270" s="92">
        <v>259</v>
      </c>
      <c r="B270" s="65"/>
      <c r="C270" s="63"/>
      <c r="D270" s="66"/>
      <c r="E270" s="114"/>
      <c r="F270" s="98"/>
      <c r="G270" s="63"/>
      <c r="H270" s="66"/>
      <c r="I270" s="96"/>
      <c r="J270" s="107"/>
      <c r="K270" s="110"/>
      <c r="L270" s="63"/>
      <c r="M270" s="63"/>
      <c r="N270" s="63"/>
      <c r="O270" s="66"/>
      <c r="P270" s="102"/>
      <c r="Q270" s="25"/>
      <c r="R270" s="120"/>
      <c r="S270" s="119"/>
      <c r="T270" s="63"/>
      <c r="U270" s="63"/>
      <c r="V270" s="63"/>
      <c r="W270" s="63"/>
      <c r="X270" s="63"/>
      <c r="Y270" s="25"/>
      <c r="Z270" s="120"/>
      <c r="AA270" s="123"/>
      <c r="AB270" s="46"/>
    </row>
    <row r="271" spans="1:28" ht="27" customHeight="1">
      <c r="A271" s="91">
        <v>260</v>
      </c>
      <c r="B271" s="65"/>
      <c r="C271" s="63"/>
      <c r="D271" s="66"/>
      <c r="E271" s="114"/>
      <c r="F271" s="98"/>
      <c r="G271" s="63"/>
      <c r="H271" s="66"/>
      <c r="I271" s="96"/>
      <c r="J271" s="107"/>
      <c r="K271" s="110"/>
      <c r="L271" s="63"/>
      <c r="M271" s="63"/>
      <c r="N271" s="63"/>
      <c r="O271" s="66"/>
      <c r="P271" s="102"/>
      <c r="Q271" s="25"/>
      <c r="R271" s="120"/>
      <c r="S271" s="119"/>
      <c r="T271" s="63"/>
      <c r="U271" s="63"/>
      <c r="V271" s="63"/>
      <c r="W271" s="63"/>
      <c r="X271" s="63"/>
      <c r="Y271" s="25"/>
      <c r="Z271" s="120"/>
      <c r="AA271" s="123"/>
      <c r="AB271" s="46"/>
    </row>
    <row r="272" spans="1:28" ht="27" customHeight="1">
      <c r="A272" s="91">
        <v>261</v>
      </c>
      <c r="B272" s="65"/>
      <c r="C272" s="63"/>
      <c r="D272" s="66"/>
      <c r="E272" s="114"/>
      <c r="F272" s="98"/>
      <c r="G272" s="63"/>
      <c r="H272" s="66"/>
      <c r="I272" s="96"/>
      <c r="J272" s="107"/>
      <c r="K272" s="110"/>
      <c r="L272" s="63"/>
      <c r="M272" s="63"/>
      <c r="N272" s="63"/>
      <c r="O272" s="66"/>
      <c r="P272" s="102"/>
      <c r="Q272" s="25"/>
      <c r="R272" s="120"/>
      <c r="S272" s="119"/>
      <c r="T272" s="63"/>
      <c r="U272" s="63"/>
      <c r="V272" s="63"/>
      <c r="W272" s="63"/>
      <c r="X272" s="63"/>
      <c r="Y272" s="25"/>
      <c r="Z272" s="120"/>
      <c r="AA272" s="123"/>
      <c r="AB272" s="46"/>
    </row>
    <row r="273" spans="1:28" ht="27" customHeight="1">
      <c r="A273" s="92">
        <v>262</v>
      </c>
      <c r="B273" s="65"/>
      <c r="C273" s="63"/>
      <c r="D273" s="66"/>
      <c r="E273" s="114"/>
      <c r="F273" s="98"/>
      <c r="G273" s="63"/>
      <c r="H273" s="66"/>
      <c r="I273" s="96"/>
      <c r="J273" s="107"/>
      <c r="K273" s="110"/>
      <c r="L273" s="63"/>
      <c r="M273" s="63"/>
      <c r="N273" s="63"/>
      <c r="O273" s="66"/>
      <c r="P273" s="102"/>
      <c r="Q273" s="25"/>
      <c r="R273" s="120"/>
      <c r="S273" s="119"/>
      <c r="T273" s="63"/>
      <c r="U273" s="63"/>
      <c r="V273" s="63"/>
      <c r="W273" s="63"/>
      <c r="X273" s="63"/>
      <c r="Y273" s="25"/>
      <c r="Z273" s="120"/>
      <c r="AA273" s="123"/>
      <c r="AB273" s="46"/>
    </row>
    <row r="274" spans="1:28" ht="27" customHeight="1">
      <c r="A274" s="91">
        <v>263</v>
      </c>
      <c r="B274" s="65"/>
      <c r="C274" s="63"/>
      <c r="D274" s="66"/>
      <c r="E274" s="114"/>
      <c r="F274" s="98"/>
      <c r="G274" s="63"/>
      <c r="H274" s="66"/>
      <c r="I274" s="96"/>
      <c r="J274" s="107"/>
      <c r="K274" s="110"/>
      <c r="L274" s="63"/>
      <c r="M274" s="63"/>
      <c r="N274" s="63"/>
      <c r="O274" s="66"/>
      <c r="P274" s="102"/>
      <c r="Q274" s="25"/>
      <c r="R274" s="120"/>
      <c r="S274" s="119"/>
      <c r="T274" s="63"/>
      <c r="U274" s="63"/>
      <c r="V274" s="63"/>
      <c r="W274" s="63"/>
      <c r="X274" s="63"/>
      <c r="Y274" s="25"/>
      <c r="Z274" s="120"/>
      <c r="AA274" s="123"/>
      <c r="AB274" s="46"/>
    </row>
    <row r="275" spans="1:28" ht="27" customHeight="1">
      <c r="A275" s="91">
        <v>264</v>
      </c>
      <c r="B275" s="65"/>
      <c r="C275" s="63"/>
      <c r="D275" s="66"/>
      <c r="E275" s="114"/>
      <c r="F275" s="98"/>
      <c r="G275" s="63"/>
      <c r="H275" s="66"/>
      <c r="I275" s="96"/>
      <c r="J275" s="107"/>
      <c r="K275" s="110"/>
      <c r="L275" s="63"/>
      <c r="M275" s="63"/>
      <c r="N275" s="63"/>
      <c r="O275" s="66"/>
      <c r="P275" s="102"/>
      <c r="Q275" s="25"/>
      <c r="R275" s="120"/>
      <c r="S275" s="119"/>
      <c r="T275" s="63"/>
      <c r="U275" s="63"/>
      <c r="V275" s="63"/>
      <c r="W275" s="63"/>
      <c r="X275" s="63"/>
      <c r="Y275" s="25"/>
      <c r="Z275" s="120"/>
      <c r="AA275" s="123"/>
      <c r="AB275" s="46"/>
    </row>
    <row r="276" spans="1:28" ht="27" customHeight="1">
      <c r="A276" s="92">
        <v>265</v>
      </c>
      <c r="B276" s="65"/>
      <c r="C276" s="63"/>
      <c r="D276" s="66"/>
      <c r="E276" s="114"/>
      <c r="F276" s="98"/>
      <c r="G276" s="63"/>
      <c r="H276" s="66"/>
      <c r="I276" s="96"/>
      <c r="J276" s="107"/>
      <c r="K276" s="110"/>
      <c r="L276" s="63"/>
      <c r="M276" s="63"/>
      <c r="N276" s="63"/>
      <c r="O276" s="66"/>
      <c r="P276" s="102"/>
      <c r="Q276" s="25"/>
      <c r="R276" s="120"/>
      <c r="S276" s="119"/>
      <c r="T276" s="63"/>
      <c r="U276" s="63"/>
      <c r="V276" s="63"/>
      <c r="W276" s="63"/>
      <c r="X276" s="63"/>
      <c r="Y276" s="25"/>
      <c r="Z276" s="120"/>
      <c r="AA276" s="123"/>
      <c r="AB276" s="46"/>
    </row>
    <row r="277" spans="1:28" ht="27" customHeight="1">
      <c r="A277" s="91">
        <v>266</v>
      </c>
      <c r="B277" s="65"/>
      <c r="C277" s="63"/>
      <c r="D277" s="66"/>
      <c r="E277" s="114"/>
      <c r="F277" s="98"/>
      <c r="G277" s="63"/>
      <c r="H277" s="66"/>
      <c r="I277" s="96"/>
      <c r="J277" s="107"/>
      <c r="K277" s="110"/>
      <c r="L277" s="63"/>
      <c r="M277" s="63"/>
      <c r="N277" s="63"/>
      <c r="O277" s="66"/>
      <c r="P277" s="102"/>
      <c r="Q277" s="25"/>
      <c r="R277" s="120"/>
      <c r="S277" s="119"/>
      <c r="T277" s="63"/>
      <c r="U277" s="63"/>
      <c r="V277" s="63"/>
      <c r="W277" s="63"/>
      <c r="X277" s="63"/>
      <c r="Y277" s="25"/>
      <c r="Z277" s="120"/>
      <c r="AA277" s="123"/>
      <c r="AB277" s="46"/>
    </row>
    <row r="278" spans="1:28" ht="27" customHeight="1">
      <c r="A278" s="91">
        <v>267</v>
      </c>
      <c r="B278" s="65"/>
      <c r="C278" s="63"/>
      <c r="D278" s="66"/>
      <c r="E278" s="114"/>
      <c r="F278" s="98"/>
      <c r="G278" s="63"/>
      <c r="H278" s="66"/>
      <c r="I278" s="96"/>
      <c r="J278" s="107"/>
      <c r="K278" s="110"/>
      <c r="L278" s="63"/>
      <c r="M278" s="63"/>
      <c r="N278" s="63"/>
      <c r="O278" s="66"/>
      <c r="P278" s="102"/>
      <c r="Q278" s="25"/>
      <c r="R278" s="120"/>
      <c r="S278" s="119"/>
      <c r="T278" s="63"/>
      <c r="U278" s="63"/>
      <c r="V278" s="63"/>
      <c r="W278" s="63"/>
      <c r="X278" s="63"/>
      <c r="Y278" s="25"/>
      <c r="Z278" s="120"/>
      <c r="AA278" s="123"/>
      <c r="AB278" s="46"/>
    </row>
    <row r="279" spans="1:28" ht="27" customHeight="1">
      <c r="A279" s="92">
        <v>268</v>
      </c>
      <c r="B279" s="65"/>
      <c r="C279" s="63"/>
      <c r="D279" s="66"/>
      <c r="E279" s="114"/>
      <c r="F279" s="98"/>
      <c r="G279" s="63"/>
      <c r="H279" s="66"/>
      <c r="I279" s="96"/>
      <c r="J279" s="107"/>
      <c r="K279" s="110"/>
      <c r="L279" s="63"/>
      <c r="M279" s="63"/>
      <c r="N279" s="63"/>
      <c r="O279" s="66"/>
      <c r="P279" s="102"/>
      <c r="Q279" s="25"/>
      <c r="R279" s="120"/>
      <c r="S279" s="119"/>
      <c r="T279" s="63"/>
      <c r="U279" s="63"/>
      <c r="V279" s="63"/>
      <c r="W279" s="63"/>
      <c r="X279" s="63"/>
      <c r="Y279" s="25"/>
      <c r="Z279" s="120"/>
      <c r="AA279" s="123"/>
      <c r="AB279" s="46"/>
    </row>
    <row r="280" spans="1:28" ht="27" customHeight="1">
      <c r="A280" s="91">
        <v>269</v>
      </c>
      <c r="B280" s="65"/>
      <c r="C280" s="63"/>
      <c r="D280" s="66"/>
      <c r="E280" s="114"/>
      <c r="F280" s="98"/>
      <c r="G280" s="63"/>
      <c r="H280" s="66"/>
      <c r="I280" s="96"/>
      <c r="J280" s="107"/>
      <c r="K280" s="110"/>
      <c r="L280" s="63"/>
      <c r="M280" s="63"/>
      <c r="N280" s="63"/>
      <c r="O280" s="66"/>
      <c r="P280" s="102"/>
      <c r="Q280" s="25"/>
      <c r="R280" s="120"/>
      <c r="S280" s="119"/>
      <c r="T280" s="63"/>
      <c r="U280" s="63"/>
      <c r="V280" s="63"/>
      <c r="W280" s="63"/>
      <c r="X280" s="63"/>
      <c r="Y280" s="25"/>
      <c r="Z280" s="120"/>
      <c r="AA280" s="123"/>
      <c r="AB280" s="46"/>
    </row>
    <row r="281" spans="1:28" ht="27" customHeight="1">
      <c r="A281" s="91">
        <v>270</v>
      </c>
      <c r="B281" s="65"/>
      <c r="C281" s="63"/>
      <c r="D281" s="66"/>
      <c r="E281" s="114"/>
      <c r="F281" s="98"/>
      <c r="G281" s="63"/>
      <c r="H281" s="66"/>
      <c r="I281" s="96"/>
      <c r="J281" s="107"/>
      <c r="K281" s="110"/>
      <c r="L281" s="63"/>
      <c r="M281" s="63"/>
      <c r="N281" s="63"/>
      <c r="O281" s="66"/>
      <c r="P281" s="102"/>
      <c r="Q281" s="25"/>
      <c r="R281" s="120"/>
      <c r="S281" s="119"/>
      <c r="T281" s="63"/>
      <c r="U281" s="63"/>
      <c r="V281" s="63"/>
      <c r="W281" s="63"/>
      <c r="X281" s="63"/>
      <c r="Y281" s="25"/>
      <c r="Z281" s="120"/>
      <c r="AA281" s="123"/>
      <c r="AB281" s="46"/>
    </row>
    <row r="282" spans="1:28" ht="27" customHeight="1">
      <c r="A282" s="92">
        <v>271</v>
      </c>
      <c r="B282" s="65"/>
      <c r="C282" s="63"/>
      <c r="D282" s="66"/>
      <c r="E282" s="114"/>
      <c r="F282" s="98"/>
      <c r="G282" s="63"/>
      <c r="H282" s="66"/>
      <c r="I282" s="96"/>
      <c r="J282" s="107"/>
      <c r="K282" s="110"/>
      <c r="L282" s="63"/>
      <c r="M282" s="63"/>
      <c r="N282" s="63"/>
      <c r="O282" s="66"/>
      <c r="P282" s="102"/>
      <c r="Q282" s="25"/>
      <c r="R282" s="120"/>
      <c r="S282" s="119"/>
      <c r="T282" s="63"/>
      <c r="U282" s="63"/>
      <c r="V282" s="63"/>
      <c r="W282" s="63"/>
      <c r="X282" s="63"/>
      <c r="Y282" s="25"/>
      <c r="Z282" s="120"/>
      <c r="AA282" s="123"/>
      <c r="AB282" s="46"/>
    </row>
    <row r="283" spans="1:28" ht="27" customHeight="1">
      <c r="A283" s="91">
        <v>272</v>
      </c>
      <c r="B283" s="65"/>
      <c r="C283" s="63"/>
      <c r="D283" s="66"/>
      <c r="E283" s="114"/>
      <c r="F283" s="98"/>
      <c r="G283" s="63"/>
      <c r="H283" s="66"/>
      <c r="I283" s="96"/>
      <c r="J283" s="107"/>
      <c r="K283" s="110"/>
      <c r="L283" s="63"/>
      <c r="M283" s="63"/>
      <c r="N283" s="63"/>
      <c r="O283" s="66"/>
      <c r="P283" s="102"/>
      <c r="Q283" s="25"/>
      <c r="R283" s="120"/>
      <c r="S283" s="119"/>
      <c r="T283" s="63"/>
      <c r="U283" s="63"/>
      <c r="V283" s="63"/>
      <c r="W283" s="63"/>
      <c r="X283" s="63"/>
      <c r="Y283" s="25"/>
      <c r="Z283" s="120"/>
      <c r="AA283" s="123"/>
      <c r="AB283" s="46"/>
    </row>
    <row r="284" spans="1:28" ht="27" customHeight="1">
      <c r="A284" s="91">
        <v>273</v>
      </c>
      <c r="B284" s="65"/>
      <c r="C284" s="63"/>
      <c r="D284" s="66"/>
      <c r="E284" s="114"/>
      <c r="F284" s="98"/>
      <c r="G284" s="63"/>
      <c r="H284" s="66"/>
      <c r="I284" s="96"/>
      <c r="J284" s="107"/>
      <c r="K284" s="110"/>
      <c r="L284" s="63"/>
      <c r="M284" s="63"/>
      <c r="N284" s="63"/>
      <c r="O284" s="66"/>
      <c r="P284" s="102"/>
      <c r="Q284" s="25"/>
      <c r="R284" s="120"/>
      <c r="S284" s="119"/>
      <c r="T284" s="63"/>
      <c r="U284" s="63"/>
      <c r="V284" s="63"/>
      <c r="W284" s="63"/>
      <c r="X284" s="63"/>
      <c r="Y284" s="25"/>
      <c r="Z284" s="120"/>
      <c r="AA284" s="123"/>
      <c r="AB284" s="46"/>
    </row>
    <row r="285" spans="1:28" ht="27" customHeight="1">
      <c r="A285" s="92">
        <v>274</v>
      </c>
      <c r="B285" s="65"/>
      <c r="C285" s="63"/>
      <c r="D285" s="66"/>
      <c r="E285" s="114"/>
      <c r="F285" s="98"/>
      <c r="G285" s="63"/>
      <c r="H285" s="66"/>
      <c r="I285" s="96"/>
      <c r="J285" s="107"/>
      <c r="K285" s="110"/>
      <c r="L285" s="63"/>
      <c r="M285" s="63"/>
      <c r="N285" s="63"/>
      <c r="O285" s="66"/>
      <c r="P285" s="102"/>
      <c r="Q285" s="25"/>
      <c r="R285" s="120"/>
      <c r="S285" s="119"/>
      <c r="T285" s="63"/>
      <c r="U285" s="63"/>
      <c r="V285" s="63"/>
      <c r="W285" s="63"/>
      <c r="X285" s="63"/>
      <c r="Y285" s="25"/>
      <c r="Z285" s="120"/>
      <c r="AA285" s="123"/>
      <c r="AB285" s="46"/>
    </row>
    <row r="286" spans="1:28" ht="27" customHeight="1">
      <c r="A286" s="91">
        <v>275</v>
      </c>
      <c r="B286" s="65"/>
      <c r="C286" s="63"/>
      <c r="D286" s="66"/>
      <c r="E286" s="114"/>
      <c r="F286" s="98"/>
      <c r="G286" s="63"/>
      <c r="H286" s="66"/>
      <c r="I286" s="96"/>
      <c r="J286" s="107"/>
      <c r="K286" s="110"/>
      <c r="L286" s="63"/>
      <c r="M286" s="63"/>
      <c r="N286" s="63"/>
      <c r="O286" s="66"/>
      <c r="P286" s="102"/>
      <c r="Q286" s="25"/>
      <c r="R286" s="120"/>
      <c r="S286" s="119"/>
      <c r="T286" s="63"/>
      <c r="U286" s="63"/>
      <c r="V286" s="63"/>
      <c r="W286" s="63"/>
      <c r="X286" s="63"/>
      <c r="Y286" s="25"/>
      <c r="Z286" s="120"/>
      <c r="AA286" s="123"/>
      <c r="AB286" s="46"/>
    </row>
    <row r="287" spans="1:28" ht="27" customHeight="1">
      <c r="A287" s="91">
        <v>276</v>
      </c>
      <c r="B287" s="65"/>
      <c r="C287" s="63"/>
      <c r="D287" s="66"/>
      <c r="E287" s="114"/>
      <c r="F287" s="98"/>
      <c r="G287" s="63"/>
      <c r="H287" s="66"/>
      <c r="I287" s="96"/>
      <c r="J287" s="107"/>
      <c r="K287" s="110"/>
      <c r="L287" s="63"/>
      <c r="M287" s="63"/>
      <c r="N287" s="63"/>
      <c r="O287" s="66"/>
      <c r="P287" s="102"/>
      <c r="Q287" s="25"/>
      <c r="R287" s="120"/>
      <c r="S287" s="119"/>
      <c r="T287" s="63"/>
      <c r="U287" s="63"/>
      <c r="V287" s="63"/>
      <c r="W287" s="63"/>
      <c r="X287" s="63"/>
      <c r="Y287" s="25"/>
      <c r="Z287" s="120"/>
      <c r="AA287" s="123"/>
      <c r="AB287" s="46"/>
    </row>
    <row r="288" spans="1:28" ht="27" customHeight="1">
      <c r="A288" s="92">
        <v>277</v>
      </c>
      <c r="B288" s="65"/>
      <c r="C288" s="63"/>
      <c r="D288" s="66"/>
      <c r="E288" s="114"/>
      <c r="F288" s="98"/>
      <c r="G288" s="63"/>
      <c r="H288" s="66"/>
      <c r="I288" s="96"/>
      <c r="J288" s="107"/>
      <c r="K288" s="110"/>
      <c r="L288" s="63"/>
      <c r="M288" s="63"/>
      <c r="N288" s="63"/>
      <c r="O288" s="66"/>
      <c r="P288" s="102"/>
      <c r="Q288" s="25"/>
      <c r="R288" s="120"/>
      <c r="S288" s="119"/>
      <c r="T288" s="63"/>
      <c r="U288" s="63"/>
      <c r="V288" s="63"/>
      <c r="W288" s="63"/>
      <c r="X288" s="63"/>
      <c r="Y288" s="25"/>
      <c r="Z288" s="120"/>
      <c r="AA288" s="123"/>
      <c r="AB288" s="46"/>
    </row>
    <row r="289" spans="1:28" ht="27" customHeight="1">
      <c r="A289" s="91">
        <v>278</v>
      </c>
      <c r="B289" s="65"/>
      <c r="C289" s="63"/>
      <c r="D289" s="66"/>
      <c r="E289" s="114"/>
      <c r="F289" s="98"/>
      <c r="G289" s="63"/>
      <c r="H289" s="66"/>
      <c r="I289" s="96"/>
      <c r="J289" s="107"/>
      <c r="K289" s="110"/>
      <c r="L289" s="63"/>
      <c r="M289" s="63"/>
      <c r="N289" s="63"/>
      <c r="O289" s="66"/>
      <c r="P289" s="102"/>
      <c r="Q289" s="25"/>
      <c r="R289" s="120"/>
      <c r="S289" s="119"/>
      <c r="T289" s="63"/>
      <c r="U289" s="63"/>
      <c r="V289" s="63"/>
      <c r="W289" s="63"/>
      <c r="X289" s="63"/>
      <c r="Y289" s="25"/>
      <c r="Z289" s="120"/>
      <c r="AA289" s="123"/>
      <c r="AB289" s="46"/>
    </row>
    <row r="290" spans="1:28" ht="27" customHeight="1">
      <c r="A290" s="91">
        <v>279</v>
      </c>
      <c r="B290" s="65"/>
      <c r="C290" s="63"/>
      <c r="D290" s="66"/>
      <c r="E290" s="114"/>
      <c r="F290" s="98"/>
      <c r="G290" s="63"/>
      <c r="H290" s="66"/>
      <c r="I290" s="96"/>
      <c r="J290" s="107"/>
      <c r="K290" s="110"/>
      <c r="L290" s="63"/>
      <c r="M290" s="63"/>
      <c r="N290" s="63"/>
      <c r="O290" s="66"/>
      <c r="P290" s="102"/>
      <c r="Q290" s="25"/>
      <c r="R290" s="120"/>
      <c r="S290" s="119"/>
      <c r="T290" s="63"/>
      <c r="U290" s="63"/>
      <c r="V290" s="63"/>
      <c r="W290" s="63"/>
      <c r="X290" s="63"/>
      <c r="Y290" s="25"/>
      <c r="Z290" s="120"/>
      <c r="AA290" s="123"/>
      <c r="AB290" s="46"/>
    </row>
    <row r="291" spans="1:28" ht="27" customHeight="1">
      <c r="A291" s="92">
        <v>280</v>
      </c>
      <c r="B291" s="65"/>
      <c r="C291" s="63"/>
      <c r="D291" s="66"/>
      <c r="E291" s="114"/>
      <c r="F291" s="98"/>
      <c r="G291" s="63"/>
      <c r="H291" s="66"/>
      <c r="I291" s="96"/>
      <c r="J291" s="107"/>
      <c r="K291" s="110"/>
      <c r="L291" s="63"/>
      <c r="M291" s="63"/>
      <c r="N291" s="63"/>
      <c r="O291" s="66"/>
      <c r="P291" s="102"/>
      <c r="Q291" s="25"/>
      <c r="R291" s="120"/>
      <c r="S291" s="119"/>
      <c r="T291" s="63"/>
      <c r="U291" s="63"/>
      <c r="V291" s="63"/>
      <c r="W291" s="63"/>
      <c r="X291" s="63"/>
      <c r="Y291" s="25"/>
      <c r="Z291" s="120"/>
      <c r="AA291" s="123"/>
      <c r="AB291" s="46"/>
    </row>
    <row r="292" spans="1:28" ht="27" customHeight="1">
      <c r="A292" s="91">
        <v>281</v>
      </c>
      <c r="B292" s="65"/>
      <c r="C292" s="63"/>
      <c r="D292" s="66"/>
      <c r="E292" s="114"/>
      <c r="F292" s="98"/>
      <c r="G292" s="63"/>
      <c r="H292" s="66"/>
      <c r="I292" s="96"/>
      <c r="J292" s="107"/>
      <c r="K292" s="110"/>
      <c r="L292" s="63"/>
      <c r="M292" s="63"/>
      <c r="N292" s="63"/>
      <c r="O292" s="66"/>
      <c r="P292" s="102"/>
      <c r="Q292" s="25"/>
      <c r="R292" s="120"/>
      <c r="S292" s="119"/>
      <c r="T292" s="63"/>
      <c r="U292" s="63"/>
      <c r="V292" s="63"/>
      <c r="W292" s="63"/>
      <c r="X292" s="63"/>
      <c r="Y292" s="25"/>
      <c r="Z292" s="120"/>
      <c r="AA292" s="123"/>
      <c r="AB292" s="46"/>
    </row>
    <row r="293" spans="1:28" ht="27" customHeight="1">
      <c r="A293" s="91">
        <v>282</v>
      </c>
      <c r="B293" s="65"/>
      <c r="C293" s="63"/>
      <c r="D293" s="66"/>
      <c r="E293" s="114"/>
      <c r="F293" s="98"/>
      <c r="G293" s="63"/>
      <c r="H293" s="66"/>
      <c r="I293" s="96"/>
      <c r="J293" s="107"/>
      <c r="K293" s="110"/>
      <c r="L293" s="63"/>
      <c r="M293" s="63"/>
      <c r="N293" s="63"/>
      <c r="O293" s="66"/>
      <c r="P293" s="102"/>
      <c r="Q293" s="25"/>
      <c r="R293" s="120"/>
      <c r="S293" s="119"/>
      <c r="T293" s="63"/>
      <c r="U293" s="63"/>
      <c r="V293" s="63"/>
      <c r="W293" s="63"/>
      <c r="X293" s="63"/>
      <c r="Y293" s="25"/>
      <c r="Z293" s="120"/>
      <c r="AA293" s="123"/>
      <c r="AB293" s="46"/>
    </row>
    <row r="294" spans="1:28" ht="27" customHeight="1">
      <c r="A294" s="92">
        <v>283</v>
      </c>
      <c r="B294" s="65"/>
      <c r="C294" s="63"/>
      <c r="D294" s="66"/>
      <c r="E294" s="114"/>
      <c r="F294" s="98"/>
      <c r="G294" s="63"/>
      <c r="H294" s="66"/>
      <c r="I294" s="96"/>
      <c r="J294" s="107"/>
      <c r="K294" s="110"/>
      <c r="L294" s="63"/>
      <c r="M294" s="63"/>
      <c r="N294" s="63"/>
      <c r="O294" s="66"/>
      <c r="P294" s="102"/>
      <c r="Q294" s="25"/>
      <c r="R294" s="120"/>
      <c r="S294" s="119"/>
      <c r="T294" s="63"/>
      <c r="U294" s="63"/>
      <c r="V294" s="63"/>
      <c r="W294" s="63"/>
      <c r="X294" s="63"/>
      <c r="Y294" s="25"/>
      <c r="Z294" s="120"/>
      <c r="AA294" s="123"/>
      <c r="AB294" s="46"/>
    </row>
    <row r="295" spans="1:28" ht="27" customHeight="1">
      <c r="A295" s="91">
        <v>284</v>
      </c>
      <c r="B295" s="65"/>
      <c r="C295" s="63"/>
      <c r="D295" s="66"/>
      <c r="E295" s="114"/>
      <c r="F295" s="98"/>
      <c r="G295" s="63"/>
      <c r="H295" s="66"/>
      <c r="I295" s="96"/>
      <c r="J295" s="107"/>
      <c r="K295" s="110"/>
      <c r="L295" s="63"/>
      <c r="M295" s="63"/>
      <c r="N295" s="63"/>
      <c r="O295" s="66"/>
      <c r="P295" s="102"/>
      <c r="Q295" s="25"/>
      <c r="R295" s="120"/>
      <c r="S295" s="119"/>
      <c r="T295" s="63"/>
      <c r="U295" s="63"/>
      <c r="V295" s="63"/>
      <c r="W295" s="63"/>
      <c r="X295" s="63"/>
      <c r="Y295" s="25"/>
      <c r="Z295" s="120"/>
      <c r="AA295" s="123"/>
      <c r="AB295" s="46"/>
    </row>
    <row r="296" spans="1:28" ht="27" customHeight="1">
      <c r="A296" s="91">
        <v>285</v>
      </c>
      <c r="B296" s="65"/>
      <c r="C296" s="63"/>
      <c r="D296" s="66"/>
      <c r="E296" s="114"/>
      <c r="F296" s="98"/>
      <c r="G296" s="63"/>
      <c r="H296" s="66"/>
      <c r="I296" s="96"/>
      <c r="J296" s="107"/>
      <c r="K296" s="110"/>
      <c r="L296" s="63"/>
      <c r="M296" s="63"/>
      <c r="N296" s="63"/>
      <c r="O296" s="66"/>
      <c r="P296" s="102"/>
      <c r="Q296" s="25"/>
      <c r="R296" s="120"/>
      <c r="S296" s="119"/>
      <c r="T296" s="63"/>
      <c r="U296" s="63"/>
      <c r="V296" s="63"/>
      <c r="W296" s="63"/>
      <c r="X296" s="63"/>
      <c r="Y296" s="25"/>
      <c r="Z296" s="120"/>
      <c r="AA296" s="123"/>
      <c r="AB296" s="46"/>
    </row>
    <row r="297" spans="1:28" ht="27" customHeight="1">
      <c r="A297" s="92">
        <v>286</v>
      </c>
      <c r="B297" s="65"/>
      <c r="C297" s="63"/>
      <c r="D297" s="66"/>
      <c r="E297" s="114"/>
      <c r="F297" s="98"/>
      <c r="G297" s="63"/>
      <c r="H297" s="66"/>
      <c r="I297" s="96"/>
      <c r="J297" s="107"/>
      <c r="K297" s="110"/>
      <c r="L297" s="63"/>
      <c r="M297" s="63"/>
      <c r="N297" s="63"/>
      <c r="O297" s="66"/>
      <c r="P297" s="102"/>
      <c r="Q297" s="25"/>
      <c r="R297" s="120"/>
      <c r="S297" s="119"/>
      <c r="T297" s="63"/>
      <c r="U297" s="63"/>
      <c r="V297" s="63"/>
      <c r="W297" s="63"/>
      <c r="X297" s="63"/>
      <c r="Y297" s="25"/>
      <c r="Z297" s="120"/>
      <c r="AA297" s="123"/>
      <c r="AB297" s="46"/>
    </row>
    <row r="298" spans="1:28" ht="27" customHeight="1">
      <c r="A298" s="91">
        <v>287</v>
      </c>
      <c r="B298" s="65"/>
      <c r="C298" s="63"/>
      <c r="D298" s="66"/>
      <c r="E298" s="114"/>
      <c r="F298" s="98"/>
      <c r="G298" s="63"/>
      <c r="H298" s="66"/>
      <c r="I298" s="96"/>
      <c r="J298" s="107"/>
      <c r="K298" s="110"/>
      <c r="L298" s="63"/>
      <c r="M298" s="63"/>
      <c r="N298" s="63"/>
      <c r="O298" s="66"/>
      <c r="P298" s="102"/>
      <c r="Q298" s="25"/>
      <c r="R298" s="120"/>
      <c r="S298" s="119"/>
      <c r="T298" s="63"/>
      <c r="U298" s="63"/>
      <c r="V298" s="63"/>
      <c r="W298" s="63"/>
      <c r="X298" s="63"/>
      <c r="Y298" s="25"/>
      <c r="Z298" s="120"/>
      <c r="AA298" s="123"/>
      <c r="AB298" s="46"/>
    </row>
    <row r="299" spans="1:28" ht="27" customHeight="1">
      <c r="A299" s="91">
        <v>288</v>
      </c>
      <c r="B299" s="65"/>
      <c r="C299" s="63"/>
      <c r="D299" s="66"/>
      <c r="E299" s="114"/>
      <c r="F299" s="98"/>
      <c r="G299" s="63"/>
      <c r="H299" s="66"/>
      <c r="I299" s="96"/>
      <c r="J299" s="107"/>
      <c r="K299" s="110"/>
      <c r="L299" s="63"/>
      <c r="M299" s="63"/>
      <c r="N299" s="63"/>
      <c r="O299" s="66"/>
      <c r="P299" s="102"/>
      <c r="Q299" s="25"/>
      <c r="R299" s="120"/>
      <c r="S299" s="119"/>
      <c r="T299" s="63"/>
      <c r="U299" s="63"/>
      <c r="V299" s="63"/>
      <c r="W299" s="63"/>
      <c r="X299" s="63"/>
      <c r="Y299" s="25"/>
      <c r="Z299" s="120"/>
      <c r="AA299" s="123"/>
      <c r="AB299" s="46"/>
    </row>
    <row r="300" spans="1:28" ht="27" customHeight="1">
      <c r="A300" s="92">
        <v>289</v>
      </c>
      <c r="B300" s="65"/>
      <c r="C300" s="63"/>
      <c r="D300" s="66"/>
      <c r="E300" s="114"/>
      <c r="F300" s="98"/>
      <c r="G300" s="63"/>
      <c r="H300" s="66"/>
      <c r="I300" s="96"/>
      <c r="J300" s="107"/>
      <c r="K300" s="110"/>
      <c r="L300" s="63"/>
      <c r="M300" s="63"/>
      <c r="N300" s="63"/>
      <c r="O300" s="66"/>
      <c r="P300" s="102"/>
      <c r="Q300" s="25"/>
      <c r="R300" s="120"/>
      <c r="S300" s="119"/>
      <c r="T300" s="63"/>
      <c r="U300" s="63"/>
      <c r="V300" s="63"/>
      <c r="W300" s="63"/>
      <c r="X300" s="63"/>
      <c r="Y300" s="25"/>
      <c r="Z300" s="120"/>
      <c r="AA300" s="123"/>
      <c r="AB300" s="46"/>
    </row>
    <row r="301" spans="1:28" ht="27" customHeight="1">
      <c r="A301" s="91">
        <v>290</v>
      </c>
      <c r="B301" s="65"/>
      <c r="C301" s="63"/>
      <c r="D301" s="66"/>
      <c r="E301" s="114"/>
      <c r="F301" s="98"/>
      <c r="G301" s="63"/>
      <c r="H301" s="66"/>
      <c r="I301" s="96"/>
      <c r="J301" s="107"/>
      <c r="K301" s="110"/>
      <c r="L301" s="63"/>
      <c r="M301" s="63"/>
      <c r="N301" s="63"/>
      <c r="O301" s="66"/>
      <c r="P301" s="102"/>
      <c r="Q301" s="25"/>
      <c r="R301" s="120"/>
      <c r="S301" s="119"/>
      <c r="T301" s="63"/>
      <c r="U301" s="63"/>
      <c r="V301" s="63"/>
      <c r="W301" s="63"/>
      <c r="X301" s="63"/>
      <c r="Y301" s="25"/>
      <c r="Z301" s="120"/>
      <c r="AA301" s="123"/>
      <c r="AB301" s="46"/>
    </row>
    <row r="302" spans="1:28" ht="27" customHeight="1">
      <c r="A302" s="91">
        <v>291</v>
      </c>
      <c r="B302" s="65"/>
      <c r="C302" s="63"/>
      <c r="D302" s="66"/>
      <c r="E302" s="114"/>
      <c r="F302" s="98"/>
      <c r="G302" s="63"/>
      <c r="H302" s="66"/>
      <c r="I302" s="96"/>
      <c r="J302" s="107"/>
      <c r="K302" s="110"/>
      <c r="L302" s="63"/>
      <c r="M302" s="63"/>
      <c r="N302" s="63"/>
      <c r="O302" s="66"/>
      <c r="P302" s="102"/>
      <c r="Q302" s="25"/>
      <c r="R302" s="120"/>
      <c r="S302" s="119"/>
      <c r="T302" s="63"/>
      <c r="U302" s="63"/>
      <c r="V302" s="63"/>
      <c r="W302" s="63"/>
      <c r="X302" s="63"/>
      <c r="Y302" s="25"/>
      <c r="Z302" s="120"/>
      <c r="AA302" s="123"/>
      <c r="AB302" s="46"/>
    </row>
    <row r="303" spans="1:28" ht="27" customHeight="1">
      <c r="A303" s="92">
        <v>292</v>
      </c>
      <c r="B303" s="65"/>
      <c r="C303" s="63"/>
      <c r="D303" s="66"/>
      <c r="E303" s="114"/>
      <c r="F303" s="98"/>
      <c r="G303" s="63"/>
      <c r="H303" s="66"/>
      <c r="I303" s="96"/>
      <c r="J303" s="107"/>
      <c r="K303" s="110"/>
      <c r="L303" s="63"/>
      <c r="M303" s="63"/>
      <c r="N303" s="63"/>
      <c r="O303" s="66"/>
      <c r="P303" s="102"/>
      <c r="Q303" s="25"/>
      <c r="R303" s="120"/>
      <c r="S303" s="119"/>
      <c r="T303" s="63"/>
      <c r="U303" s="63"/>
      <c r="V303" s="63"/>
      <c r="W303" s="63"/>
      <c r="X303" s="63"/>
      <c r="Y303" s="25"/>
      <c r="Z303" s="120"/>
      <c r="AA303" s="123"/>
      <c r="AB303" s="46"/>
    </row>
    <row r="304" spans="1:28" ht="27" customHeight="1">
      <c r="A304" s="91">
        <v>293</v>
      </c>
      <c r="B304" s="65"/>
      <c r="C304" s="63"/>
      <c r="D304" s="66"/>
      <c r="E304" s="114"/>
      <c r="F304" s="98"/>
      <c r="G304" s="63"/>
      <c r="H304" s="66"/>
      <c r="I304" s="96"/>
      <c r="J304" s="107"/>
      <c r="K304" s="110"/>
      <c r="L304" s="63"/>
      <c r="M304" s="63"/>
      <c r="N304" s="63"/>
      <c r="O304" s="66"/>
      <c r="P304" s="102"/>
      <c r="Q304" s="25"/>
      <c r="R304" s="120"/>
      <c r="S304" s="119"/>
      <c r="T304" s="63"/>
      <c r="U304" s="63"/>
      <c r="V304" s="63"/>
      <c r="W304" s="63"/>
      <c r="X304" s="63"/>
      <c r="Y304" s="25"/>
      <c r="Z304" s="120"/>
      <c r="AA304" s="123"/>
      <c r="AB304" s="46"/>
    </row>
    <row r="305" spans="1:28" ht="27" customHeight="1">
      <c r="A305" s="91">
        <v>294</v>
      </c>
      <c r="B305" s="65"/>
      <c r="C305" s="63"/>
      <c r="D305" s="66"/>
      <c r="E305" s="114"/>
      <c r="F305" s="98"/>
      <c r="G305" s="63"/>
      <c r="H305" s="66"/>
      <c r="I305" s="96"/>
      <c r="J305" s="107"/>
      <c r="K305" s="110"/>
      <c r="L305" s="63"/>
      <c r="M305" s="63"/>
      <c r="N305" s="63"/>
      <c r="O305" s="66"/>
      <c r="P305" s="102"/>
      <c r="Q305" s="25"/>
      <c r="R305" s="120"/>
      <c r="S305" s="119"/>
      <c r="T305" s="63"/>
      <c r="U305" s="63"/>
      <c r="V305" s="63"/>
      <c r="W305" s="63"/>
      <c r="X305" s="63"/>
      <c r="Y305" s="25"/>
      <c r="Z305" s="120"/>
      <c r="AA305" s="123"/>
      <c r="AB305" s="46"/>
    </row>
    <row r="306" spans="1:28" ht="27" customHeight="1">
      <c r="A306" s="92">
        <v>295</v>
      </c>
      <c r="B306" s="65"/>
      <c r="C306" s="63"/>
      <c r="D306" s="66"/>
      <c r="E306" s="114"/>
      <c r="F306" s="98"/>
      <c r="G306" s="63"/>
      <c r="H306" s="66"/>
      <c r="I306" s="96"/>
      <c r="J306" s="107"/>
      <c r="K306" s="110"/>
      <c r="L306" s="63"/>
      <c r="M306" s="63"/>
      <c r="N306" s="63"/>
      <c r="O306" s="66"/>
      <c r="P306" s="102"/>
      <c r="Q306" s="25"/>
      <c r="R306" s="120"/>
      <c r="S306" s="119"/>
      <c r="T306" s="63"/>
      <c r="U306" s="63"/>
      <c r="V306" s="63"/>
      <c r="W306" s="63"/>
      <c r="X306" s="63"/>
      <c r="Y306" s="25"/>
      <c r="Z306" s="120"/>
      <c r="AA306" s="123"/>
      <c r="AB306" s="46"/>
    </row>
    <row r="307" spans="1:28" ht="27" customHeight="1">
      <c r="A307" s="91">
        <v>296</v>
      </c>
      <c r="B307" s="65"/>
      <c r="C307" s="63"/>
      <c r="D307" s="66"/>
      <c r="E307" s="114"/>
      <c r="F307" s="98"/>
      <c r="G307" s="63"/>
      <c r="H307" s="66"/>
      <c r="I307" s="96"/>
      <c r="J307" s="107"/>
      <c r="K307" s="110"/>
      <c r="L307" s="63"/>
      <c r="M307" s="63"/>
      <c r="N307" s="63"/>
      <c r="O307" s="66"/>
      <c r="P307" s="102"/>
      <c r="Q307" s="25"/>
      <c r="R307" s="120"/>
      <c r="S307" s="119"/>
      <c r="T307" s="63"/>
      <c r="U307" s="63"/>
      <c r="V307" s="63"/>
      <c r="W307" s="63"/>
      <c r="X307" s="63"/>
      <c r="Y307" s="25"/>
      <c r="Z307" s="120"/>
      <c r="AA307" s="123"/>
      <c r="AB307" s="46"/>
    </row>
    <row r="308" spans="1:28" ht="27" customHeight="1">
      <c r="A308" s="91">
        <v>297</v>
      </c>
      <c r="B308" s="65"/>
      <c r="C308" s="63"/>
      <c r="D308" s="66"/>
      <c r="E308" s="114"/>
      <c r="F308" s="98"/>
      <c r="G308" s="63"/>
      <c r="H308" s="66"/>
      <c r="I308" s="96"/>
      <c r="J308" s="107"/>
      <c r="K308" s="110"/>
      <c r="L308" s="63"/>
      <c r="M308" s="63"/>
      <c r="N308" s="63"/>
      <c r="O308" s="66"/>
      <c r="P308" s="102"/>
      <c r="Q308" s="25"/>
      <c r="R308" s="120"/>
      <c r="S308" s="119"/>
      <c r="T308" s="63"/>
      <c r="U308" s="63"/>
      <c r="V308" s="63"/>
      <c r="W308" s="63"/>
      <c r="X308" s="63"/>
      <c r="Y308" s="25"/>
      <c r="Z308" s="120"/>
      <c r="AA308" s="123"/>
      <c r="AB308" s="46"/>
    </row>
    <row r="309" spans="1:28" ht="27" customHeight="1">
      <c r="A309" s="92">
        <v>298</v>
      </c>
      <c r="B309" s="65"/>
      <c r="C309" s="63"/>
      <c r="D309" s="66"/>
      <c r="E309" s="114"/>
      <c r="F309" s="98"/>
      <c r="G309" s="63"/>
      <c r="H309" s="66"/>
      <c r="I309" s="96"/>
      <c r="J309" s="107"/>
      <c r="K309" s="110"/>
      <c r="L309" s="63"/>
      <c r="M309" s="63"/>
      <c r="N309" s="63"/>
      <c r="O309" s="66"/>
      <c r="P309" s="102"/>
      <c r="Q309" s="25"/>
      <c r="R309" s="120"/>
      <c r="S309" s="119"/>
      <c r="T309" s="63"/>
      <c r="U309" s="63"/>
      <c r="V309" s="63"/>
      <c r="W309" s="63"/>
      <c r="X309" s="63"/>
      <c r="Y309" s="25"/>
      <c r="Z309" s="120"/>
      <c r="AA309" s="123"/>
      <c r="AB309" s="46"/>
    </row>
    <row r="310" spans="1:28" ht="27" customHeight="1">
      <c r="A310" s="91">
        <v>299</v>
      </c>
      <c r="B310" s="65"/>
      <c r="C310" s="63"/>
      <c r="D310" s="66"/>
      <c r="E310" s="114"/>
      <c r="F310" s="98"/>
      <c r="G310" s="63"/>
      <c r="H310" s="66"/>
      <c r="I310" s="96"/>
      <c r="J310" s="107"/>
      <c r="K310" s="110"/>
      <c r="L310" s="63"/>
      <c r="M310" s="63"/>
      <c r="N310" s="63"/>
      <c r="O310" s="66"/>
      <c r="P310" s="102"/>
      <c r="Q310" s="25"/>
      <c r="R310" s="120"/>
      <c r="S310" s="119"/>
      <c r="T310" s="63"/>
      <c r="U310" s="63"/>
      <c r="V310" s="63"/>
      <c r="W310" s="63"/>
      <c r="X310" s="63"/>
      <c r="Y310" s="25"/>
      <c r="Z310" s="120"/>
      <c r="AA310" s="123"/>
      <c r="AB310" s="46"/>
    </row>
    <row r="311" spans="1:28" ht="27" customHeight="1" thickBot="1">
      <c r="A311" s="93">
        <v>300</v>
      </c>
      <c r="B311" s="67"/>
      <c r="C311" s="68"/>
      <c r="D311" s="69"/>
      <c r="E311" s="115"/>
      <c r="F311" s="99"/>
      <c r="G311" s="68"/>
      <c r="H311" s="69"/>
      <c r="I311" s="97"/>
      <c r="J311" s="108"/>
      <c r="K311" s="111"/>
      <c r="L311" s="68"/>
      <c r="M311" s="68"/>
      <c r="N311" s="68"/>
      <c r="O311" s="69"/>
      <c r="P311" s="103"/>
      <c r="Q311" s="94"/>
      <c r="R311" s="121"/>
      <c r="S311" s="122"/>
      <c r="T311" s="68"/>
      <c r="U311" s="68"/>
      <c r="V311" s="68"/>
      <c r="W311" s="68"/>
      <c r="X311" s="68"/>
      <c r="Y311" s="94"/>
      <c r="Z311" s="121"/>
      <c r="AA311" s="124"/>
      <c r="AB311" s="46"/>
    </row>
  </sheetData>
  <mergeCells count="27">
    <mergeCell ref="AB8:AB10"/>
    <mergeCell ref="B4:D4"/>
    <mergeCell ref="B5:D5"/>
    <mergeCell ref="B2:D2"/>
    <mergeCell ref="B3:D3"/>
    <mergeCell ref="R8:Y8"/>
    <mergeCell ref="P8:Q8"/>
    <mergeCell ref="P9:Q9"/>
    <mergeCell ref="B6:D6"/>
    <mergeCell ref="B8:D8"/>
    <mergeCell ref="K9:O9"/>
    <mergeCell ref="Z8:AA8"/>
    <mergeCell ref="T9:Y9"/>
    <mergeCell ref="E2:K2"/>
    <mergeCell ref="B7:K7"/>
    <mergeCell ref="A8:A9"/>
    <mergeCell ref="G11:H11"/>
    <mergeCell ref="E8:H8"/>
    <mergeCell ref="B9:D9"/>
    <mergeCell ref="I8:O8"/>
    <mergeCell ref="E9:H9"/>
    <mergeCell ref="E11:F11"/>
    <mergeCell ref="B1:K1"/>
    <mergeCell ref="E3:K3"/>
    <mergeCell ref="E4:K4"/>
    <mergeCell ref="E5:K5"/>
    <mergeCell ref="E6:K6"/>
  </mergeCells>
  <conditionalFormatting sqref="B12:B311">
    <cfRule type="duplicateValues" dxfId="395" priority="50"/>
  </conditionalFormatting>
  <conditionalFormatting sqref="C12:C311">
    <cfRule type="duplicateValues" dxfId="394" priority="51"/>
  </conditionalFormatting>
  <conditionalFormatting sqref="D12:D311">
    <cfRule type="duplicateValues" dxfId="393" priority="52"/>
  </conditionalFormatting>
  <conditionalFormatting sqref="E12:E311">
    <cfRule type="duplicateValues" dxfId="392" priority="53"/>
    <cfRule type="duplicateValues" dxfId="391" priority="54"/>
  </conditionalFormatting>
  <conditionalFormatting sqref="G12:G311">
    <cfRule type="duplicateValues" dxfId="390" priority="55"/>
  </conditionalFormatting>
  <conditionalFormatting sqref="I12:J211">
    <cfRule type="duplicateValues" dxfId="389" priority="43"/>
  </conditionalFormatting>
  <conditionalFormatting sqref="I212:J311">
    <cfRule type="duplicateValues" dxfId="388" priority="79"/>
  </conditionalFormatting>
  <conditionalFormatting sqref="K12:K311">
    <cfRule type="duplicateValues" dxfId="387" priority="56"/>
  </conditionalFormatting>
  <conditionalFormatting sqref="L12:L311">
    <cfRule type="duplicateValues" dxfId="386" priority="57"/>
  </conditionalFormatting>
  <conditionalFormatting sqref="M12:M311">
    <cfRule type="duplicateValues" dxfId="385" priority="58"/>
  </conditionalFormatting>
  <conditionalFormatting sqref="N12:N311">
    <cfRule type="duplicateValues" dxfId="384" priority="59"/>
  </conditionalFormatting>
  <conditionalFormatting sqref="O12:O311">
    <cfRule type="duplicateValues" dxfId="383" priority="60"/>
  </conditionalFormatting>
  <conditionalFormatting sqref="P12:P311">
    <cfRule type="duplicateValues" dxfId="382" priority="61"/>
  </conditionalFormatting>
  <conditionalFormatting sqref="Q12:Q311">
    <cfRule type="duplicateValues" dxfId="381" priority="62"/>
  </conditionalFormatting>
  <conditionalFormatting sqref="R12:R311">
    <cfRule type="duplicateValues" dxfId="380" priority="63"/>
  </conditionalFormatting>
  <conditionalFormatting sqref="R12:S211">
    <cfRule type="duplicateValues" dxfId="379" priority="40"/>
  </conditionalFormatting>
  <conditionalFormatting sqref="R212:S311">
    <cfRule type="duplicateValues" dxfId="378" priority="80"/>
  </conditionalFormatting>
  <conditionalFormatting sqref="T12:T311">
    <cfRule type="duplicateValues" dxfId="377" priority="64"/>
    <cfRule type="duplicateValues" dxfId="376" priority="65"/>
  </conditionalFormatting>
  <conditionalFormatting sqref="U12:U311">
    <cfRule type="duplicateValues" dxfId="375" priority="66"/>
    <cfRule type="duplicateValues" dxfId="374" priority="67"/>
  </conditionalFormatting>
  <conditionalFormatting sqref="V12:V311">
    <cfRule type="duplicateValues" dxfId="373" priority="68"/>
    <cfRule type="duplicateValues" dxfId="372" priority="69"/>
  </conditionalFormatting>
  <conditionalFormatting sqref="W12:W311">
    <cfRule type="duplicateValues" dxfId="371" priority="70"/>
    <cfRule type="duplicateValues" dxfId="370" priority="71"/>
  </conditionalFormatting>
  <conditionalFormatting sqref="X12:X311">
    <cfRule type="duplicateValues" dxfId="369" priority="72"/>
    <cfRule type="duplicateValues" dxfId="368" priority="73"/>
  </conditionalFormatting>
  <conditionalFormatting sqref="Y12:Y311">
    <cfRule type="duplicateValues" dxfId="367" priority="74"/>
    <cfRule type="duplicateValues" dxfId="366" priority="75"/>
  </conditionalFormatting>
  <conditionalFormatting sqref="Z12:Z311">
    <cfRule type="duplicateValues" dxfId="365" priority="76"/>
  </conditionalFormatting>
  <conditionalFormatting sqref="AA12:AA311">
    <cfRule type="duplicateValues" dxfId="364" priority="78"/>
  </conditionalFormatting>
  <dataValidations count="1">
    <dataValidation type="whole" errorStyle="information" allowBlank="1" showInputMessage="1" showErrorMessage="1" errorTitle="Solo Números" error="Por favor SOLO ingresar información en formato Números Enteros_x000a__x000a_Gracias" sqref="B12:AB311" xr:uid="{3879ECE3-B45D-463B-8B06-46B6533D54AD}">
      <formula1>1</formula1>
      <formula2>10000000000</formula2>
    </dataValidation>
  </dataValidations>
  <pageMargins left="0.25" right="0.25" top="0.3" bottom="0.75" header="0" footer="0"/>
  <pageSetup scale="90" orientation="landscape" r:id="rId1"/>
  <drawing r:id="rId2"/>
  <legacy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8ACC54-951B-40AD-98C7-B62436A13754}">
  <sheetPr>
    <tabColor rgb="FF6AA84F"/>
  </sheetPr>
  <dimension ref="A1:AB311"/>
  <sheetViews>
    <sheetView zoomScale="80" zoomScaleNormal="80" workbookViewId="0">
      <selection activeCell="E2" sqref="E2:K2"/>
    </sheetView>
  </sheetViews>
  <sheetFormatPr defaultColWidth="14.42578125" defaultRowHeight="15" customHeight="1"/>
  <cols>
    <col min="1" max="1" width="13" style="22" customWidth="1"/>
    <col min="2" max="6" width="16.140625" style="22" customWidth="1"/>
    <col min="7" max="7" width="16.28515625" style="22" customWidth="1"/>
    <col min="8" max="27" width="16.140625" style="22" customWidth="1"/>
    <col min="28" max="28" width="12" style="22" customWidth="1"/>
    <col min="29" max="34" width="10.7109375" style="22" customWidth="1"/>
    <col min="35" max="16384" width="14.42578125" style="22"/>
  </cols>
  <sheetData>
    <row r="1" spans="1:28" ht="108" customHeight="1" thickBot="1">
      <c r="B1" s="317"/>
      <c r="C1" s="318"/>
      <c r="D1" s="318"/>
      <c r="E1" s="318"/>
      <c r="F1" s="318"/>
      <c r="G1" s="318"/>
      <c r="H1" s="318"/>
      <c r="I1" s="318"/>
      <c r="J1" s="318"/>
      <c r="K1" s="319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</row>
    <row r="2" spans="1:28" ht="35.25" customHeight="1">
      <c r="B2" s="334" t="s">
        <v>91</v>
      </c>
      <c r="C2" s="335"/>
      <c r="D2" s="336"/>
      <c r="E2" s="340" t="s">
        <v>103</v>
      </c>
      <c r="F2" s="340"/>
      <c r="G2" s="340"/>
      <c r="H2" s="340"/>
      <c r="I2" s="340"/>
      <c r="J2" s="340"/>
      <c r="K2" s="341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  <c r="Z2" s="26"/>
      <c r="AA2" s="26"/>
      <c r="AB2" s="26"/>
    </row>
    <row r="3" spans="1:28" ht="35.25" customHeight="1">
      <c r="B3" s="331" t="s">
        <v>92</v>
      </c>
      <c r="C3" s="332"/>
      <c r="D3" s="333"/>
      <c r="E3" s="342" t="s">
        <v>104</v>
      </c>
      <c r="F3" s="320"/>
      <c r="G3" s="320"/>
      <c r="H3" s="320"/>
      <c r="I3" s="320"/>
      <c r="J3" s="320"/>
      <c r="K3" s="321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</row>
    <row r="4" spans="1:28" ht="35.25" customHeight="1">
      <c r="B4" s="331" t="s">
        <v>93</v>
      </c>
      <c r="C4" s="332"/>
      <c r="D4" s="333"/>
      <c r="E4" s="320" t="s">
        <v>105</v>
      </c>
      <c r="F4" s="320"/>
      <c r="G4" s="320"/>
      <c r="H4" s="320"/>
      <c r="I4" s="320"/>
      <c r="J4" s="320"/>
      <c r="K4" s="321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</row>
    <row r="5" spans="1:28" ht="35.25" customHeight="1">
      <c r="B5" s="331" t="s">
        <v>94</v>
      </c>
      <c r="C5" s="332"/>
      <c r="D5" s="333"/>
      <c r="E5" s="320" t="s">
        <v>7</v>
      </c>
      <c r="F5" s="320"/>
      <c r="G5" s="320"/>
      <c r="H5" s="320"/>
      <c r="I5" s="320"/>
      <c r="J5" s="320"/>
      <c r="K5" s="321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</row>
    <row r="6" spans="1:28" ht="35.25" customHeight="1" thickBot="1">
      <c r="B6" s="337" t="s">
        <v>95</v>
      </c>
      <c r="C6" s="338"/>
      <c r="D6" s="339"/>
      <c r="E6" s="322" t="s">
        <v>3</v>
      </c>
      <c r="F6" s="322"/>
      <c r="G6" s="322"/>
      <c r="H6" s="322"/>
      <c r="I6" s="322"/>
      <c r="J6" s="322"/>
      <c r="K6" s="323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</row>
    <row r="7" spans="1:28" ht="27" customHeight="1" thickBot="1">
      <c r="B7" s="237" t="s">
        <v>96</v>
      </c>
      <c r="C7" s="237"/>
      <c r="D7" s="237"/>
      <c r="E7" s="237"/>
      <c r="F7" s="237"/>
      <c r="G7" s="237"/>
      <c r="H7" s="237"/>
      <c r="I7" s="237"/>
      <c r="J7" s="237"/>
      <c r="K7" s="237"/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  <c r="Y7" s="26"/>
      <c r="Z7" s="26"/>
      <c r="AA7" s="26"/>
      <c r="AB7" s="26"/>
    </row>
    <row r="8" spans="1:28" ht="46.5" customHeight="1" thickBot="1">
      <c r="A8" s="202" t="s">
        <v>97</v>
      </c>
      <c r="B8" s="260" t="s">
        <v>36</v>
      </c>
      <c r="C8" s="262"/>
      <c r="D8" s="264"/>
      <c r="E8" s="326" t="s">
        <v>40</v>
      </c>
      <c r="F8" s="327"/>
      <c r="G8" s="327"/>
      <c r="H8" s="328"/>
      <c r="I8" s="210" t="s">
        <v>42</v>
      </c>
      <c r="J8" s="211"/>
      <c r="K8" s="211"/>
      <c r="L8" s="211"/>
      <c r="M8" s="211"/>
      <c r="N8" s="211"/>
      <c r="O8" s="212"/>
      <c r="P8" s="258" t="s">
        <v>50</v>
      </c>
      <c r="Q8" s="259"/>
      <c r="R8" s="260" t="s">
        <v>53</v>
      </c>
      <c r="S8" s="261"/>
      <c r="T8" s="262"/>
      <c r="U8" s="262"/>
      <c r="V8" s="262"/>
      <c r="W8" s="262"/>
      <c r="X8" s="263"/>
      <c r="Y8" s="264"/>
      <c r="Z8" s="265" t="s">
        <v>59</v>
      </c>
      <c r="AA8" s="266"/>
      <c r="AB8" s="238" t="s">
        <v>98</v>
      </c>
    </row>
    <row r="9" spans="1:28" ht="46.5" customHeight="1" thickBot="1">
      <c r="A9" s="203"/>
      <c r="B9" s="240">
        <f>B11</f>
        <v>102</v>
      </c>
      <c r="C9" s="241"/>
      <c r="D9" s="242"/>
      <c r="E9" s="243">
        <f>E11</f>
        <v>24</v>
      </c>
      <c r="F9" s="244"/>
      <c r="G9" s="244"/>
      <c r="H9" s="245"/>
      <c r="I9" s="38">
        <f>I11</f>
        <v>16</v>
      </c>
      <c r="J9" s="55">
        <f>J11</f>
        <v>8</v>
      </c>
      <c r="K9" s="247">
        <f>I9+J9</f>
        <v>24</v>
      </c>
      <c r="L9" s="247"/>
      <c r="M9" s="247"/>
      <c r="N9" s="247"/>
      <c r="O9" s="248"/>
      <c r="P9" s="249">
        <f>P11</f>
        <v>0</v>
      </c>
      <c r="Q9" s="250"/>
      <c r="R9" s="47">
        <f>R11</f>
        <v>0</v>
      </c>
      <c r="S9" s="49">
        <f>S11</f>
        <v>0</v>
      </c>
      <c r="T9" s="251">
        <f>R9+S9</f>
        <v>0</v>
      </c>
      <c r="U9" s="252"/>
      <c r="V9" s="252"/>
      <c r="W9" s="252"/>
      <c r="X9" s="252"/>
      <c r="Y9" s="253"/>
      <c r="Z9" s="47">
        <f>Z11</f>
        <v>0</v>
      </c>
      <c r="AA9" s="49">
        <f>AA11</f>
        <v>0</v>
      </c>
      <c r="AB9" s="239"/>
    </row>
    <row r="10" spans="1:28" s="36" customFormat="1" ht="123.75" customHeight="1" thickBot="1">
      <c r="A10" s="28"/>
      <c r="B10" s="29" t="s">
        <v>37</v>
      </c>
      <c r="C10" s="30" t="s">
        <v>38</v>
      </c>
      <c r="D10" s="31" t="s">
        <v>39</v>
      </c>
      <c r="E10" s="32" t="s">
        <v>99</v>
      </c>
      <c r="F10" s="33" t="s">
        <v>41</v>
      </c>
      <c r="G10" s="34" t="s">
        <v>100</v>
      </c>
      <c r="H10" s="35" t="s">
        <v>41</v>
      </c>
      <c r="I10" s="39" t="s">
        <v>43</v>
      </c>
      <c r="J10" s="40" t="s">
        <v>44</v>
      </c>
      <c r="K10" s="41" t="s">
        <v>45</v>
      </c>
      <c r="L10" s="41" t="s">
        <v>46</v>
      </c>
      <c r="M10" s="41" t="s">
        <v>47</v>
      </c>
      <c r="N10" s="41" t="s">
        <v>48</v>
      </c>
      <c r="O10" s="42" t="s">
        <v>49</v>
      </c>
      <c r="P10" s="43" t="s">
        <v>51</v>
      </c>
      <c r="Q10" s="44" t="s">
        <v>52</v>
      </c>
      <c r="R10" s="48" t="s">
        <v>54</v>
      </c>
      <c r="S10" s="50" t="s">
        <v>55</v>
      </c>
      <c r="T10" s="30" t="s">
        <v>56</v>
      </c>
      <c r="U10" s="30" t="s">
        <v>57</v>
      </c>
      <c r="V10" s="30" t="s">
        <v>47</v>
      </c>
      <c r="W10" s="30" t="s">
        <v>48</v>
      </c>
      <c r="X10" s="51" t="s">
        <v>58</v>
      </c>
      <c r="Y10" s="31" t="s">
        <v>39</v>
      </c>
      <c r="Z10" s="48" t="s">
        <v>60</v>
      </c>
      <c r="AA10" s="50" t="s">
        <v>61</v>
      </c>
      <c r="AB10" s="239"/>
    </row>
    <row r="11" spans="1:28" ht="39" customHeight="1">
      <c r="A11" s="23" t="s">
        <v>102</v>
      </c>
      <c r="B11" s="60">
        <f>COUNT(B12:B311)</f>
        <v>102</v>
      </c>
      <c r="C11" s="61">
        <f>COUNT(C12:C311)</f>
        <v>11</v>
      </c>
      <c r="D11" s="62">
        <f>COUNT(D12:D311)</f>
        <v>10</v>
      </c>
      <c r="E11" s="329">
        <f>SUM(F12:F311)</f>
        <v>24</v>
      </c>
      <c r="F11" s="330"/>
      <c r="G11" s="324">
        <f>SUM(H12:H311)</f>
        <v>20</v>
      </c>
      <c r="H11" s="325"/>
      <c r="I11" s="60">
        <f t="shared" ref="I11:AB11" si="0">COUNT(I12:I311)</f>
        <v>16</v>
      </c>
      <c r="J11" s="61">
        <f t="shared" si="0"/>
        <v>8</v>
      </c>
      <c r="K11" s="61">
        <f t="shared" si="0"/>
        <v>0</v>
      </c>
      <c r="L11" s="61">
        <f t="shared" si="0"/>
        <v>0</v>
      </c>
      <c r="M11" s="61">
        <f t="shared" si="0"/>
        <v>0</v>
      </c>
      <c r="N11" s="61">
        <f t="shared" si="0"/>
        <v>2</v>
      </c>
      <c r="O11" s="62">
        <f t="shared" si="0"/>
        <v>0</v>
      </c>
      <c r="P11" s="100">
        <f t="shared" si="0"/>
        <v>0</v>
      </c>
      <c r="Q11" s="101">
        <f t="shared" si="0"/>
        <v>0</v>
      </c>
      <c r="R11" s="116">
        <f t="shared" si="0"/>
        <v>0</v>
      </c>
      <c r="S11" s="117">
        <f t="shared" si="0"/>
        <v>0</v>
      </c>
      <c r="T11" s="117">
        <f t="shared" si="0"/>
        <v>0</v>
      </c>
      <c r="U11" s="117">
        <f t="shared" si="0"/>
        <v>0</v>
      </c>
      <c r="V11" s="117">
        <f t="shared" si="0"/>
        <v>0</v>
      </c>
      <c r="W11" s="117">
        <f t="shared" si="0"/>
        <v>0</v>
      </c>
      <c r="X11" s="117">
        <f t="shared" si="0"/>
        <v>0</v>
      </c>
      <c r="Y11" s="118">
        <f t="shared" si="0"/>
        <v>0</v>
      </c>
      <c r="Z11" s="118">
        <f t="shared" si="0"/>
        <v>0</v>
      </c>
      <c r="AA11" s="118">
        <f t="shared" si="0"/>
        <v>0</v>
      </c>
      <c r="AB11" s="45">
        <f t="shared" si="0"/>
        <v>0</v>
      </c>
    </row>
    <row r="12" spans="1:28" ht="27" customHeight="1">
      <c r="A12" s="90">
        <v>1</v>
      </c>
      <c r="B12" s="65">
        <v>1049654145</v>
      </c>
      <c r="C12" s="186">
        <v>74362184</v>
      </c>
      <c r="D12" s="186">
        <v>24120411</v>
      </c>
      <c r="E12" s="114" t="s">
        <v>106</v>
      </c>
      <c r="F12" s="59">
        <v>4</v>
      </c>
      <c r="G12" s="63">
        <v>4065983</v>
      </c>
      <c r="H12" s="114">
        <v>20</v>
      </c>
      <c r="I12" s="95">
        <v>1007196907</v>
      </c>
      <c r="J12" s="104">
        <v>1098100052</v>
      </c>
      <c r="K12" s="109"/>
      <c r="L12" s="85"/>
      <c r="M12" s="85"/>
      <c r="N12" s="105">
        <v>1057574063</v>
      </c>
      <c r="O12" s="37"/>
      <c r="P12" s="86"/>
      <c r="Q12" s="70"/>
      <c r="R12" s="87"/>
      <c r="S12" s="88"/>
      <c r="T12" s="85"/>
      <c r="U12" s="85"/>
      <c r="V12" s="85"/>
      <c r="W12" s="85"/>
      <c r="X12" s="85"/>
      <c r="Y12" s="70"/>
      <c r="Z12" s="87"/>
      <c r="AA12" s="89"/>
      <c r="AB12" s="46"/>
    </row>
    <row r="13" spans="1:28" ht="27" customHeight="1">
      <c r="A13" s="91">
        <v>2</v>
      </c>
      <c r="B13" s="65">
        <v>1193100558</v>
      </c>
      <c r="C13" s="186">
        <v>4168961</v>
      </c>
      <c r="D13" s="186">
        <v>1032369141</v>
      </c>
      <c r="E13" s="114">
        <v>4065983</v>
      </c>
      <c r="F13" s="114">
        <v>20</v>
      </c>
      <c r="G13" s="63"/>
      <c r="H13" s="66"/>
      <c r="I13" s="112">
        <v>1058353831</v>
      </c>
      <c r="J13" s="105">
        <v>1052404589</v>
      </c>
      <c r="K13" s="110"/>
      <c r="L13" s="63"/>
      <c r="M13" s="63"/>
      <c r="N13" s="105">
        <v>1002740599</v>
      </c>
      <c r="O13" s="66"/>
      <c r="P13" s="102"/>
      <c r="Q13" s="25"/>
      <c r="R13" s="120"/>
      <c r="S13" s="119"/>
      <c r="T13" s="63"/>
      <c r="U13" s="63"/>
      <c r="V13" s="63"/>
      <c r="W13" s="63"/>
      <c r="X13" s="63"/>
      <c r="Y13" s="25"/>
      <c r="Z13" s="120"/>
      <c r="AA13" s="123"/>
      <c r="AB13" s="46"/>
    </row>
    <row r="14" spans="1:28" ht="27" customHeight="1">
      <c r="A14" s="91">
        <v>3</v>
      </c>
      <c r="B14" s="65">
        <v>1120568894</v>
      </c>
      <c r="C14" s="186">
        <v>1054120594</v>
      </c>
      <c r="D14" s="186">
        <v>24120237</v>
      </c>
      <c r="E14" s="114"/>
      <c r="F14" s="98"/>
      <c r="G14" s="63"/>
      <c r="H14" s="66"/>
      <c r="I14" s="112">
        <v>1057599604</v>
      </c>
      <c r="J14" s="105">
        <v>1057609407</v>
      </c>
      <c r="K14" s="110"/>
      <c r="L14" s="63"/>
      <c r="M14" s="63"/>
      <c r="N14" s="63"/>
      <c r="O14" s="66"/>
      <c r="P14" s="102"/>
      <c r="Q14" s="25"/>
      <c r="R14" s="120"/>
      <c r="S14" s="119"/>
      <c r="T14" s="63"/>
      <c r="U14" s="63"/>
      <c r="V14" s="63"/>
      <c r="W14" s="63"/>
      <c r="X14" s="63"/>
      <c r="Y14" s="25"/>
      <c r="Z14" s="120"/>
      <c r="AA14" s="123"/>
      <c r="AB14" s="46"/>
    </row>
    <row r="15" spans="1:28" ht="27" customHeight="1">
      <c r="A15" s="92">
        <v>4</v>
      </c>
      <c r="B15" s="65">
        <v>1054658219</v>
      </c>
      <c r="C15" s="186">
        <v>7167565</v>
      </c>
      <c r="D15" s="186">
        <v>53124150</v>
      </c>
      <c r="E15" s="114"/>
      <c r="F15" s="98"/>
      <c r="G15" s="63"/>
      <c r="H15" s="66"/>
      <c r="I15" s="112">
        <v>1057607598</v>
      </c>
      <c r="J15" s="105">
        <v>1007305652</v>
      </c>
      <c r="K15" s="110"/>
      <c r="L15" s="63"/>
      <c r="M15" s="63"/>
      <c r="N15" s="63"/>
      <c r="O15" s="66"/>
      <c r="P15" s="102"/>
      <c r="Q15" s="25"/>
      <c r="R15" s="120"/>
      <c r="S15" s="119"/>
      <c r="T15" s="63"/>
      <c r="U15" s="63"/>
      <c r="V15" s="63"/>
      <c r="W15" s="63"/>
      <c r="X15" s="63"/>
      <c r="Y15" s="25"/>
      <c r="Z15" s="120"/>
      <c r="AA15" s="123"/>
      <c r="AB15" s="46"/>
    </row>
    <row r="16" spans="1:28" ht="27" customHeight="1">
      <c r="A16" s="91">
        <v>5</v>
      </c>
      <c r="B16" s="65">
        <v>1054658554</v>
      </c>
      <c r="C16" s="186">
        <v>1103500707</v>
      </c>
      <c r="D16" s="186">
        <v>1022395331</v>
      </c>
      <c r="E16" s="114"/>
      <c r="F16" s="98"/>
      <c r="G16" s="63"/>
      <c r="H16" s="66"/>
      <c r="I16" s="112">
        <v>1057597227</v>
      </c>
      <c r="J16" s="105">
        <v>1072365147</v>
      </c>
      <c r="K16" s="110"/>
      <c r="L16" s="63"/>
      <c r="M16" s="63"/>
      <c r="N16" s="63"/>
      <c r="O16" s="66"/>
      <c r="P16" s="102"/>
      <c r="Q16" s="25"/>
      <c r="R16" s="120"/>
      <c r="S16" s="119"/>
      <c r="T16" s="63"/>
      <c r="U16" s="63"/>
      <c r="V16" s="63"/>
      <c r="W16" s="63"/>
      <c r="X16" s="63"/>
      <c r="Y16" s="25"/>
      <c r="Z16" s="120"/>
      <c r="AA16" s="123"/>
      <c r="AB16" s="46"/>
    </row>
    <row r="17" spans="1:28" ht="27" customHeight="1">
      <c r="A17" s="91">
        <v>6</v>
      </c>
      <c r="B17" s="65">
        <v>1054658246</v>
      </c>
      <c r="C17" s="186">
        <v>1055273983</v>
      </c>
      <c r="D17" s="186">
        <v>1032480785</v>
      </c>
      <c r="E17" s="114"/>
      <c r="F17" s="98"/>
      <c r="G17" s="63"/>
      <c r="H17" s="66"/>
      <c r="I17" s="112">
        <v>1052838581</v>
      </c>
      <c r="J17" s="105">
        <v>1057590429</v>
      </c>
      <c r="K17" s="110"/>
      <c r="L17" s="63"/>
      <c r="M17" s="63"/>
      <c r="N17" s="63"/>
      <c r="O17" s="66"/>
      <c r="P17" s="102"/>
      <c r="Q17" s="25"/>
      <c r="R17" s="120"/>
      <c r="S17" s="119"/>
      <c r="T17" s="63"/>
      <c r="U17" s="63"/>
      <c r="V17" s="63"/>
      <c r="W17" s="63"/>
      <c r="X17" s="63"/>
      <c r="Y17" s="25"/>
      <c r="Z17" s="120"/>
      <c r="AA17" s="123"/>
      <c r="AB17" s="46"/>
    </row>
    <row r="18" spans="1:28" ht="27" customHeight="1">
      <c r="A18" s="92">
        <v>7</v>
      </c>
      <c r="B18" s="65">
        <v>1070916240</v>
      </c>
      <c r="C18" s="186">
        <v>52284292</v>
      </c>
      <c r="D18" s="186">
        <v>1019103507</v>
      </c>
      <c r="E18" s="114"/>
      <c r="F18" s="98"/>
      <c r="G18" s="63"/>
      <c r="H18" s="66"/>
      <c r="I18" s="112">
        <v>1057979166</v>
      </c>
      <c r="J18" s="105">
        <v>1002740599</v>
      </c>
      <c r="K18" s="110"/>
      <c r="L18" s="63"/>
      <c r="M18" s="63"/>
      <c r="N18" s="63"/>
      <c r="O18" s="66"/>
      <c r="P18" s="102"/>
      <c r="Q18" s="25"/>
      <c r="R18" s="120"/>
      <c r="S18" s="119"/>
      <c r="T18" s="63"/>
      <c r="U18" s="63"/>
      <c r="V18" s="63"/>
      <c r="W18" s="63"/>
      <c r="X18" s="63"/>
      <c r="Y18" s="25"/>
      <c r="Z18" s="120"/>
      <c r="AA18" s="123"/>
      <c r="AB18" s="46"/>
    </row>
    <row r="19" spans="1:28" ht="27" customHeight="1">
      <c r="A19" s="91">
        <v>8</v>
      </c>
      <c r="B19" s="65">
        <v>1054120976</v>
      </c>
      <c r="C19" s="186">
        <v>79666587</v>
      </c>
      <c r="D19" s="186">
        <v>1056709622</v>
      </c>
      <c r="E19" s="114"/>
      <c r="F19" s="98"/>
      <c r="G19" s="63"/>
      <c r="H19" s="66"/>
      <c r="I19" s="112">
        <v>1057979851</v>
      </c>
      <c r="J19" s="105">
        <v>1057574063</v>
      </c>
      <c r="K19" s="110"/>
      <c r="L19" s="63"/>
      <c r="M19" s="63"/>
      <c r="N19" s="63"/>
      <c r="O19" s="66"/>
      <c r="P19" s="102"/>
      <c r="Q19" s="25"/>
      <c r="R19" s="120"/>
      <c r="S19" s="119"/>
      <c r="T19" s="63"/>
      <c r="U19" s="63"/>
      <c r="V19" s="63"/>
      <c r="W19" s="63"/>
      <c r="X19" s="63"/>
      <c r="Y19" s="25"/>
      <c r="Z19" s="120"/>
      <c r="AA19" s="123"/>
      <c r="AB19" s="46"/>
    </row>
    <row r="20" spans="1:28" ht="27" customHeight="1">
      <c r="A20" s="91">
        <v>9</v>
      </c>
      <c r="B20" s="65">
        <v>1011096571</v>
      </c>
      <c r="C20" s="186">
        <v>4275553</v>
      </c>
      <c r="D20" s="186">
        <v>24163633</v>
      </c>
      <c r="E20" s="114"/>
      <c r="F20" s="98"/>
      <c r="G20" s="63"/>
      <c r="H20" s="66"/>
      <c r="I20" s="112">
        <v>1057574413</v>
      </c>
      <c r="J20" s="105"/>
      <c r="K20" s="110"/>
      <c r="L20" s="63"/>
      <c r="M20" s="63"/>
      <c r="N20" s="63"/>
      <c r="O20" s="66"/>
      <c r="P20" s="102"/>
      <c r="Q20" s="25"/>
      <c r="R20" s="120"/>
      <c r="S20" s="119"/>
      <c r="T20" s="63"/>
      <c r="U20" s="63"/>
      <c r="V20" s="63"/>
      <c r="W20" s="63"/>
      <c r="X20" s="63"/>
      <c r="Y20" s="25"/>
      <c r="Z20" s="120"/>
      <c r="AA20" s="123"/>
      <c r="AB20" s="46"/>
    </row>
    <row r="21" spans="1:28" ht="27" customHeight="1">
      <c r="A21" s="92">
        <v>10</v>
      </c>
      <c r="B21" s="65">
        <v>1019103507</v>
      </c>
      <c r="C21" s="186">
        <v>19365821</v>
      </c>
      <c r="D21" s="186">
        <v>24163302</v>
      </c>
      <c r="E21" s="114"/>
      <c r="F21" s="98"/>
      <c r="G21" s="63"/>
      <c r="H21" s="66"/>
      <c r="I21" s="112">
        <v>1055226945</v>
      </c>
      <c r="J21" s="105"/>
      <c r="K21" s="110"/>
      <c r="L21" s="63"/>
      <c r="M21" s="63"/>
      <c r="N21" s="63"/>
      <c r="O21" s="66"/>
      <c r="P21" s="102"/>
      <c r="Q21" s="25"/>
      <c r="R21" s="120"/>
      <c r="S21" s="119"/>
      <c r="T21" s="63"/>
      <c r="U21" s="63"/>
      <c r="V21" s="63"/>
      <c r="W21" s="63"/>
      <c r="X21" s="63"/>
      <c r="Y21" s="25"/>
      <c r="Z21" s="120"/>
      <c r="AA21" s="123"/>
      <c r="AB21" s="46"/>
    </row>
    <row r="22" spans="1:28" ht="27" customHeight="1">
      <c r="A22" s="91">
        <v>11</v>
      </c>
      <c r="B22" s="65">
        <v>1036422688</v>
      </c>
      <c r="C22" s="186">
        <v>1002587112</v>
      </c>
      <c r="D22" s="186"/>
      <c r="E22" s="114"/>
      <c r="F22" s="98"/>
      <c r="G22" s="63"/>
      <c r="H22" s="66"/>
      <c r="I22" s="112">
        <v>1058353435</v>
      </c>
      <c r="J22" s="105"/>
      <c r="K22" s="110"/>
      <c r="L22" s="63"/>
      <c r="M22" s="63"/>
      <c r="N22" s="63"/>
      <c r="O22" s="66"/>
      <c r="P22" s="102"/>
      <c r="Q22" s="25"/>
      <c r="R22" s="120"/>
      <c r="S22" s="119"/>
      <c r="T22" s="63"/>
      <c r="U22" s="63"/>
      <c r="V22" s="63"/>
      <c r="W22" s="63"/>
      <c r="X22" s="63"/>
      <c r="Y22" s="25"/>
      <c r="Z22" s="120"/>
      <c r="AA22" s="123"/>
      <c r="AB22" s="46"/>
    </row>
    <row r="23" spans="1:28" ht="27" customHeight="1">
      <c r="A23" s="91">
        <v>12</v>
      </c>
      <c r="B23" s="65">
        <v>1011105010</v>
      </c>
      <c r="C23" s="186"/>
      <c r="D23" s="186"/>
      <c r="E23" s="114"/>
      <c r="F23" s="98"/>
      <c r="G23" s="63"/>
      <c r="H23" s="66"/>
      <c r="I23" s="112">
        <v>1058460371</v>
      </c>
      <c r="J23" s="105"/>
      <c r="K23" s="110"/>
      <c r="L23" s="63"/>
      <c r="M23" s="63"/>
      <c r="N23" s="63"/>
      <c r="O23" s="66"/>
      <c r="P23" s="102"/>
      <c r="Q23" s="25"/>
      <c r="R23" s="120"/>
      <c r="S23" s="119"/>
      <c r="T23" s="63"/>
      <c r="U23" s="63"/>
      <c r="V23" s="63"/>
      <c r="W23" s="63"/>
      <c r="X23" s="63"/>
      <c r="Y23" s="25"/>
      <c r="Z23" s="120"/>
      <c r="AA23" s="123"/>
      <c r="AB23" s="46"/>
    </row>
    <row r="24" spans="1:28" ht="27" customHeight="1">
      <c r="A24" s="92">
        <v>13</v>
      </c>
      <c r="B24" s="65">
        <v>1032480785</v>
      </c>
      <c r="C24" s="186"/>
      <c r="D24" s="186"/>
      <c r="E24" s="114"/>
      <c r="F24" s="98"/>
      <c r="G24" s="63"/>
      <c r="H24" s="66"/>
      <c r="I24" s="112">
        <v>1057605447</v>
      </c>
      <c r="J24" s="105"/>
      <c r="K24" s="110"/>
      <c r="L24" s="63"/>
      <c r="M24" s="63"/>
      <c r="N24" s="63"/>
      <c r="O24" s="66"/>
      <c r="P24" s="102"/>
      <c r="Q24" s="25"/>
      <c r="R24" s="120"/>
      <c r="S24" s="119"/>
      <c r="T24" s="63"/>
      <c r="U24" s="63"/>
      <c r="V24" s="63"/>
      <c r="W24" s="63"/>
      <c r="X24" s="63"/>
      <c r="Y24" s="25"/>
      <c r="Z24" s="120"/>
      <c r="AA24" s="123"/>
      <c r="AB24" s="46"/>
    </row>
    <row r="25" spans="1:28" ht="27" customHeight="1">
      <c r="A25" s="91">
        <v>14</v>
      </c>
      <c r="B25" s="65">
        <v>4168961</v>
      </c>
      <c r="C25" s="186"/>
      <c r="D25" s="186"/>
      <c r="E25" s="114"/>
      <c r="F25" s="98"/>
      <c r="G25" s="63"/>
      <c r="H25" s="66"/>
      <c r="I25" s="112">
        <v>1055274823</v>
      </c>
      <c r="J25" s="105"/>
      <c r="K25" s="110"/>
      <c r="L25" s="63"/>
      <c r="M25" s="63"/>
      <c r="N25" s="63"/>
      <c r="O25" s="66"/>
      <c r="P25" s="102"/>
      <c r="Q25" s="25"/>
      <c r="R25" s="120"/>
      <c r="S25" s="119"/>
      <c r="T25" s="63"/>
      <c r="U25" s="63"/>
      <c r="V25" s="63"/>
      <c r="W25" s="63"/>
      <c r="X25" s="63"/>
      <c r="Y25" s="25"/>
      <c r="Z25" s="120"/>
      <c r="AA25" s="123"/>
      <c r="AB25" s="46"/>
    </row>
    <row r="26" spans="1:28" ht="27" customHeight="1">
      <c r="A26" s="91">
        <v>15</v>
      </c>
      <c r="B26" s="65">
        <v>1054120594</v>
      </c>
      <c r="C26" s="186"/>
      <c r="D26" s="186"/>
      <c r="E26" s="114"/>
      <c r="F26" s="98"/>
      <c r="G26" s="63"/>
      <c r="H26" s="66"/>
      <c r="I26" s="112">
        <v>1057978066</v>
      </c>
      <c r="J26" s="105"/>
      <c r="K26" s="110"/>
      <c r="L26" s="63"/>
      <c r="M26" s="63"/>
      <c r="N26" s="63"/>
      <c r="O26" s="66"/>
      <c r="P26" s="102"/>
      <c r="Q26" s="25"/>
      <c r="R26" s="120"/>
      <c r="S26" s="119"/>
      <c r="T26" s="63"/>
      <c r="U26" s="63"/>
      <c r="V26" s="63"/>
      <c r="W26" s="63"/>
      <c r="X26" s="63"/>
      <c r="Y26" s="25"/>
      <c r="Z26" s="120"/>
      <c r="AA26" s="123"/>
      <c r="AB26" s="46"/>
    </row>
    <row r="27" spans="1:28" ht="27" customHeight="1">
      <c r="A27" s="92">
        <v>16</v>
      </c>
      <c r="B27" s="65">
        <v>1022395331</v>
      </c>
      <c r="C27" s="186"/>
      <c r="D27" s="186"/>
      <c r="E27" s="114"/>
      <c r="F27" s="98"/>
      <c r="G27" s="63"/>
      <c r="H27" s="66"/>
      <c r="I27" s="112">
        <v>1057978279</v>
      </c>
      <c r="J27" s="105"/>
      <c r="K27" s="110"/>
      <c r="L27" s="63"/>
      <c r="M27" s="63"/>
      <c r="N27" s="63"/>
      <c r="O27" s="66"/>
      <c r="P27" s="102"/>
      <c r="Q27" s="25"/>
      <c r="R27" s="120"/>
      <c r="S27" s="119"/>
      <c r="T27" s="63"/>
      <c r="U27" s="63"/>
      <c r="V27" s="63"/>
      <c r="W27" s="63"/>
      <c r="X27" s="63"/>
      <c r="Y27" s="25"/>
      <c r="Z27" s="120"/>
      <c r="AA27" s="123"/>
      <c r="AB27" s="46"/>
    </row>
    <row r="28" spans="1:28" ht="27" customHeight="1">
      <c r="A28" s="91">
        <v>17</v>
      </c>
      <c r="B28" s="65">
        <v>74362184</v>
      </c>
      <c r="C28" s="186"/>
      <c r="D28" s="186"/>
      <c r="E28" s="114"/>
      <c r="F28" s="98"/>
      <c r="G28" s="63"/>
      <c r="H28" s="66"/>
      <c r="I28" s="112"/>
      <c r="J28" s="105"/>
      <c r="K28" s="110"/>
      <c r="L28" s="63"/>
      <c r="M28" s="63"/>
      <c r="N28" s="63"/>
      <c r="O28" s="66"/>
      <c r="P28" s="102"/>
      <c r="Q28" s="25"/>
      <c r="R28" s="120"/>
      <c r="S28" s="119"/>
      <c r="T28" s="63"/>
      <c r="U28" s="63"/>
      <c r="V28" s="63"/>
      <c r="W28" s="63"/>
      <c r="X28" s="63"/>
      <c r="Y28" s="25"/>
      <c r="Z28" s="120"/>
      <c r="AA28" s="123"/>
      <c r="AB28" s="46"/>
    </row>
    <row r="29" spans="1:28" ht="27" customHeight="1">
      <c r="A29" s="91">
        <v>18</v>
      </c>
      <c r="B29" s="65">
        <v>1058354230</v>
      </c>
      <c r="C29" s="186"/>
      <c r="D29" s="186"/>
      <c r="E29" s="114"/>
      <c r="F29" s="98"/>
      <c r="G29" s="63"/>
      <c r="H29" s="66"/>
      <c r="I29" s="112"/>
      <c r="J29" s="105"/>
      <c r="K29" s="110"/>
      <c r="L29" s="63"/>
      <c r="M29" s="63"/>
      <c r="N29" s="63"/>
      <c r="O29" s="66"/>
      <c r="P29" s="102"/>
      <c r="Q29" s="25"/>
      <c r="R29" s="120"/>
      <c r="S29" s="119"/>
      <c r="T29" s="63"/>
      <c r="U29" s="63"/>
      <c r="V29" s="63"/>
      <c r="W29" s="63"/>
      <c r="X29" s="63"/>
      <c r="Y29" s="25"/>
      <c r="Z29" s="120"/>
      <c r="AA29" s="123"/>
      <c r="AB29" s="46"/>
    </row>
    <row r="30" spans="1:28" ht="27" customHeight="1">
      <c r="A30" s="92">
        <v>19</v>
      </c>
      <c r="B30" s="65">
        <v>24120411</v>
      </c>
      <c r="C30" s="186"/>
      <c r="D30" s="186"/>
      <c r="E30" s="114"/>
      <c r="F30" s="98"/>
      <c r="G30" s="63"/>
      <c r="H30" s="66"/>
      <c r="I30" s="112"/>
      <c r="J30" s="105"/>
      <c r="K30" s="110"/>
      <c r="L30" s="63"/>
      <c r="M30" s="63"/>
      <c r="N30" s="63"/>
      <c r="O30" s="66"/>
      <c r="P30" s="102"/>
      <c r="Q30" s="25"/>
      <c r="R30" s="120"/>
      <c r="S30" s="119"/>
      <c r="T30" s="63"/>
      <c r="U30" s="63"/>
      <c r="V30" s="63"/>
      <c r="W30" s="63"/>
      <c r="X30" s="63"/>
      <c r="Y30" s="25"/>
      <c r="Z30" s="120"/>
      <c r="AA30" s="123"/>
      <c r="AB30" s="46"/>
    </row>
    <row r="31" spans="1:28" ht="27" customHeight="1">
      <c r="A31" s="91">
        <v>20</v>
      </c>
      <c r="B31" s="65">
        <v>1032369141</v>
      </c>
      <c r="C31" s="186"/>
      <c r="D31" s="186"/>
      <c r="E31" s="114"/>
      <c r="F31" s="98"/>
      <c r="G31" s="63"/>
      <c r="H31" s="66"/>
      <c r="I31" s="112"/>
      <c r="J31" s="105"/>
      <c r="K31" s="110"/>
      <c r="L31" s="63"/>
      <c r="M31" s="63"/>
      <c r="N31" s="63"/>
      <c r="O31" s="66"/>
      <c r="P31" s="102"/>
      <c r="Q31" s="25"/>
      <c r="R31" s="120"/>
      <c r="S31" s="119"/>
      <c r="T31" s="63"/>
      <c r="U31" s="63"/>
      <c r="V31" s="63"/>
      <c r="W31" s="63"/>
      <c r="X31" s="63"/>
      <c r="Y31" s="25"/>
      <c r="Z31" s="120"/>
      <c r="AA31" s="123"/>
      <c r="AB31" s="46"/>
    </row>
    <row r="32" spans="1:28" ht="27" customHeight="1">
      <c r="A32" s="91">
        <v>21</v>
      </c>
      <c r="B32" s="65">
        <v>24120237</v>
      </c>
      <c r="C32" s="186"/>
      <c r="D32" s="186"/>
      <c r="E32" s="114"/>
      <c r="F32" s="98"/>
      <c r="G32" s="63"/>
      <c r="H32" s="66"/>
      <c r="I32" s="112"/>
      <c r="J32" s="105"/>
      <c r="K32" s="110"/>
      <c r="L32" s="63"/>
      <c r="M32" s="63"/>
      <c r="N32" s="63"/>
      <c r="O32" s="66"/>
      <c r="P32" s="102"/>
      <c r="Q32" s="25"/>
      <c r="R32" s="120"/>
      <c r="S32" s="119"/>
      <c r="T32" s="63"/>
      <c r="U32" s="63"/>
      <c r="V32" s="63"/>
      <c r="W32" s="63"/>
      <c r="X32" s="63"/>
      <c r="Y32" s="25"/>
      <c r="Z32" s="120"/>
      <c r="AA32" s="123"/>
      <c r="AB32" s="46"/>
    </row>
    <row r="33" spans="1:28" ht="27" customHeight="1">
      <c r="A33" s="92">
        <v>22</v>
      </c>
      <c r="B33" s="65">
        <v>53124150</v>
      </c>
      <c r="C33" s="186"/>
      <c r="D33" s="186"/>
      <c r="E33" s="114"/>
      <c r="F33" s="98"/>
      <c r="G33" s="63"/>
      <c r="H33" s="66"/>
      <c r="I33" s="112"/>
      <c r="J33" s="105"/>
      <c r="K33" s="110"/>
      <c r="L33" s="63"/>
      <c r="M33" s="63"/>
      <c r="N33" s="63"/>
      <c r="O33" s="66"/>
      <c r="P33" s="102"/>
      <c r="Q33" s="25"/>
      <c r="R33" s="120"/>
      <c r="S33" s="119"/>
      <c r="T33" s="63"/>
      <c r="U33" s="63"/>
      <c r="V33" s="63"/>
      <c r="W33" s="63"/>
      <c r="X33" s="63"/>
      <c r="Y33" s="25"/>
      <c r="Z33" s="120"/>
      <c r="AA33" s="123"/>
      <c r="AB33" s="46"/>
    </row>
    <row r="34" spans="1:28" ht="27" customHeight="1">
      <c r="A34" s="91">
        <v>23</v>
      </c>
      <c r="B34" s="65">
        <v>1007196907</v>
      </c>
      <c r="C34" s="186"/>
      <c r="D34" s="186"/>
      <c r="E34" s="114"/>
      <c r="F34" s="98"/>
      <c r="G34" s="63"/>
      <c r="H34" s="66"/>
      <c r="I34" s="112"/>
      <c r="J34" s="105"/>
      <c r="K34" s="110"/>
      <c r="L34" s="63"/>
      <c r="M34" s="63"/>
      <c r="N34" s="63"/>
      <c r="O34" s="66"/>
      <c r="P34" s="102"/>
      <c r="Q34" s="25"/>
      <c r="R34" s="120"/>
      <c r="S34" s="119"/>
      <c r="T34" s="63"/>
      <c r="U34" s="63"/>
      <c r="V34" s="63"/>
      <c r="W34" s="63"/>
      <c r="X34" s="63"/>
      <c r="Y34" s="25"/>
      <c r="Z34" s="120"/>
      <c r="AA34" s="123"/>
      <c r="AB34" s="46"/>
    </row>
    <row r="35" spans="1:28" ht="27" customHeight="1">
      <c r="A35" s="91">
        <v>24</v>
      </c>
      <c r="B35" s="65">
        <v>1058353831</v>
      </c>
      <c r="C35" s="186"/>
      <c r="D35" s="186"/>
      <c r="E35" s="114"/>
      <c r="F35" s="98"/>
      <c r="G35" s="63"/>
      <c r="H35" s="66"/>
      <c r="I35" s="112"/>
      <c r="J35" s="105"/>
      <c r="K35" s="110"/>
      <c r="L35" s="63"/>
      <c r="M35" s="63"/>
      <c r="N35" s="63"/>
      <c r="O35" s="66"/>
      <c r="P35" s="102"/>
      <c r="Q35" s="25"/>
      <c r="R35" s="120"/>
      <c r="S35" s="119"/>
      <c r="T35" s="63"/>
      <c r="U35" s="63"/>
      <c r="V35" s="63"/>
      <c r="W35" s="63"/>
      <c r="X35" s="63"/>
      <c r="Y35" s="25"/>
      <c r="Z35" s="120"/>
      <c r="AA35" s="123"/>
      <c r="AB35" s="46"/>
    </row>
    <row r="36" spans="1:28" ht="27" customHeight="1">
      <c r="A36" s="92">
        <v>25</v>
      </c>
      <c r="B36" s="65">
        <v>1057599604</v>
      </c>
      <c r="C36" s="186"/>
      <c r="D36" s="186"/>
      <c r="E36" s="114"/>
      <c r="F36" s="98"/>
      <c r="G36" s="63"/>
      <c r="H36" s="66"/>
      <c r="I36" s="112"/>
      <c r="J36" s="105"/>
      <c r="K36" s="110"/>
      <c r="L36" s="63"/>
      <c r="M36" s="63"/>
      <c r="N36" s="63"/>
      <c r="O36" s="66"/>
      <c r="P36" s="102"/>
      <c r="Q36" s="25"/>
      <c r="R36" s="120"/>
      <c r="S36" s="119"/>
      <c r="T36" s="63"/>
      <c r="U36" s="63"/>
      <c r="V36" s="63"/>
      <c r="W36" s="63"/>
      <c r="X36" s="63"/>
      <c r="Y36" s="25"/>
      <c r="Z36" s="120"/>
      <c r="AA36" s="123"/>
      <c r="AB36" s="46"/>
    </row>
    <row r="37" spans="1:28" ht="27" customHeight="1">
      <c r="A37" s="91">
        <v>26</v>
      </c>
      <c r="B37" s="65">
        <v>1162973</v>
      </c>
      <c r="C37" s="186"/>
      <c r="D37" s="186"/>
      <c r="E37" s="114"/>
      <c r="F37" s="98"/>
      <c r="G37" s="63"/>
      <c r="H37" s="66"/>
      <c r="I37" s="112"/>
      <c r="J37" s="105"/>
      <c r="K37" s="110"/>
      <c r="L37" s="63"/>
      <c r="M37" s="63"/>
      <c r="N37" s="63"/>
      <c r="O37" s="66"/>
      <c r="P37" s="102"/>
      <c r="Q37" s="25"/>
      <c r="R37" s="120"/>
      <c r="S37" s="119"/>
      <c r="T37" s="63"/>
      <c r="U37" s="63"/>
      <c r="V37" s="63"/>
      <c r="W37" s="63"/>
      <c r="X37" s="63"/>
      <c r="Y37" s="25"/>
      <c r="Z37" s="120"/>
      <c r="AA37" s="123"/>
      <c r="AB37" s="46"/>
    </row>
    <row r="38" spans="1:28" ht="27" customHeight="1">
      <c r="A38" s="91">
        <v>27</v>
      </c>
      <c r="B38" s="65">
        <v>1002458597</v>
      </c>
      <c r="C38" s="186"/>
      <c r="D38" s="186"/>
      <c r="E38" s="114"/>
      <c r="F38" s="98"/>
      <c r="G38" s="63"/>
      <c r="H38" s="66"/>
      <c r="I38" s="112"/>
      <c r="J38" s="105"/>
      <c r="K38" s="110"/>
      <c r="L38" s="63"/>
      <c r="M38" s="63"/>
      <c r="N38" s="63"/>
      <c r="O38" s="66"/>
      <c r="P38" s="102"/>
      <c r="Q38" s="25"/>
      <c r="R38" s="120"/>
      <c r="S38" s="119"/>
      <c r="T38" s="63"/>
      <c r="U38" s="63"/>
      <c r="V38" s="63"/>
      <c r="W38" s="63"/>
      <c r="X38" s="63"/>
      <c r="Y38" s="25"/>
      <c r="Z38" s="120"/>
      <c r="AA38" s="123"/>
      <c r="AB38" s="46"/>
    </row>
    <row r="39" spans="1:28" ht="27" customHeight="1">
      <c r="A39" s="92">
        <v>28</v>
      </c>
      <c r="B39" s="65">
        <v>36758151</v>
      </c>
      <c r="C39" s="186"/>
      <c r="D39" s="186"/>
      <c r="E39" s="114"/>
      <c r="F39" s="98"/>
      <c r="G39" s="63"/>
      <c r="H39" s="66"/>
      <c r="I39" s="112"/>
      <c r="J39" s="105"/>
      <c r="K39" s="110"/>
      <c r="L39" s="63"/>
      <c r="M39" s="63"/>
      <c r="N39" s="63"/>
      <c r="O39" s="66"/>
      <c r="P39" s="102"/>
      <c r="Q39" s="25"/>
      <c r="R39" s="120"/>
      <c r="S39" s="119"/>
      <c r="T39" s="63"/>
      <c r="U39" s="63"/>
      <c r="V39" s="63"/>
      <c r="W39" s="63"/>
      <c r="X39" s="63"/>
      <c r="Y39" s="25"/>
      <c r="Z39" s="120"/>
      <c r="AA39" s="123"/>
      <c r="AB39" s="46"/>
    </row>
    <row r="40" spans="1:28" ht="27" customHeight="1">
      <c r="A40" s="91">
        <v>29</v>
      </c>
      <c r="B40" s="65">
        <v>6553964</v>
      </c>
      <c r="C40" s="186"/>
      <c r="D40" s="186"/>
      <c r="E40" s="114"/>
      <c r="F40" s="98"/>
      <c r="G40" s="63"/>
      <c r="H40" s="66"/>
      <c r="I40" s="112"/>
      <c r="J40" s="105"/>
      <c r="K40" s="110"/>
      <c r="L40" s="63"/>
      <c r="M40" s="63"/>
      <c r="N40" s="63"/>
      <c r="O40" s="66"/>
      <c r="P40" s="102"/>
      <c r="Q40" s="25"/>
      <c r="R40" s="120"/>
      <c r="S40" s="119"/>
      <c r="T40" s="63"/>
      <c r="U40" s="63"/>
      <c r="V40" s="63"/>
      <c r="W40" s="63"/>
      <c r="X40" s="63"/>
      <c r="Y40" s="25"/>
      <c r="Z40" s="120"/>
      <c r="AA40" s="123"/>
      <c r="AB40" s="46"/>
    </row>
    <row r="41" spans="1:28" ht="27" customHeight="1">
      <c r="A41" s="91">
        <v>30</v>
      </c>
      <c r="B41" s="65">
        <v>1056709622</v>
      </c>
      <c r="C41" s="186"/>
      <c r="D41" s="186"/>
      <c r="E41" s="114"/>
      <c r="F41" s="98"/>
      <c r="G41" s="63"/>
      <c r="H41" s="66"/>
      <c r="I41" s="112"/>
      <c r="J41" s="105"/>
      <c r="K41" s="110"/>
      <c r="L41" s="63"/>
      <c r="M41" s="63"/>
      <c r="N41" s="63"/>
      <c r="O41" s="66"/>
      <c r="P41" s="102"/>
      <c r="Q41" s="25"/>
      <c r="R41" s="120"/>
      <c r="S41" s="119"/>
      <c r="T41" s="63"/>
      <c r="U41" s="63"/>
      <c r="V41" s="63"/>
      <c r="W41" s="63"/>
      <c r="X41" s="63"/>
      <c r="Y41" s="25"/>
      <c r="Z41" s="120"/>
      <c r="AA41" s="123"/>
      <c r="AB41" s="46"/>
    </row>
    <row r="42" spans="1:28" ht="27" customHeight="1">
      <c r="A42" s="92">
        <v>31</v>
      </c>
      <c r="B42" s="65">
        <v>1103500707</v>
      </c>
      <c r="C42" s="186"/>
      <c r="D42" s="186"/>
      <c r="E42" s="114"/>
      <c r="F42" s="98"/>
      <c r="G42" s="63"/>
      <c r="H42" s="66"/>
      <c r="I42" s="112"/>
      <c r="J42" s="105"/>
      <c r="K42" s="110"/>
      <c r="L42" s="63"/>
      <c r="M42" s="63"/>
      <c r="N42" s="63"/>
      <c r="O42" s="66"/>
      <c r="P42" s="102"/>
      <c r="Q42" s="25"/>
      <c r="R42" s="120"/>
      <c r="S42" s="119"/>
      <c r="T42" s="63"/>
      <c r="U42" s="63"/>
      <c r="V42" s="63"/>
      <c r="W42" s="63"/>
      <c r="X42" s="63"/>
      <c r="Y42" s="25"/>
      <c r="Z42" s="120"/>
      <c r="AA42" s="123"/>
      <c r="AB42" s="46"/>
    </row>
    <row r="43" spans="1:28" ht="27" customHeight="1">
      <c r="A43" s="91">
        <v>32</v>
      </c>
      <c r="B43" s="65">
        <v>1019140332</v>
      </c>
      <c r="C43" s="186"/>
      <c r="D43" s="186"/>
      <c r="E43" s="114"/>
      <c r="F43" s="98"/>
      <c r="G43" s="63"/>
      <c r="H43" s="66"/>
      <c r="I43" s="112"/>
      <c r="J43" s="105"/>
      <c r="K43" s="110"/>
      <c r="L43" s="63"/>
      <c r="M43" s="63"/>
      <c r="N43" s="63"/>
      <c r="O43" s="66"/>
      <c r="P43" s="102"/>
      <c r="Q43" s="25"/>
      <c r="R43" s="120"/>
      <c r="S43" s="119"/>
      <c r="T43" s="63"/>
      <c r="U43" s="63"/>
      <c r="V43" s="63"/>
      <c r="W43" s="63"/>
      <c r="X43" s="63"/>
      <c r="Y43" s="25"/>
      <c r="Z43" s="120"/>
      <c r="AA43" s="123"/>
      <c r="AB43" s="46"/>
    </row>
    <row r="44" spans="1:28" ht="27" customHeight="1">
      <c r="A44" s="91">
        <v>33</v>
      </c>
      <c r="B44" s="65">
        <v>1055273983</v>
      </c>
      <c r="C44" s="186"/>
      <c r="D44" s="186"/>
      <c r="E44" s="114"/>
      <c r="F44" s="98"/>
      <c r="G44" s="63"/>
      <c r="H44" s="66"/>
      <c r="I44" s="112"/>
      <c r="J44" s="105"/>
      <c r="K44" s="110"/>
      <c r="L44" s="63"/>
      <c r="M44" s="63"/>
      <c r="N44" s="63"/>
      <c r="O44" s="66"/>
      <c r="P44" s="102"/>
      <c r="Q44" s="25"/>
      <c r="R44" s="120"/>
      <c r="S44" s="119"/>
      <c r="T44" s="63"/>
      <c r="U44" s="63"/>
      <c r="V44" s="63"/>
      <c r="W44" s="63"/>
      <c r="X44" s="63"/>
      <c r="Y44" s="25"/>
      <c r="Z44" s="120"/>
      <c r="AA44" s="123"/>
      <c r="AB44" s="46"/>
    </row>
    <row r="45" spans="1:28" ht="27" customHeight="1">
      <c r="A45" s="92">
        <v>34</v>
      </c>
      <c r="B45" s="65">
        <v>52284292</v>
      </c>
      <c r="C45" s="186"/>
      <c r="D45" s="186"/>
      <c r="E45" s="114"/>
      <c r="F45" s="98"/>
      <c r="G45" s="63"/>
      <c r="H45" s="66"/>
      <c r="I45" s="112"/>
      <c r="J45" s="105"/>
      <c r="K45" s="110"/>
      <c r="L45" s="63"/>
      <c r="M45" s="63"/>
      <c r="N45" s="63"/>
      <c r="O45" s="66"/>
      <c r="P45" s="102"/>
      <c r="Q45" s="25"/>
      <c r="R45" s="120"/>
      <c r="S45" s="119"/>
      <c r="T45" s="63"/>
      <c r="U45" s="63"/>
      <c r="V45" s="63"/>
      <c r="W45" s="63"/>
      <c r="X45" s="63"/>
      <c r="Y45" s="25"/>
      <c r="Z45" s="120"/>
      <c r="AA45" s="123"/>
      <c r="AB45" s="46"/>
    </row>
    <row r="46" spans="1:28" ht="27" customHeight="1">
      <c r="A46" s="91">
        <v>35</v>
      </c>
      <c r="B46" s="65">
        <v>24163633</v>
      </c>
      <c r="C46" s="186"/>
      <c r="D46" s="186"/>
      <c r="E46" s="114"/>
      <c r="F46" s="98"/>
      <c r="G46" s="63"/>
      <c r="H46" s="66"/>
      <c r="I46" s="112"/>
      <c r="J46" s="105"/>
      <c r="K46" s="110"/>
      <c r="L46" s="63"/>
      <c r="M46" s="63"/>
      <c r="N46" s="63"/>
      <c r="O46" s="66"/>
      <c r="P46" s="102"/>
      <c r="Q46" s="25"/>
      <c r="R46" s="120"/>
      <c r="S46" s="119"/>
      <c r="T46" s="63"/>
      <c r="U46" s="63"/>
      <c r="V46" s="63"/>
      <c r="W46" s="63"/>
      <c r="X46" s="63"/>
      <c r="Y46" s="25"/>
      <c r="Z46" s="120"/>
      <c r="AA46" s="123"/>
      <c r="AB46" s="46"/>
    </row>
    <row r="47" spans="1:28" ht="27" customHeight="1">
      <c r="A47" s="91">
        <v>36</v>
      </c>
      <c r="B47" s="65">
        <v>79666587</v>
      </c>
      <c r="C47" s="186"/>
      <c r="D47" s="186"/>
      <c r="E47" s="114"/>
      <c r="F47" s="98"/>
      <c r="G47" s="63"/>
      <c r="H47" s="66"/>
      <c r="I47" s="112"/>
      <c r="J47" s="105"/>
      <c r="K47" s="110"/>
      <c r="L47" s="63"/>
      <c r="M47" s="63"/>
      <c r="N47" s="63"/>
      <c r="O47" s="66"/>
      <c r="P47" s="102"/>
      <c r="Q47" s="25"/>
      <c r="R47" s="120"/>
      <c r="S47" s="119"/>
      <c r="T47" s="63"/>
      <c r="U47" s="63"/>
      <c r="V47" s="63"/>
      <c r="W47" s="63"/>
      <c r="X47" s="63"/>
      <c r="Y47" s="25"/>
      <c r="Z47" s="120"/>
      <c r="AA47" s="123"/>
      <c r="AB47" s="46"/>
    </row>
    <row r="48" spans="1:28" ht="27" customHeight="1">
      <c r="A48" s="92">
        <v>37</v>
      </c>
      <c r="B48" s="65">
        <v>4275553</v>
      </c>
      <c r="C48" s="186"/>
      <c r="D48" s="186"/>
      <c r="E48" s="114"/>
      <c r="F48" s="98"/>
      <c r="G48" s="63"/>
      <c r="H48" s="66"/>
      <c r="I48" s="112"/>
      <c r="J48" s="105"/>
      <c r="K48" s="110"/>
      <c r="L48" s="63"/>
      <c r="M48" s="63"/>
      <c r="N48" s="63"/>
      <c r="O48" s="66"/>
      <c r="P48" s="102"/>
      <c r="Q48" s="25"/>
      <c r="R48" s="120"/>
      <c r="S48" s="119"/>
      <c r="T48" s="63"/>
      <c r="U48" s="63"/>
      <c r="V48" s="63"/>
      <c r="W48" s="63"/>
      <c r="X48" s="63"/>
      <c r="Y48" s="25"/>
      <c r="Z48" s="120"/>
      <c r="AA48" s="123"/>
      <c r="AB48" s="46"/>
    </row>
    <row r="49" spans="1:28" ht="27" customHeight="1">
      <c r="A49" s="91">
        <v>38</v>
      </c>
      <c r="B49" s="65">
        <v>24163302</v>
      </c>
      <c r="C49" s="186"/>
      <c r="D49" s="186"/>
      <c r="E49" s="114"/>
      <c r="F49" s="98"/>
      <c r="G49" s="63"/>
      <c r="H49" s="66"/>
      <c r="I49" s="112"/>
      <c r="J49" s="105"/>
      <c r="K49" s="110"/>
      <c r="L49" s="63"/>
      <c r="M49" s="63"/>
      <c r="N49" s="63"/>
      <c r="O49" s="66"/>
      <c r="P49" s="102"/>
      <c r="Q49" s="25"/>
      <c r="R49" s="120"/>
      <c r="S49" s="119"/>
      <c r="T49" s="63"/>
      <c r="U49" s="63"/>
      <c r="V49" s="63"/>
      <c r="W49" s="63"/>
      <c r="X49" s="63"/>
      <c r="Y49" s="25"/>
      <c r="Z49" s="120"/>
      <c r="AA49" s="123"/>
      <c r="AB49" s="46"/>
    </row>
    <row r="50" spans="1:28" ht="27" customHeight="1">
      <c r="A50" s="91">
        <v>39</v>
      </c>
      <c r="B50" s="65">
        <v>19365821</v>
      </c>
      <c r="C50" s="186"/>
      <c r="D50" s="186"/>
      <c r="E50" s="114"/>
      <c r="F50" s="98"/>
      <c r="G50" s="63"/>
      <c r="H50" s="66"/>
      <c r="I50" s="112"/>
      <c r="J50" s="105"/>
      <c r="K50" s="110"/>
      <c r="L50" s="63"/>
      <c r="M50" s="63"/>
      <c r="N50" s="63"/>
      <c r="O50" s="66"/>
      <c r="P50" s="102"/>
      <c r="Q50" s="25"/>
      <c r="R50" s="120"/>
      <c r="S50" s="119"/>
      <c r="T50" s="63"/>
      <c r="U50" s="63"/>
      <c r="V50" s="63"/>
      <c r="W50" s="63"/>
      <c r="X50" s="63"/>
      <c r="Y50" s="25"/>
      <c r="Z50" s="120"/>
      <c r="AA50" s="123"/>
      <c r="AB50" s="46"/>
    </row>
    <row r="51" spans="1:28" ht="27" customHeight="1">
      <c r="A51" s="92">
        <v>40</v>
      </c>
      <c r="B51" s="65">
        <v>1002587112</v>
      </c>
      <c r="C51" s="186"/>
      <c r="D51" s="186"/>
      <c r="E51" s="114"/>
      <c r="F51" s="98"/>
      <c r="G51" s="63"/>
      <c r="H51" s="66"/>
      <c r="I51" s="112"/>
      <c r="J51" s="105"/>
      <c r="K51" s="110"/>
      <c r="L51" s="63"/>
      <c r="M51" s="63"/>
      <c r="N51" s="63"/>
      <c r="O51" s="66"/>
      <c r="P51" s="102"/>
      <c r="Q51" s="25"/>
      <c r="R51" s="120"/>
      <c r="S51" s="119"/>
      <c r="T51" s="63"/>
      <c r="U51" s="63"/>
      <c r="V51" s="63"/>
      <c r="W51" s="63"/>
      <c r="X51" s="63"/>
      <c r="Y51" s="25"/>
      <c r="Z51" s="120"/>
      <c r="AA51" s="123"/>
      <c r="AB51" s="46"/>
    </row>
    <row r="52" spans="1:28" ht="27" customHeight="1">
      <c r="A52" s="91">
        <v>41</v>
      </c>
      <c r="B52" s="65">
        <v>46381963</v>
      </c>
      <c r="C52" s="186"/>
      <c r="D52" s="186"/>
      <c r="E52" s="114"/>
      <c r="F52" s="98"/>
      <c r="G52" s="63"/>
      <c r="H52" s="66"/>
      <c r="I52" s="112"/>
      <c r="J52" s="105"/>
      <c r="K52" s="110"/>
      <c r="L52" s="63"/>
      <c r="M52" s="63"/>
      <c r="N52" s="63"/>
      <c r="O52" s="66"/>
      <c r="P52" s="102"/>
      <c r="Q52" s="25"/>
      <c r="R52" s="120"/>
      <c r="S52" s="119"/>
      <c r="T52" s="63"/>
      <c r="U52" s="63"/>
      <c r="V52" s="63"/>
      <c r="W52" s="63"/>
      <c r="X52" s="63"/>
      <c r="Y52" s="25"/>
      <c r="Z52" s="120"/>
      <c r="AA52" s="123"/>
      <c r="AB52" s="46"/>
    </row>
    <row r="53" spans="1:28" ht="27" customHeight="1">
      <c r="A53" s="91">
        <v>42</v>
      </c>
      <c r="B53" s="65">
        <v>5893474</v>
      </c>
      <c r="C53" s="186"/>
      <c r="D53" s="186"/>
      <c r="E53" s="114"/>
      <c r="F53" s="98"/>
      <c r="G53" s="63"/>
      <c r="H53" s="66"/>
      <c r="I53" s="112"/>
      <c r="J53" s="105"/>
      <c r="K53" s="110"/>
      <c r="L53" s="63"/>
      <c r="M53" s="63"/>
      <c r="N53" s="63"/>
      <c r="O53" s="66"/>
      <c r="P53" s="102"/>
      <c r="Q53" s="25"/>
      <c r="R53" s="120"/>
      <c r="S53" s="119"/>
      <c r="T53" s="63"/>
      <c r="U53" s="63"/>
      <c r="V53" s="63"/>
      <c r="W53" s="63"/>
      <c r="X53" s="63"/>
      <c r="Y53" s="25"/>
      <c r="Z53" s="120"/>
      <c r="AA53" s="123"/>
      <c r="AB53" s="46"/>
    </row>
    <row r="54" spans="1:28" ht="27" customHeight="1">
      <c r="A54" s="92">
        <v>43</v>
      </c>
      <c r="B54" s="65">
        <v>1057591671</v>
      </c>
      <c r="C54" s="186"/>
      <c r="D54" s="186"/>
      <c r="E54" s="114"/>
      <c r="F54" s="98"/>
      <c r="G54" s="63"/>
      <c r="H54" s="66"/>
      <c r="I54" s="112"/>
      <c r="J54" s="105"/>
      <c r="K54" s="110"/>
      <c r="L54" s="63"/>
      <c r="M54" s="63"/>
      <c r="N54" s="63"/>
      <c r="O54" s="66"/>
      <c r="P54" s="102"/>
      <c r="Q54" s="25"/>
      <c r="R54" s="120"/>
      <c r="S54" s="119"/>
      <c r="T54" s="63"/>
      <c r="U54" s="63"/>
      <c r="V54" s="63"/>
      <c r="W54" s="63"/>
      <c r="X54" s="63"/>
      <c r="Y54" s="25"/>
      <c r="Z54" s="120"/>
      <c r="AA54" s="123"/>
      <c r="AB54" s="46"/>
    </row>
    <row r="55" spans="1:28" ht="27" customHeight="1">
      <c r="A55" s="91">
        <v>44</v>
      </c>
      <c r="B55" s="65">
        <v>1049617444</v>
      </c>
      <c r="C55" s="186"/>
      <c r="D55" s="186"/>
      <c r="E55" s="114"/>
      <c r="F55" s="98"/>
      <c r="G55" s="63"/>
      <c r="H55" s="66"/>
      <c r="I55" s="112"/>
      <c r="J55" s="105"/>
      <c r="K55" s="110"/>
      <c r="L55" s="63"/>
      <c r="M55" s="63"/>
      <c r="N55" s="63"/>
      <c r="O55" s="66"/>
      <c r="P55" s="102"/>
      <c r="Q55" s="25"/>
      <c r="R55" s="120"/>
      <c r="S55" s="119"/>
      <c r="T55" s="63"/>
      <c r="U55" s="63"/>
      <c r="V55" s="63"/>
      <c r="W55" s="63"/>
      <c r="X55" s="63"/>
      <c r="Y55" s="25"/>
      <c r="Z55" s="120"/>
      <c r="AA55" s="123"/>
      <c r="AB55" s="46"/>
    </row>
    <row r="56" spans="1:28" ht="27" customHeight="1">
      <c r="A56" s="91">
        <v>45</v>
      </c>
      <c r="B56" s="65">
        <v>46360197</v>
      </c>
      <c r="C56" s="186"/>
      <c r="D56" s="186"/>
      <c r="E56" s="114"/>
      <c r="F56" s="98"/>
      <c r="G56" s="63"/>
      <c r="H56" s="66"/>
      <c r="I56" s="112"/>
      <c r="J56" s="105"/>
      <c r="K56" s="110"/>
      <c r="L56" s="63"/>
      <c r="M56" s="63"/>
      <c r="N56" s="63"/>
      <c r="O56" s="66"/>
      <c r="P56" s="102"/>
      <c r="Q56" s="25"/>
      <c r="R56" s="120"/>
      <c r="S56" s="119"/>
      <c r="T56" s="63"/>
      <c r="U56" s="63"/>
      <c r="V56" s="63"/>
      <c r="W56" s="63"/>
      <c r="X56" s="63"/>
      <c r="Y56" s="25"/>
      <c r="Z56" s="120"/>
      <c r="AA56" s="123"/>
      <c r="AB56" s="46"/>
    </row>
    <row r="57" spans="1:28" ht="27" customHeight="1">
      <c r="A57" s="92">
        <v>46</v>
      </c>
      <c r="B57" s="65">
        <v>1055315340</v>
      </c>
      <c r="C57" s="186"/>
      <c r="D57" s="186"/>
      <c r="E57" s="114"/>
      <c r="F57" s="98"/>
      <c r="G57" s="63"/>
      <c r="H57" s="66"/>
      <c r="I57" s="112"/>
      <c r="J57" s="105"/>
      <c r="K57" s="110"/>
      <c r="L57" s="63"/>
      <c r="M57" s="63"/>
      <c r="N57" s="63"/>
      <c r="O57" s="66"/>
      <c r="P57" s="102"/>
      <c r="Q57" s="25"/>
      <c r="R57" s="120"/>
      <c r="S57" s="119"/>
      <c r="T57" s="63"/>
      <c r="U57" s="63"/>
      <c r="V57" s="63"/>
      <c r="W57" s="63"/>
      <c r="X57" s="63"/>
      <c r="Y57" s="25"/>
      <c r="Z57" s="120"/>
      <c r="AA57" s="123"/>
      <c r="AB57" s="46"/>
    </row>
    <row r="58" spans="1:28" ht="27" customHeight="1">
      <c r="A58" s="91">
        <v>47</v>
      </c>
      <c r="B58" s="65">
        <v>52023228</v>
      </c>
      <c r="C58" s="186"/>
      <c r="D58" s="186"/>
      <c r="E58" s="114"/>
      <c r="F58" s="98"/>
      <c r="G58" s="63"/>
      <c r="H58" s="66"/>
      <c r="I58" s="112"/>
      <c r="J58" s="105"/>
      <c r="K58" s="110"/>
      <c r="L58" s="63"/>
      <c r="M58" s="63"/>
      <c r="N58" s="63"/>
      <c r="O58" s="66"/>
      <c r="P58" s="102"/>
      <c r="Q58" s="25"/>
      <c r="R58" s="120"/>
      <c r="S58" s="119"/>
      <c r="T58" s="63"/>
      <c r="U58" s="63"/>
      <c r="V58" s="63"/>
      <c r="W58" s="63"/>
      <c r="X58" s="63"/>
      <c r="Y58" s="25"/>
      <c r="Z58" s="120"/>
      <c r="AA58" s="123"/>
      <c r="AB58" s="46"/>
    </row>
    <row r="59" spans="1:28" ht="27" customHeight="1">
      <c r="A59" s="91">
        <v>48</v>
      </c>
      <c r="B59" s="65">
        <v>66854528</v>
      </c>
      <c r="C59" s="186"/>
      <c r="D59" s="186"/>
      <c r="E59" s="114"/>
      <c r="F59" s="98"/>
      <c r="G59" s="63"/>
      <c r="H59" s="66"/>
      <c r="I59" s="112"/>
      <c r="J59" s="105"/>
      <c r="K59" s="110"/>
      <c r="L59" s="63"/>
      <c r="M59" s="63"/>
      <c r="N59" s="63"/>
      <c r="O59" s="66"/>
      <c r="P59" s="102"/>
      <c r="Q59" s="25"/>
      <c r="R59" s="120"/>
      <c r="S59" s="119"/>
      <c r="T59" s="63"/>
      <c r="U59" s="63"/>
      <c r="V59" s="63"/>
      <c r="W59" s="63"/>
      <c r="X59" s="63"/>
      <c r="Y59" s="25"/>
      <c r="Z59" s="120"/>
      <c r="AA59" s="123"/>
      <c r="AB59" s="46"/>
    </row>
    <row r="60" spans="1:28" ht="27" customHeight="1">
      <c r="A60" s="92">
        <v>49</v>
      </c>
      <c r="B60" s="65">
        <v>1055312206</v>
      </c>
      <c r="C60" s="186"/>
      <c r="D60" s="186"/>
      <c r="E60" s="114"/>
      <c r="F60" s="98"/>
      <c r="G60" s="63"/>
      <c r="H60" s="66"/>
      <c r="I60" s="112"/>
      <c r="J60" s="105"/>
      <c r="K60" s="110"/>
      <c r="L60" s="63"/>
      <c r="M60" s="63"/>
      <c r="N60" s="63"/>
      <c r="O60" s="66"/>
      <c r="P60" s="102"/>
      <c r="Q60" s="25"/>
      <c r="R60" s="120"/>
      <c r="S60" s="119"/>
      <c r="T60" s="63"/>
      <c r="U60" s="63"/>
      <c r="V60" s="63"/>
      <c r="W60" s="63"/>
      <c r="X60" s="63"/>
      <c r="Y60" s="25"/>
      <c r="Z60" s="120"/>
      <c r="AA60" s="123"/>
      <c r="AB60" s="46"/>
    </row>
    <row r="61" spans="1:28" ht="27" customHeight="1">
      <c r="A61" s="91">
        <v>50</v>
      </c>
      <c r="B61" s="65">
        <v>46378349</v>
      </c>
      <c r="C61" s="186"/>
      <c r="D61" s="186"/>
      <c r="E61" s="114"/>
      <c r="F61" s="98"/>
      <c r="G61" s="63"/>
      <c r="H61" s="66"/>
      <c r="I61" s="112"/>
      <c r="J61" s="105"/>
      <c r="K61" s="110"/>
      <c r="L61" s="63"/>
      <c r="M61" s="63"/>
      <c r="N61" s="63"/>
      <c r="O61" s="66"/>
      <c r="P61" s="102"/>
      <c r="Q61" s="25"/>
      <c r="R61" s="120"/>
      <c r="S61" s="119"/>
      <c r="T61" s="63"/>
      <c r="U61" s="63"/>
      <c r="V61" s="63"/>
      <c r="W61" s="63"/>
      <c r="X61" s="63"/>
      <c r="Y61" s="25"/>
      <c r="Z61" s="120"/>
      <c r="AA61" s="123"/>
      <c r="AB61" s="46"/>
    </row>
    <row r="62" spans="1:28" ht="27" customHeight="1">
      <c r="A62" s="91">
        <v>51</v>
      </c>
      <c r="B62" s="65">
        <v>1057602199</v>
      </c>
      <c r="C62" s="186"/>
      <c r="D62" s="186"/>
      <c r="E62" s="114"/>
      <c r="F62" s="98"/>
      <c r="G62" s="63"/>
      <c r="H62" s="66"/>
      <c r="I62" s="112"/>
      <c r="J62" s="105"/>
      <c r="K62" s="110"/>
      <c r="L62" s="63"/>
      <c r="M62" s="63"/>
      <c r="N62" s="63"/>
      <c r="O62" s="66"/>
      <c r="P62" s="102"/>
      <c r="Q62" s="25"/>
      <c r="R62" s="120"/>
      <c r="S62" s="119"/>
      <c r="T62" s="63"/>
      <c r="U62" s="63"/>
      <c r="V62" s="63"/>
      <c r="W62" s="63"/>
      <c r="X62" s="63"/>
      <c r="Y62" s="25"/>
      <c r="Z62" s="120"/>
      <c r="AA62" s="123"/>
      <c r="AB62" s="46"/>
    </row>
    <row r="63" spans="1:28" ht="27" customHeight="1">
      <c r="A63" s="92">
        <v>52</v>
      </c>
      <c r="B63" s="65">
        <v>1007751374</v>
      </c>
      <c r="C63" s="186"/>
      <c r="D63" s="186"/>
      <c r="E63" s="114"/>
      <c r="F63" s="98"/>
      <c r="G63" s="63"/>
      <c r="H63" s="66"/>
      <c r="I63" s="112"/>
      <c r="J63" s="105"/>
      <c r="K63" s="110"/>
      <c r="L63" s="63"/>
      <c r="M63" s="63"/>
      <c r="N63" s="63"/>
      <c r="O63" s="66"/>
      <c r="P63" s="102"/>
      <c r="Q63" s="25"/>
      <c r="R63" s="120"/>
      <c r="S63" s="119"/>
      <c r="T63" s="63"/>
      <c r="U63" s="63"/>
      <c r="V63" s="63"/>
      <c r="W63" s="63"/>
      <c r="X63" s="63"/>
      <c r="Y63" s="25"/>
      <c r="Z63" s="120"/>
      <c r="AA63" s="123"/>
      <c r="AB63" s="46"/>
    </row>
    <row r="64" spans="1:28" ht="27" customHeight="1">
      <c r="A64" s="91">
        <v>53</v>
      </c>
      <c r="B64" s="65">
        <v>46383477</v>
      </c>
      <c r="C64" s="186"/>
      <c r="D64" s="186"/>
      <c r="E64" s="114"/>
      <c r="F64" s="98"/>
      <c r="G64" s="63"/>
      <c r="H64" s="66"/>
      <c r="I64" s="112"/>
      <c r="J64" s="105"/>
      <c r="K64" s="110"/>
      <c r="L64" s="63"/>
      <c r="M64" s="63"/>
      <c r="N64" s="63"/>
      <c r="O64" s="66"/>
      <c r="P64" s="102"/>
      <c r="Q64" s="25"/>
      <c r="R64" s="120"/>
      <c r="S64" s="119"/>
      <c r="T64" s="63"/>
      <c r="U64" s="63"/>
      <c r="V64" s="63"/>
      <c r="W64" s="63"/>
      <c r="X64" s="63"/>
      <c r="Y64" s="25"/>
      <c r="Z64" s="120"/>
      <c r="AA64" s="123"/>
      <c r="AB64" s="46"/>
    </row>
    <row r="65" spans="1:28" ht="27" customHeight="1">
      <c r="A65" s="91">
        <v>54</v>
      </c>
      <c r="B65" s="65">
        <v>1052403347</v>
      </c>
      <c r="C65" s="186"/>
      <c r="D65" s="186"/>
      <c r="E65" s="114"/>
      <c r="F65" s="98"/>
      <c r="G65" s="63"/>
      <c r="H65" s="66"/>
      <c r="I65" s="112"/>
      <c r="J65" s="105"/>
      <c r="K65" s="110"/>
      <c r="L65" s="63"/>
      <c r="M65" s="63"/>
      <c r="N65" s="63"/>
      <c r="O65" s="66"/>
      <c r="P65" s="102"/>
      <c r="Q65" s="25"/>
      <c r="R65" s="120"/>
      <c r="S65" s="119"/>
      <c r="T65" s="63"/>
      <c r="U65" s="63"/>
      <c r="V65" s="63"/>
      <c r="W65" s="63"/>
      <c r="X65" s="63"/>
      <c r="Y65" s="25"/>
      <c r="Z65" s="120"/>
      <c r="AA65" s="123"/>
      <c r="AB65" s="46"/>
    </row>
    <row r="66" spans="1:28" ht="27" customHeight="1">
      <c r="A66" s="92">
        <v>55</v>
      </c>
      <c r="B66" s="65">
        <v>1118554677</v>
      </c>
      <c r="C66" s="186"/>
      <c r="D66" s="186"/>
      <c r="E66" s="114"/>
      <c r="F66" s="98"/>
      <c r="G66" s="63"/>
      <c r="H66" s="66"/>
      <c r="I66" s="112"/>
      <c r="J66" s="105"/>
      <c r="K66" s="110"/>
      <c r="L66" s="63"/>
      <c r="M66" s="63"/>
      <c r="N66" s="63"/>
      <c r="O66" s="66"/>
      <c r="P66" s="102"/>
      <c r="Q66" s="25"/>
      <c r="R66" s="120"/>
      <c r="S66" s="119"/>
      <c r="T66" s="63"/>
      <c r="U66" s="63"/>
      <c r="V66" s="63"/>
      <c r="W66" s="63"/>
      <c r="X66" s="63"/>
      <c r="Y66" s="25"/>
      <c r="Z66" s="120"/>
      <c r="AA66" s="123"/>
      <c r="AB66" s="46"/>
    </row>
    <row r="67" spans="1:28" ht="27" customHeight="1">
      <c r="A67" s="91">
        <v>56</v>
      </c>
      <c r="B67" s="65">
        <v>46380353</v>
      </c>
      <c r="C67" s="186"/>
      <c r="D67" s="186"/>
      <c r="E67" s="114"/>
      <c r="F67" s="98"/>
      <c r="G67" s="63"/>
      <c r="H67" s="66"/>
      <c r="I67" s="112"/>
      <c r="J67" s="105"/>
      <c r="K67" s="110"/>
      <c r="L67" s="63"/>
      <c r="M67" s="63"/>
      <c r="N67" s="63"/>
      <c r="O67" s="66"/>
      <c r="P67" s="102"/>
      <c r="Q67" s="25"/>
      <c r="R67" s="120"/>
      <c r="S67" s="119"/>
      <c r="T67" s="63"/>
      <c r="U67" s="63"/>
      <c r="V67" s="63"/>
      <c r="W67" s="63"/>
      <c r="X67" s="63"/>
      <c r="Y67" s="25"/>
      <c r="Z67" s="120"/>
      <c r="AA67" s="123"/>
      <c r="AB67" s="46"/>
    </row>
    <row r="68" spans="1:28" ht="27" customHeight="1">
      <c r="A68" s="91">
        <v>57</v>
      </c>
      <c r="B68" s="65">
        <v>23583099</v>
      </c>
      <c r="C68" s="186"/>
      <c r="D68" s="186"/>
      <c r="E68" s="114"/>
      <c r="F68" s="98"/>
      <c r="G68" s="63"/>
      <c r="H68" s="66"/>
      <c r="I68" s="112"/>
      <c r="J68" s="105"/>
      <c r="K68" s="110"/>
      <c r="L68" s="63"/>
      <c r="M68" s="63"/>
      <c r="N68" s="63"/>
      <c r="O68" s="66"/>
      <c r="P68" s="102"/>
      <c r="Q68" s="25"/>
      <c r="R68" s="120"/>
      <c r="S68" s="119"/>
      <c r="T68" s="63"/>
      <c r="U68" s="63"/>
      <c r="V68" s="63"/>
      <c r="W68" s="63"/>
      <c r="X68" s="63"/>
      <c r="Y68" s="25"/>
      <c r="Z68" s="120"/>
      <c r="AA68" s="123"/>
      <c r="AB68" s="46"/>
    </row>
    <row r="69" spans="1:28" ht="27" customHeight="1">
      <c r="A69" s="92">
        <v>58</v>
      </c>
      <c r="B69" s="65">
        <v>1057607607</v>
      </c>
      <c r="C69" s="186"/>
      <c r="D69" s="186"/>
      <c r="E69" s="114"/>
      <c r="F69" s="98"/>
      <c r="G69" s="63"/>
      <c r="H69" s="66"/>
      <c r="I69" s="112"/>
      <c r="J69" s="105"/>
      <c r="K69" s="110"/>
      <c r="L69" s="63"/>
      <c r="M69" s="63"/>
      <c r="N69" s="63"/>
      <c r="O69" s="66"/>
      <c r="P69" s="102"/>
      <c r="Q69" s="25"/>
      <c r="R69" s="120"/>
      <c r="S69" s="119"/>
      <c r="T69" s="63"/>
      <c r="U69" s="63"/>
      <c r="V69" s="63"/>
      <c r="W69" s="63"/>
      <c r="X69" s="63"/>
      <c r="Y69" s="25"/>
      <c r="Z69" s="120"/>
      <c r="AA69" s="123"/>
      <c r="AB69" s="46"/>
    </row>
    <row r="70" spans="1:28" ht="27" customHeight="1">
      <c r="A70" s="91">
        <v>59</v>
      </c>
      <c r="B70" s="65">
        <v>22034675</v>
      </c>
      <c r="C70" s="186"/>
      <c r="D70" s="186"/>
      <c r="E70" s="114"/>
      <c r="F70" s="98"/>
      <c r="G70" s="63"/>
      <c r="H70" s="66"/>
      <c r="I70" s="112"/>
      <c r="J70" s="105"/>
      <c r="K70" s="110"/>
      <c r="L70" s="63"/>
      <c r="M70" s="63"/>
      <c r="N70" s="63"/>
      <c r="O70" s="66"/>
      <c r="P70" s="102"/>
      <c r="Q70" s="25"/>
      <c r="R70" s="120"/>
      <c r="S70" s="119"/>
      <c r="T70" s="63"/>
      <c r="U70" s="63"/>
      <c r="V70" s="63"/>
      <c r="W70" s="63"/>
      <c r="X70" s="63"/>
      <c r="Y70" s="25"/>
      <c r="Z70" s="120"/>
      <c r="AA70" s="123"/>
      <c r="AB70" s="46"/>
    </row>
    <row r="71" spans="1:28" ht="27" customHeight="1">
      <c r="A71" s="91">
        <v>60</v>
      </c>
      <c r="B71" s="65">
        <v>46458229</v>
      </c>
      <c r="C71" s="186"/>
      <c r="D71" s="186"/>
      <c r="E71" s="114"/>
      <c r="F71" s="98"/>
      <c r="G71" s="63"/>
      <c r="H71" s="66"/>
      <c r="I71" s="112"/>
      <c r="J71" s="105"/>
      <c r="K71" s="110"/>
      <c r="L71" s="63"/>
      <c r="M71" s="63"/>
      <c r="N71" s="63"/>
      <c r="O71" s="66"/>
      <c r="P71" s="102"/>
      <c r="Q71" s="25"/>
      <c r="R71" s="120"/>
      <c r="S71" s="119"/>
      <c r="T71" s="63"/>
      <c r="U71" s="63"/>
      <c r="V71" s="63"/>
      <c r="W71" s="63"/>
      <c r="X71" s="63"/>
      <c r="Y71" s="25"/>
      <c r="Z71" s="120"/>
      <c r="AA71" s="123"/>
      <c r="AB71" s="46"/>
    </row>
    <row r="72" spans="1:28" ht="27" customHeight="1">
      <c r="A72" s="92">
        <v>61</v>
      </c>
      <c r="B72" s="65">
        <v>1019056918</v>
      </c>
      <c r="C72" s="186"/>
      <c r="D72" s="186"/>
      <c r="E72" s="114"/>
      <c r="F72" s="98"/>
      <c r="G72" s="63"/>
      <c r="H72" s="66"/>
      <c r="I72" s="112"/>
      <c r="J72" s="105"/>
      <c r="K72" s="110"/>
      <c r="L72" s="63"/>
      <c r="M72" s="63"/>
      <c r="N72" s="63"/>
      <c r="O72" s="66"/>
      <c r="P72" s="102"/>
      <c r="Q72" s="25"/>
      <c r="R72" s="120"/>
      <c r="S72" s="119"/>
      <c r="T72" s="63"/>
      <c r="U72" s="63"/>
      <c r="V72" s="63"/>
      <c r="W72" s="63"/>
      <c r="X72" s="63"/>
      <c r="Y72" s="25"/>
      <c r="Z72" s="120"/>
      <c r="AA72" s="123"/>
      <c r="AB72" s="46"/>
    </row>
    <row r="73" spans="1:28" ht="27" customHeight="1">
      <c r="A73" s="91">
        <v>62</v>
      </c>
      <c r="B73" s="65">
        <v>46385751</v>
      </c>
      <c r="C73" s="186"/>
      <c r="D73" s="186"/>
      <c r="E73" s="114"/>
      <c r="F73" s="98"/>
      <c r="G73" s="63"/>
      <c r="H73" s="66"/>
      <c r="I73" s="112"/>
      <c r="J73" s="105"/>
      <c r="K73" s="110"/>
      <c r="L73" s="63"/>
      <c r="M73" s="63"/>
      <c r="N73" s="63"/>
      <c r="O73" s="66"/>
      <c r="P73" s="102"/>
      <c r="Q73" s="25"/>
      <c r="R73" s="120"/>
      <c r="S73" s="119"/>
      <c r="T73" s="63"/>
      <c r="U73" s="63"/>
      <c r="V73" s="63"/>
      <c r="W73" s="63"/>
      <c r="X73" s="63"/>
      <c r="Y73" s="25"/>
      <c r="Z73" s="120"/>
      <c r="AA73" s="123"/>
      <c r="AB73" s="46"/>
    </row>
    <row r="74" spans="1:28" ht="27" customHeight="1">
      <c r="A74" s="91">
        <v>63</v>
      </c>
      <c r="B74" s="65">
        <v>52976553</v>
      </c>
      <c r="C74" s="186"/>
      <c r="D74" s="186"/>
      <c r="E74" s="114"/>
      <c r="F74" s="98"/>
      <c r="G74" s="63"/>
      <c r="H74" s="66"/>
      <c r="I74" s="112"/>
      <c r="J74" s="105"/>
      <c r="K74" s="110"/>
      <c r="L74" s="63"/>
      <c r="M74" s="63"/>
      <c r="N74" s="63"/>
      <c r="O74" s="66"/>
      <c r="P74" s="102"/>
      <c r="Q74" s="25"/>
      <c r="R74" s="120"/>
      <c r="S74" s="119"/>
      <c r="T74" s="63"/>
      <c r="U74" s="63"/>
      <c r="V74" s="63"/>
      <c r="W74" s="63"/>
      <c r="X74" s="63"/>
      <c r="Y74" s="25"/>
      <c r="Z74" s="120"/>
      <c r="AA74" s="123"/>
      <c r="AB74" s="46"/>
    </row>
    <row r="75" spans="1:28" ht="27" customHeight="1">
      <c r="A75" s="92">
        <v>64</v>
      </c>
      <c r="B75" s="65">
        <v>1022397297</v>
      </c>
      <c r="C75" s="186"/>
      <c r="D75" s="186"/>
      <c r="E75" s="114"/>
      <c r="F75" s="98"/>
      <c r="G75" s="63"/>
      <c r="H75" s="66"/>
      <c r="I75" s="112"/>
      <c r="J75" s="105"/>
      <c r="K75" s="110"/>
      <c r="L75" s="63"/>
      <c r="M75" s="63"/>
      <c r="N75" s="63"/>
      <c r="O75" s="66"/>
      <c r="P75" s="102"/>
      <c r="Q75" s="25"/>
      <c r="R75" s="120"/>
      <c r="S75" s="119"/>
      <c r="T75" s="63"/>
      <c r="U75" s="63"/>
      <c r="V75" s="63"/>
      <c r="W75" s="63"/>
      <c r="X75" s="63"/>
      <c r="Y75" s="25"/>
      <c r="Z75" s="120"/>
      <c r="AA75" s="123"/>
      <c r="AB75" s="46"/>
    </row>
    <row r="76" spans="1:28" ht="27" customHeight="1">
      <c r="A76" s="91">
        <v>65</v>
      </c>
      <c r="B76" s="65">
        <v>1057599516</v>
      </c>
      <c r="C76" s="186"/>
      <c r="D76" s="186"/>
      <c r="E76" s="114"/>
      <c r="F76" s="98"/>
      <c r="G76" s="63"/>
      <c r="H76" s="66"/>
      <c r="I76" s="112"/>
      <c r="J76" s="105"/>
      <c r="K76" s="110"/>
      <c r="L76" s="63"/>
      <c r="M76" s="63"/>
      <c r="N76" s="63"/>
      <c r="O76" s="66"/>
      <c r="P76" s="102"/>
      <c r="Q76" s="25"/>
      <c r="R76" s="120"/>
      <c r="S76" s="119"/>
      <c r="T76" s="63"/>
      <c r="U76" s="63"/>
      <c r="V76" s="63"/>
      <c r="W76" s="63"/>
      <c r="X76" s="63"/>
      <c r="Y76" s="25"/>
      <c r="Z76" s="120"/>
      <c r="AA76" s="123"/>
      <c r="AB76" s="46"/>
    </row>
    <row r="77" spans="1:28" ht="27" customHeight="1">
      <c r="A77" s="91">
        <v>66</v>
      </c>
      <c r="B77" s="65">
        <v>46382076</v>
      </c>
      <c r="C77" s="186"/>
      <c r="D77" s="186"/>
      <c r="E77" s="114"/>
      <c r="F77" s="98"/>
      <c r="G77" s="63"/>
      <c r="H77" s="66"/>
      <c r="I77" s="112"/>
      <c r="J77" s="105"/>
      <c r="K77" s="110"/>
      <c r="L77" s="63"/>
      <c r="M77" s="63"/>
      <c r="N77" s="63"/>
      <c r="O77" s="66"/>
      <c r="P77" s="102"/>
      <c r="Q77" s="25"/>
      <c r="R77" s="120"/>
      <c r="S77" s="119"/>
      <c r="T77" s="63"/>
      <c r="U77" s="63"/>
      <c r="V77" s="63"/>
      <c r="W77" s="63"/>
      <c r="X77" s="63"/>
      <c r="Y77" s="25"/>
      <c r="Z77" s="120"/>
      <c r="AA77" s="123"/>
      <c r="AB77" s="46"/>
    </row>
    <row r="78" spans="1:28" ht="27" customHeight="1">
      <c r="A78" s="92">
        <v>67</v>
      </c>
      <c r="B78" s="65">
        <v>1057576675</v>
      </c>
      <c r="C78" s="186"/>
      <c r="D78" s="186"/>
      <c r="E78" s="114"/>
      <c r="F78" s="98"/>
      <c r="G78" s="63"/>
      <c r="H78" s="66"/>
      <c r="I78" s="112"/>
      <c r="J78" s="105"/>
      <c r="K78" s="110"/>
      <c r="L78" s="63"/>
      <c r="M78" s="63"/>
      <c r="N78" s="63"/>
      <c r="O78" s="66"/>
      <c r="P78" s="102"/>
      <c r="Q78" s="25"/>
      <c r="R78" s="120"/>
      <c r="S78" s="119"/>
      <c r="T78" s="63"/>
      <c r="U78" s="63"/>
      <c r="V78" s="63"/>
      <c r="W78" s="63"/>
      <c r="X78" s="63"/>
      <c r="Y78" s="25"/>
      <c r="Z78" s="120"/>
      <c r="AA78" s="123"/>
      <c r="AB78" s="46"/>
    </row>
    <row r="79" spans="1:28" ht="27" customHeight="1">
      <c r="A79" s="91">
        <v>68</v>
      </c>
      <c r="B79" s="65">
        <v>1057572094</v>
      </c>
      <c r="C79" s="186"/>
      <c r="D79" s="186"/>
      <c r="E79" s="114"/>
      <c r="F79" s="98"/>
      <c r="G79" s="63"/>
      <c r="H79" s="66"/>
      <c r="I79" s="112"/>
      <c r="J79" s="105"/>
      <c r="K79" s="110"/>
      <c r="L79" s="63"/>
      <c r="M79" s="63"/>
      <c r="N79" s="63"/>
      <c r="O79" s="66"/>
      <c r="P79" s="102"/>
      <c r="Q79" s="25"/>
      <c r="R79" s="120"/>
      <c r="S79" s="119"/>
      <c r="T79" s="63"/>
      <c r="U79" s="63"/>
      <c r="V79" s="63"/>
      <c r="W79" s="63"/>
      <c r="X79" s="63"/>
      <c r="Y79" s="25"/>
      <c r="Z79" s="120"/>
      <c r="AA79" s="123"/>
      <c r="AB79" s="46"/>
    </row>
    <row r="80" spans="1:28" ht="27" customHeight="1">
      <c r="A80" s="91">
        <v>69</v>
      </c>
      <c r="B80" s="65">
        <v>1048690028</v>
      </c>
      <c r="C80" s="186"/>
      <c r="D80" s="186"/>
      <c r="E80" s="114"/>
      <c r="F80" s="98"/>
      <c r="G80" s="63"/>
      <c r="H80" s="66"/>
      <c r="I80" s="112"/>
      <c r="J80" s="105"/>
      <c r="K80" s="110"/>
      <c r="L80" s="63"/>
      <c r="M80" s="63"/>
      <c r="N80" s="63"/>
      <c r="O80" s="66"/>
      <c r="P80" s="102"/>
      <c r="Q80" s="25"/>
      <c r="R80" s="120"/>
      <c r="S80" s="119"/>
      <c r="T80" s="63"/>
      <c r="U80" s="63"/>
      <c r="V80" s="63"/>
      <c r="W80" s="63"/>
      <c r="X80" s="63"/>
      <c r="Y80" s="25"/>
      <c r="Z80" s="120"/>
      <c r="AA80" s="123"/>
      <c r="AB80" s="46"/>
    </row>
    <row r="81" spans="1:28" ht="27" customHeight="1">
      <c r="A81" s="92">
        <v>70</v>
      </c>
      <c r="B81" s="65">
        <v>23927292</v>
      </c>
      <c r="C81" s="186"/>
      <c r="D81" s="186"/>
      <c r="E81" s="114"/>
      <c r="F81" s="98"/>
      <c r="G81" s="63"/>
      <c r="H81" s="66"/>
      <c r="I81" s="112"/>
      <c r="J81" s="105"/>
      <c r="K81" s="110"/>
      <c r="L81" s="63"/>
      <c r="M81" s="63"/>
      <c r="N81" s="63"/>
      <c r="O81" s="66"/>
      <c r="P81" s="102"/>
      <c r="Q81" s="25"/>
      <c r="R81" s="120"/>
      <c r="S81" s="119"/>
      <c r="T81" s="63"/>
      <c r="U81" s="63"/>
      <c r="V81" s="63"/>
      <c r="W81" s="63"/>
      <c r="X81" s="63"/>
      <c r="Y81" s="25"/>
      <c r="Z81" s="120"/>
      <c r="AA81" s="123"/>
      <c r="AB81" s="46"/>
    </row>
    <row r="82" spans="1:28" ht="27" customHeight="1">
      <c r="A82" s="91">
        <v>71</v>
      </c>
      <c r="B82" s="65">
        <v>46455928</v>
      </c>
      <c r="C82" s="186"/>
      <c r="D82" s="186"/>
      <c r="E82" s="114"/>
      <c r="F82" s="98"/>
      <c r="G82" s="63"/>
      <c r="H82" s="66"/>
      <c r="I82" s="112"/>
      <c r="J82" s="105"/>
      <c r="K82" s="110"/>
      <c r="L82" s="63"/>
      <c r="M82" s="63"/>
      <c r="N82" s="63"/>
      <c r="O82" s="66"/>
      <c r="P82" s="102"/>
      <c r="Q82" s="25"/>
      <c r="R82" s="120"/>
      <c r="S82" s="119"/>
      <c r="T82" s="63"/>
      <c r="U82" s="63"/>
      <c r="V82" s="63"/>
      <c r="W82" s="63"/>
      <c r="X82" s="63"/>
      <c r="Y82" s="25"/>
      <c r="Z82" s="120"/>
      <c r="AA82" s="123"/>
      <c r="AB82" s="46"/>
    </row>
    <row r="83" spans="1:28" ht="27" customHeight="1">
      <c r="A83" s="91">
        <v>72</v>
      </c>
      <c r="B83" s="65">
        <v>38683137</v>
      </c>
      <c r="C83" s="186"/>
      <c r="D83" s="186"/>
      <c r="E83" s="114"/>
      <c r="F83" s="98"/>
      <c r="G83" s="63"/>
      <c r="H83" s="66"/>
      <c r="I83" s="112"/>
      <c r="J83" s="105"/>
      <c r="K83" s="110"/>
      <c r="L83" s="63"/>
      <c r="M83" s="63"/>
      <c r="N83" s="63"/>
      <c r="O83" s="66"/>
      <c r="P83" s="102"/>
      <c r="Q83" s="25"/>
      <c r="R83" s="120"/>
      <c r="S83" s="119"/>
      <c r="T83" s="63"/>
      <c r="U83" s="63"/>
      <c r="V83" s="63"/>
      <c r="W83" s="63"/>
      <c r="X83" s="63"/>
      <c r="Y83" s="25"/>
      <c r="Z83" s="120"/>
      <c r="AA83" s="123"/>
      <c r="AB83" s="46"/>
    </row>
    <row r="84" spans="1:28" ht="27" customHeight="1">
      <c r="A84" s="92">
        <v>73</v>
      </c>
      <c r="B84" s="65">
        <v>46452514</v>
      </c>
      <c r="C84" s="186"/>
      <c r="D84" s="186"/>
      <c r="E84" s="114"/>
      <c r="F84" s="98"/>
      <c r="G84" s="63"/>
      <c r="H84" s="66"/>
      <c r="I84" s="112"/>
      <c r="J84" s="105"/>
      <c r="K84" s="110"/>
      <c r="L84" s="63"/>
      <c r="M84" s="63"/>
      <c r="N84" s="63"/>
      <c r="O84" s="66"/>
      <c r="P84" s="102"/>
      <c r="Q84" s="25"/>
      <c r="R84" s="120"/>
      <c r="S84" s="119"/>
      <c r="T84" s="63"/>
      <c r="U84" s="63"/>
      <c r="V84" s="63"/>
      <c r="W84" s="63"/>
      <c r="X84" s="63"/>
      <c r="Y84" s="25"/>
      <c r="Z84" s="120"/>
      <c r="AA84" s="123"/>
      <c r="AB84" s="46"/>
    </row>
    <row r="85" spans="1:28" ht="27" customHeight="1">
      <c r="A85" s="91">
        <v>74</v>
      </c>
      <c r="B85" s="65">
        <v>1054091102</v>
      </c>
      <c r="C85" s="186"/>
      <c r="D85" s="186"/>
      <c r="E85" s="114"/>
      <c r="F85" s="98"/>
      <c r="G85" s="63"/>
      <c r="H85" s="66"/>
      <c r="I85" s="112"/>
      <c r="J85" s="105"/>
      <c r="K85" s="110"/>
      <c r="L85" s="63"/>
      <c r="M85" s="63"/>
      <c r="N85" s="63"/>
      <c r="O85" s="66"/>
      <c r="P85" s="102"/>
      <c r="Q85" s="25"/>
      <c r="R85" s="120"/>
      <c r="S85" s="119"/>
      <c r="T85" s="63"/>
      <c r="U85" s="63"/>
      <c r="V85" s="63"/>
      <c r="W85" s="63"/>
      <c r="X85" s="63"/>
      <c r="Y85" s="25"/>
      <c r="Z85" s="120"/>
      <c r="AA85" s="123"/>
      <c r="AB85" s="46"/>
    </row>
    <row r="86" spans="1:28" ht="27" customHeight="1">
      <c r="A86" s="91">
        <v>75</v>
      </c>
      <c r="B86" s="65">
        <v>1057585528</v>
      </c>
      <c r="C86" s="186"/>
      <c r="D86" s="186"/>
      <c r="E86" s="114"/>
      <c r="F86" s="98"/>
      <c r="G86" s="63"/>
      <c r="H86" s="66"/>
      <c r="I86" s="112"/>
      <c r="J86" s="105"/>
      <c r="K86" s="110"/>
      <c r="L86" s="63"/>
      <c r="M86" s="63"/>
      <c r="N86" s="63"/>
      <c r="O86" s="66"/>
      <c r="P86" s="102"/>
      <c r="Q86" s="25"/>
      <c r="R86" s="120"/>
      <c r="S86" s="119"/>
      <c r="T86" s="63"/>
      <c r="U86" s="63"/>
      <c r="V86" s="63"/>
      <c r="W86" s="63"/>
      <c r="X86" s="63"/>
      <c r="Y86" s="25"/>
      <c r="Z86" s="120"/>
      <c r="AA86" s="123"/>
      <c r="AB86" s="46"/>
    </row>
    <row r="87" spans="1:28" ht="27" customHeight="1">
      <c r="A87" s="92">
        <v>76</v>
      </c>
      <c r="B87" s="65">
        <v>1055313052</v>
      </c>
      <c r="C87" s="186"/>
      <c r="D87" s="186"/>
      <c r="E87" s="114"/>
      <c r="F87" s="98"/>
      <c r="G87" s="63"/>
      <c r="H87" s="66"/>
      <c r="I87" s="112"/>
      <c r="J87" s="105"/>
      <c r="K87" s="110"/>
      <c r="L87" s="63"/>
      <c r="M87" s="63"/>
      <c r="N87" s="63"/>
      <c r="O87" s="66"/>
      <c r="P87" s="102"/>
      <c r="Q87" s="25"/>
      <c r="R87" s="120"/>
      <c r="S87" s="119"/>
      <c r="T87" s="63"/>
      <c r="U87" s="63"/>
      <c r="V87" s="63"/>
      <c r="W87" s="63"/>
      <c r="X87" s="63"/>
      <c r="Y87" s="25"/>
      <c r="Z87" s="120"/>
      <c r="AA87" s="123"/>
      <c r="AB87" s="46"/>
    </row>
    <row r="88" spans="1:28" ht="27" customHeight="1">
      <c r="A88" s="91">
        <v>77</v>
      </c>
      <c r="B88" s="65">
        <v>91478709</v>
      </c>
      <c r="C88" s="186"/>
      <c r="D88" s="186"/>
      <c r="E88" s="114"/>
      <c r="F88" s="98"/>
      <c r="G88" s="63"/>
      <c r="H88" s="66"/>
      <c r="I88" s="112"/>
      <c r="J88" s="105"/>
      <c r="K88" s="110"/>
      <c r="L88" s="63"/>
      <c r="M88" s="63"/>
      <c r="N88" s="63"/>
      <c r="O88" s="66"/>
      <c r="P88" s="102"/>
      <c r="Q88" s="25"/>
      <c r="R88" s="120"/>
      <c r="S88" s="119"/>
      <c r="T88" s="63"/>
      <c r="U88" s="63"/>
      <c r="V88" s="63"/>
      <c r="W88" s="63"/>
      <c r="X88" s="63"/>
      <c r="Y88" s="25"/>
      <c r="Z88" s="120"/>
      <c r="AA88" s="123"/>
      <c r="AB88" s="46"/>
    </row>
    <row r="89" spans="1:28" ht="27" customHeight="1">
      <c r="A89" s="91">
        <v>78</v>
      </c>
      <c r="B89" s="65">
        <v>1101682909</v>
      </c>
      <c r="C89" s="186"/>
      <c r="D89" s="186"/>
      <c r="E89" s="114"/>
      <c r="F89" s="98"/>
      <c r="G89" s="63"/>
      <c r="H89" s="66"/>
      <c r="I89" s="112"/>
      <c r="J89" s="105"/>
      <c r="K89" s="110"/>
      <c r="L89" s="63"/>
      <c r="M89" s="63"/>
      <c r="N89" s="63"/>
      <c r="O89" s="66"/>
      <c r="P89" s="102"/>
      <c r="Q89" s="25"/>
      <c r="R89" s="120"/>
      <c r="S89" s="119"/>
      <c r="T89" s="63"/>
      <c r="U89" s="63"/>
      <c r="V89" s="63"/>
      <c r="W89" s="63"/>
      <c r="X89" s="63"/>
      <c r="Y89" s="25"/>
      <c r="Z89" s="120"/>
      <c r="AA89" s="123"/>
      <c r="AB89" s="46"/>
    </row>
    <row r="90" spans="1:28" ht="27" customHeight="1">
      <c r="A90" s="92">
        <v>79</v>
      </c>
      <c r="B90" s="65">
        <v>1057589882</v>
      </c>
      <c r="C90" s="186"/>
      <c r="D90" s="186"/>
      <c r="E90" s="114"/>
      <c r="F90" s="98"/>
      <c r="G90" s="63"/>
      <c r="H90" s="66"/>
      <c r="I90" s="112"/>
      <c r="J90" s="105"/>
      <c r="K90" s="110"/>
      <c r="L90" s="63"/>
      <c r="M90" s="63"/>
      <c r="N90" s="63"/>
      <c r="O90" s="66"/>
      <c r="P90" s="102"/>
      <c r="Q90" s="25"/>
      <c r="R90" s="120"/>
      <c r="S90" s="119"/>
      <c r="T90" s="63"/>
      <c r="U90" s="63"/>
      <c r="V90" s="63"/>
      <c r="W90" s="63"/>
      <c r="X90" s="63"/>
      <c r="Y90" s="25"/>
      <c r="Z90" s="120"/>
      <c r="AA90" s="123"/>
      <c r="AB90" s="46"/>
    </row>
    <row r="91" spans="1:28" ht="27" customHeight="1">
      <c r="A91" s="91">
        <v>80</v>
      </c>
      <c r="B91" s="65">
        <v>1054120929</v>
      </c>
      <c r="C91" s="186"/>
      <c r="D91" s="186"/>
      <c r="E91" s="114"/>
      <c r="F91" s="98"/>
      <c r="G91" s="63"/>
      <c r="H91" s="66"/>
      <c r="I91" s="112"/>
      <c r="J91" s="105"/>
      <c r="K91" s="110"/>
      <c r="L91" s="63"/>
      <c r="M91" s="63"/>
      <c r="N91" s="63"/>
      <c r="O91" s="66"/>
      <c r="P91" s="102"/>
      <c r="Q91" s="25"/>
      <c r="R91" s="120"/>
      <c r="S91" s="119"/>
      <c r="T91" s="63"/>
      <c r="U91" s="63"/>
      <c r="V91" s="63"/>
      <c r="W91" s="63"/>
      <c r="X91" s="63"/>
      <c r="Y91" s="25"/>
      <c r="Z91" s="120"/>
      <c r="AA91" s="123"/>
      <c r="AB91" s="46"/>
    </row>
    <row r="92" spans="1:28" ht="27" customHeight="1">
      <c r="A92" s="91">
        <v>81</v>
      </c>
      <c r="B92" s="65">
        <v>1057593681</v>
      </c>
      <c r="C92" s="186"/>
      <c r="D92" s="186"/>
      <c r="E92" s="114"/>
      <c r="F92" s="98"/>
      <c r="G92" s="63"/>
      <c r="H92" s="66"/>
      <c r="I92" s="112"/>
      <c r="J92" s="105"/>
      <c r="K92" s="110"/>
      <c r="L92" s="63"/>
      <c r="M92" s="63"/>
      <c r="N92" s="63"/>
      <c r="O92" s="66"/>
      <c r="P92" s="102"/>
      <c r="Q92" s="25"/>
      <c r="R92" s="120"/>
      <c r="S92" s="119"/>
      <c r="T92" s="63"/>
      <c r="U92" s="63"/>
      <c r="V92" s="63"/>
      <c r="W92" s="63"/>
      <c r="X92" s="63"/>
      <c r="Y92" s="25"/>
      <c r="Z92" s="120"/>
      <c r="AA92" s="123"/>
      <c r="AB92" s="46"/>
    </row>
    <row r="93" spans="1:28" ht="27" customHeight="1">
      <c r="A93" s="92">
        <v>82</v>
      </c>
      <c r="B93" s="65">
        <v>74080439</v>
      </c>
      <c r="C93" s="186"/>
      <c r="D93" s="186"/>
      <c r="E93" s="114"/>
      <c r="F93" s="98"/>
      <c r="G93" s="63"/>
      <c r="H93" s="66"/>
      <c r="I93" s="112"/>
      <c r="J93" s="105"/>
      <c r="K93" s="110"/>
      <c r="L93" s="63"/>
      <c r="M93" s="63"/>
      <c r="N93" s="63"/>
      <c r="O93" s="66"/>
      <c r="P93" s="102"/>
      <c r="Q93" s="25"/>
      <c r="R93" s="120"/>
      <c r="S93" s="119"/>
      <c r="T93" s="63"/>
      <c r="U93" s="63"/>
      <c r="V93" s="63"/>
      <c r="W93" s="63"/>
      <c r="X93" s="63"/>
      <c r="Y93" s="25"/>
      <c r="Z93" s="120"/>
      <c r="AA93" s="123"/>
      <c r="AB93" s="46"/>
    </row>
    <row r="94" spans="1:28" ht="27" customHeight="1">
      <c r="A94" s="91">
        <v>83</v>
      </c>
      <c r="B94" s="65">
        <v>80198622</v>
      </c>
      <c r="C94" s="186"/>
      <c r="D94" s="186"/>
      <c r="E94" s="114"/>
      <c r="F94" s="98"/>
      <c r="G94" s="63"/>
      <c r="H94" s="66"/>
      <c r="I94" s="112"/>
      <c r="J94" s="105"/>
      <c r="K94" s="110"/>
      <c r="L94" s="63"/>
      <c r="M94" s="63"/>
      <c r="N94" s="63"/>
      <c r="O94" s="66"/>
      <c r="P94" s="102"/>
      <c r="Q94" s="25"/>
      <c r="R94" s="120"/>
      <c r="S94" s="119"/>
      <c r="T94" s="63"/>
      <c r="U94" s="63"/>
      <c r="V94" s="63"/>
      <c r="W94" s="63"/>
      <c r="X94" s="63"/>
      <c r="Y94" s="25"/>
      <c r="Z94" s="120"/>
      <c r="AA94" s="123"/>
      <c r="AB94" s="46"/>
    </row>
    <row r="95" spans="1:28" ht="27" customHeight="1">
      <c r="A95" s="91">
        <v>84</v>
      </c>
      <c r="B95" s="65">
        <v>74362905</v>
      </c>
      <c r="C95" s="186"/>
      <c r="D95" s="186"/>
      <c r="E95" s="114"/>
      <c r="F95" s="98"/>
      <c r="G95" s="63"/>
      <c r="H95" s="66"/>
      <c r="I95" s="112"/>
      <c r="J95" s="105"/>
      <c r="K95" s="110"/>
      <c r="L95" s="63"/>
      <c r="M95" s="63"/>
      <c r="N95" s="63"/>
      <c r="O95" s="66"/>
      <c r="P95" s="102"/>
      <c r="Q95" s="25"/>
      <c r="R95" s="120"/>
      <c r="S95" s="119"/>
      <c r="T95" s="63"/>
      <c r="U95" s="63"/>
      <c r="V95" s="63"/>
      <c r="W95" s="63"/>
      <c r="X95" s="63"/>
      <c r="Y95" s="25"/>
      <c r="Z95" s="120"/>
      <c r="AA95" s="123"/>
      <c r="AB95" s="46"/>
    </row>
    <row r="96" spans="1:28" ht="27" customHeight="1">
      <c r="A96" s="92">
        <v>85</v>
      </c>
      <c r="B96" s="65">
        <v>1057607720</v>
      </c>
      <c r="C96" s="186"/>
      <c r="D96" s="186"/>
      <c r="E96" s="114"/>
      <c r="F96" s="98"/>
      <c r="G96" s="63"/>
      <c r="H96" s="66"/>
      <c r="I96" s="112"/>
      <c r="J96" s="105"/>
      <c r="K96" s="110"/>
      <c r="L96" s="63"/>
      <c r="M96" s="63"/>
      <c r="N96" s="63"/>
      <c r="O96" s="66"/>
      <c r="P96" s="102"/>
      <c r="Q96" s="25"/>
      <c r="R96" s="120"/>
      <c r="S96" s="119"/>
      <c r="T96" s="63"/>
      <c r="U96" s="63"/>
      <c r="V96" s="63"/>
      <c r="W96" s="63"/>
      <c r="X96" s="63"/>
      <c r="Y96" s="25"/>
      <c r="Z96" s="120"/>
      <c r="AA96" s="123"/>
      <c r="AB96" s="46"/>
    </row>
    <row r="97" spans="1:28" ht="27" customHeight="1">
      <c r="A97" s="91">
        <v>86</v>
      </c>
      <c r="B97" s="65">
        <v>1057580090</v>
      </c>
      <c r="C97" s="186"/>
      <c r="D97" s="186"/>
      <c r="E97" s="114"/>
      <c r="F97" s="98"/>
      <c r="G97" s="63"/>
      <c r="H97" s="66"/>
      <c r="I97" s="112"/>
      <c r="J97" s="105"/>
      <c r="K97" s="110"/>
      <c r="L97" s="63"/>
      <c r="M97" s="63"/>
      <c r="N97" s="63"/>
      <c r="O97" s="66"/>
      <c r="P97" s="102"/>
      <c r="Q97" s="25"/>
      <c r="R97" s="120"/>
      <c r="S97" s="119"/>
      <c r="T97" s="63"/>
      <c r="U97" s="63"/>
      <c r="V97" s="63"/>
      <c r="W97" s="63"/>
      <c r="X97" s="63"/>
      <c r="Y97" s="25"/>
      <c r="Z97" s="120"/>
      <c r="AA97" s="123"/>
      <c r="AB97" s="46"/>
    </row>
    <row r="98" spans="1:28" ht="27" customHeight="1">
      <c r="A98" s="91">
        <v>87</v>
      </c>
      <c r="B98" s="65">
        <v>74084951</v>
      </c>
      <c r="C98" s="186"/>
      <c r="D98" s="186"/>
      <c r="E98" s="114"/>
      <c r="F98" s="98"/>
      <c r="G98" s="63"/>
      <c r="H98" s="66"/>
      <c r="I98" s="112"/>
      <c r="J98" s="105"/>
      <c r="K98" s="110"/>
      <c r="L98" s="63"/>
      <c r="M98" s="63"/>
      <c r="N98" s="63"/>
      <c r="O98" s="66"/>
      <c r="P98" s="102"/>
      <c r="Q98" s="25"/>
      <c r="R98" s="120"/>
      <c r="S98" s="119"/>
      <c r="T98" s="63"/>
      <c r="U98" s="63"/>
      <c r="V98" s="63"/>
      <c r="W98" s="63"/>
      <c r="X98" s="63"/>
      <c r="Y98" s="25"/>
      <c r="Z98" s="120"/>
      <c r="AA98" s="123"/>
      <c r="AB98" s="46"/>
    </row>
    <row r="99" spans="1:28" ht="27" customHeight="1">
      <c r="A99" s="92">
        <v>88</v>
      </c>
      <c r="B99" s="65">
        <v>4880730</v>
      </c>
      <c r="C99" s="186"/>
      <c r="D99" s="186"/>
      <c r="E99" s="114"/>
      <c r="F99" s="98"/>
      <c r="G99" s="63"/>
      <c r="H99" s="66"/>
      <c r="I99" s="112"/>
      <c r="J99" s="105"/>
      <c r="K99" s="110"/>
      <c r="L99" s="63"/>
      <c r="M99" s="63"/>
      <c r="N99" s="63"/>
      <c r="O99" s="66"/>
      <c r="P99" s="102"/>
      <c r="Q99" s="25"/>
      <c r="R99" s="120"/>
      <c r="S99" s="119"/>
      <c r="T99" s="63"/>
      <c r="U99" s="63"/>
      <c r="V99" s="63"/>
      <c r="W99" s="63"/>
      <c r="X99" s="63"/>
      <c r="Y99" s="25"/>
      <c r="Z99" s="120"/>
      <c r="AA99" s="123"/>
      <c r="AB99" s="46"/>
    </row>
    <row r="100" spans="1:28" ht="27" customHeight="1">
      <c r="A100" s="91">
        <v>89</v>
      </c>
      <c r="B100" s="65">
        <v>1052397211</v>
      </c>
      <c r="C100" s="186"/>
      <c r="D100" s="186"/>
      <c r="E100" s="114"/>
      <c r="F100" s="98"/>
      <c r="G100" s="63"/>
      <c r="H100" s="66"/>
      <c r="I100" s="112"/>
      <c r="J100" s="105"/>
      <c r="K100" s="110"/>
      <c r="L100" s="63"/>
      <c r="M100" s="63"/>
      <c r="N100" s="63"/>
      <c r="O100" s="66"/>
      <c r="P100" s="102"/>
      <c r="Q100" s="25"/>
      <c r="R100" s="120"/>
      <c r="S100" s="119"/>
      <c r="T100" s="63"/>
      <c r="U100" s="63"/>
      <c r="V100" s="63"/>
      <c r="W100" s="63"/>
      <c r="X100" s="63"/>
      <c r="Y100" s="25"/>
      <c r="Z100" s="120"/>
      <c r="AA100" s="123"/>
      <c r="AB100" s="46"/>
    </row>
    <row r="101" spans="1:28" ht="27" customHeight="1">
      <c r="A101" s="91">
        <v>90</v>
      </c>
      <c r="B101" s="65">
        <v>1007420464</v>
      </c>
      <c r="C101" s="186"/>
      <c r="D101" s="186"/>
      <c r="E101" s="114"/>
      <c r="F101" s="98"/>
      <c r="G101" s="63"/>
      <c r="H101" s="66"/>
      <c r="I101" s="112"/>
      <c r="J101" s="105"/>
      <c r="K101" s="110"/>
      <c r="L101" s="63"/>
      <c r="M101" s="63"/>
      <c r="N101" s="63"/>
      <c r="O101" s="66"/>
      <c r="P101" s="102"/>
      <c r="Q101" s="25"/>
      <c r="R101" s="120"/>
      <c r="S101" s="119"/>
      <c r="T101" s="63"/>
      <c r="U101" s="63"/>
      <c r="V101" s="63"/>
      <c r="W101" s="63"/>
      <c r="X101" s="63"/>
      <c r="Y101" s="25"/>
      <c r="Z101" s="120"/>
      <c r="AA101" s="123"/>
      <c r="AB101" s="46"/>
    </row>
    <row r="102" spans="1:28" ht="27" customHeight="1">
      <c r="A102" s="92">
        <v>91</v>
      </c>
      <c r="B102" s="65">
        <v>1053587022</v>
      </c>
      <c r="C102" s="186"/>
      <c r="D102" s="186"/>
      <c r="E102" s="114"/>
      <c r="F102" s="98"/>
      <c r="G102" s="63"/>
      <c r="H102" s="66"/>
      <c r="I102" s="112"/>
      <c r="J102" s="105"/>
      <c r="K102" s="110"/>
      <c r="L102" s="63"/>
      <c r="M102" s="63"/>
      <c r="N102" s="63"/>
      <c r="O102" s="66"/>
      <c r="P102" s="102"/>
      <c r="Q102" s="25"/>
      <c r="R102" s="120"/>
      <c r="S102" s="119"/>
      <c r="T102" s="63"/>
      <c r="U102" s="63"/>
      <c r="V102" s="63"/>
      <c r="W102" s="63"/>
      <c r="X102" s="63"/>
      <c r="Y102" s="25"/>
      <c r="Z102" s="120"/>
      <c r="AA102" s="123"/>
      <c r="AB102" s="46"/>
    </row>
    <row r="103" spans="1:28" ht="27" customHeight="1">
      <c r="A103" s="91">
        <v>92</v>
      </c>
      <c r="B103" s="65">
        <v>1057590076</v>
      </c>
      <c r="C103" s="186"/>
      <c r="D103" s="186"/>
      <c r="E103" s="114"/>
      <c r="F103" s="98"/>
      <c r="G103" s="63"/>
      <c r="H103" s="66"/>
      <c r="I103" s="112"/>
      <c r="J103" s="105"/>
      <c r="K103" s="110"/>
      <c r="L103" s="63"/>
      <c r="M103" s="63"/>
      <c r="N103" s="63"/>
      <c r="O103" s="66"/>
      <c r="P103" s="102"/>
      <c r="Q103" s="25"/>
      <c r="R103" s="120"/>
      <c r="S103" s="119"/>
      <c r="T103" s="63"/>
      <c r="U103" s="63"/>
      <c r="V103" s="63"/>
      <c r="W103" s="63"/>
      <c r="X103" s="63"/>
      <c r="Y103" s="25"/>
      <c r="Z103" s="120"/>
      <c r="AA103" s="123"/>
      <c r="AB103" s="46"/>
    </row>
    <row r="104" spans="1:28" ht="27" customHeight="1">
      <c r="A104" s="91">
        <v>93</v>
      </c>
      <c r="B104" s="65">
        <v>1057591819</v>
      </c>
      <c r="C104" s="186"/>
      <c r="D104" s="186"/>
      <c r="E104" s="114"/>
      <c r="F104" s="98"/>
      <c r="G104" s="63"/>
      <c r="H104" s="66"/>
      <c r="I104" s="112"/>
      <c r="J104" s="105"/>
      <c r="K104" s="110"/>
      <c r="L104" s="63"/>
      <c r="M104" s="63"/>
      <c r="N104" s="63"/>
      <c r="O104" s="66"/>
      <c r="P104" s="102"/>
      <c r="Q104" s="25"/>
      <c r="R104" s="120"/>
      <c r="S104" s="119"/>
      <c r="T104" s="63"/>
      <c r="U104" s="63"/>
      <c r="V104" s="63"/>
      <c r="W104" s="63"/>
      <c r="X104" s="63"/>
      <c r="Y104" s="25"/>
      <c r="Z104" s="120"/>
      <c r="AA104" s="123"/>
      <c r="AB104" s="46"/>
    </row>
    <row r="105" spans="1:28" ht="27" customHeight="1">
      <c r="A105" s="92">
        <v>94</v>
      </c>
      <c r="B105" s="65">
        <v>7219132</v>
      </c>
      <c r="C105" s="186"/>
      <c r="D105" s="186"/>
      <c r="E105" s="114"/>
      <c r="F105" s="98"/>
      <c r="G105" s="63"/>
      <c r="H105" s="66"/>
      <c r="I105" s="112"/>
      <c r="J105" s="105"/>
      <c r="K105" s="110"/>
      <c r="L105" s="63"/>
      <c r="M105" s="63"/>
      <c r="N105" s="63"/>
      <c r="O105" s="66"/>
      <c r="P105" s="102"/>
      <c r="Q105" s="25"/>
      <c r="R105" s="120"/>
      <c r="S105" s="119"/>
      <c r="T105" s="63"/>
      <c r="U105" s="63"/>
      <c r="V105" s="63"/>
      <c r="W105" s="63"/>
      <c r="X105" s="63"/>
      <c r="Y105" s="25"/>
      <c r="Z105" s="120"/>
      <c r="AA105" s="123"/>
      <c r="AB105" s="46"/>
    </row>
    <row r="106" spans="1:28" ht="27" customHeight="1">
      <c r="A106" s="91">
        <v>95</v>
      </c>
      <c r="B106" s="65">
        <v>9528722</v>
      </c>
      <c r="C106" s="186"/>
      <c r="D106" s="186"/>
      <c r="E106" s="114"/>
      <c r="F106" s="98"/>
      <c r="G106" s="63"/>
      <c r="H106" s="66"/>
      <c r="I106" s="112"/>
      <c r="J106" s="105"/>
      <c r="K106" s="110"/>
      <c r="L106" s="63"/>
      <c r="M106" s="63"/>
      <c r="N106" s="63"/>
      <c r="O106" s="66"/>
      <c r="P106" s="102"/>
      <c r="Q106" s="25"/>
      <c r="R106" s="120"/>
      <c r="S106" s="119"/>
      <c r="T106" s="63"/>
      <c r="U106" s="63"/>
      <c r="V106" s="63"/>
      <c r="W106" s="63"/>
      <c r="X106" s="63"/>
      <c r="Y106" s="25"/>
      <c r="Z106" s="120"/>
      <c r="AA106" s="123"/>
      <c r="AB106" s="46"/>
    </row>
    <row r="107" spans="1:28" ht="27" customHeight="1">
      <c r="A107" s="91">
        <v>96</v>
      </c>
      <c r="B107" s="65">
        <v>46371708</v>
      </c>
      <c r="C107" s="186"/>
      <c r="D107" s="186"/>
      <c r="E107" s="114"/>
      <c r="F107" s="98"/>
      <c r="G107" s="63"/>
      <c r="H107" s="66"/>
      <c r="I107" s="112"/>
      <c r="J107" s="105"/>
      <c r="K107" s="110"/>
      <c r="L107" s="63"/>
      <c r="M107" s="63"/>
      <c r="N107" s="63"/>
      <c r="O107" s="66"/>
      <c r="P107" s="102"/>
      <c r="Q107" s="25"/>
      <c r="R107" s="120"/>
      <c r="S107" s="119"/>
      <c r="T107" s="63"/>
      <c r="U107" s="63"/>
      <c r="V107" s="63"/>
      <c r="W107" s="63"/>
      <c r="X107" s="63"/>
      <c r="Y107" s="25"/>
      <c r="Z107" s="120"/>
      <c r="AA107" s="123"/>
      <c r="AB107" s="46"/>
    </row>
    <row r="108" spans="1:28" ht="27" customHeight="1">
      <c r="A108" s="92">
        <v>97</v>
      </c>
      <c r="B108" s="65">
        <v>41688187</v>
      </c>
      <c r="C108" s="186"/>
      <c r="D108" s="186"/>
      <c r="E108" s="114"/>
      <c r="F108" s="98"/>
      <c r="G108" s="63"/>
      <c r="H108" s="66"/>
      <c r="I108" s="112"/>
      <c r="J108" s="105"/>
      <c r="K108" s="110"/>
      <c r="L108" s="63"/>
      <c r="M108" s="63"/>
      <c r="N108" s="63"/>
      <c r="O108" s="66"/>
      <c r="P108" s="102"/>
      <c r="Q108" s="25"/>
      <c r="R108" s="120"/>
      <c r="S108" s="119"/>
      <c r="T108" s="63"/>
      <c r="U108" s="63"/>
      <c r="V108" s="63"/>
      <c r="W108" s="63"/>
      <c r="X108" s="63"/>
      <c r="Y108" s="25"/>
      <c r="Z108" s="120"/>
      <c r="AA108" s="123"/>
      <c r="AB108" s="46"/>
    </row>
    <row r="109" spans="1:28" ht="27" customHeight="1">
      <c r="A109" s="91">
        <v>98</v>
      </c>
      <c r="B109" s="65">
        <v>46371361</v>
      </c>
      <c r="C109" s="186"/>
      <c r="D109" s="186"/>
      <c r="E109" s="114"/>
      <c r="F109" s="98"/>
      <c r="G109" s="63"/>
      <c r="H109" s="66"/>
      <c r="I109" s="112"/>
      <c r="J109" s="105"/>
      <c r="K109" s="110"/>
      <c r="L109" s="63"/>
      <c r="M109" s="63"/>
      <c r="N109" s="63"/>
      <c r="O109" s="66"/>
      <c r="P109" s="102"/>
      <c r="Q109" s="25"/>
      <c r="R109" s="120"/>
      <c r="S109" s="119"/>
      <c r="T109" s="63"/>
      <c r="U109" s="63"/>
      <c r="V109" s="63"/>
      <c r="W109" s="63"/>
      <c r="X109" s="63"/>
      <c r="Y109" s="25"/>
      <c r="Z109" s="120"/>
      <c r="AA109" s="123"/>
      <c r="AB109" s="46"/>
    </row>
    <row r="110" spans="1:28" ht="27" customHeight="1">
      <c r="A110" s="91">
        <v>99</v>
      </c>
      <c r="B110" s="65">
        <v>1051590161</v>
      </c>
      <c r="C110" s="186"/>
      <c r="D110" s="186"/>
      <c r="E110" s="114"/>
      <c r="F110" s="98"/>
      <c r="G110" s="63"/>
      <c r="H110" s="66"/>
      <c r="I110" s="112"/>
      <c r="J110" s="105"/>
      <c r="K110" s="110"/>
      <c r="L110" s="63"/>
      <c r="M110" s="63"/>
      <c r="N110" s="63"/>
      <c r="O110" s="66"/>
      <c r="P110" s="102"/>
      <c r="Q110" s="25"/>
      <c r="R110" s="120"/>
      <c r="S110" s="119"/>
      <c r="T110" s="63"/>
      <c r="U110" s="63"/>
      <c r="V110" s="63"/>
      <c r="W110" s="63"/>
      <c r="X110" s="63"/>
      <c r="Y110" s="25"/>
      <c r="Z110" s="120"/>
      <c r="AA110" s="123"/>
      <c r="AB110" s="46"/>
    </row>
    <row r="111" spans="1:28" ht="27" customHeight="1">
      <c r="A111" s="92">
        <v>100</v>
      </c>
      <c r="B111" s="65">
        <v>1052389303</v>
      </c>
      <c r="C111" s="186"/>
      <c r="D111" s="186"/>
      <c r="E111" s="114"/>
      <c r="F111" s="98"/>
      <c r="G111" s="63"/>
      <c r="H111" s="66"/>
      <c r="I111" s="112"/>
      <c r="J111" s="105"/>
      <c r="K111" s="110"/>
      <c r="L111" s="63"/>
      <c r="M111" s="63"/>
      <c r="N111" s="63"/>
      <c r="O111" s="66"/>
      <c r="P111" s="102"/>
      <c r="Q111" s="25"/>
      <c r="R111" s="120"/>
      <c r="S111" s="119"/>
      <c r="T111" s="63"/>
      <c r="U111" s="63"/>
      <c r="V111" s="63"/>
      <c r="W111" s="63"/>
      <c r="X111" s="63"/>
      <c r="Y111" s="25"/>
      <c r="Z111" s="120"/>
      <c r="AA111" s="123"/>
      <c r="AB111" s="46"/>
    </row>
    <row r="112" spans="1:28" ht="27" customHeight="1">
      <c r="A112" s="91">
        <v>101</v>
      </c>
      <c r="B112" s="65">
        <v>1014218157</v>
      </c>
      <c r="C112" s="186"/>
      <c r="D112" s="186"/>
      <c r="E112" s="114"/>
      <c r="F112" s="98"/>
      <c r="G112" s="63"/>
      <c r="H112" s="66"/>
      <c r="I112" s="112"/>
      <c r="J112" s="105"/>
      <c r="K112" s="110"/>
      <c r="L112" s="63"/>
      <c r="M112" s="63"/>
      <c r="N112" s="63"/>
      <c r="O112" s="66"/>
      <c r="P112" s="102"/>
      <c r="Q112" s="25"/>
      <c r="R112" s="120"/>
      <c r="S112" s="119"/>
      <c r="T112" s="63"/>
      <c r="U112" s="63"/>
      <c r="V112" s="63"/>
      <c r="W112" s="63"/>
      <c r="X112" s="63"/>
      <c r="Y112" s="25"/>
      <c r="Z112" s="120"/>
      <c r="AA112" s="123"/>
      <c r="AB112" s="46"/>
    </row>
    <row r="113" spans="1:28" ht="27" customHeight="1">
      <c r="A113" s="91">
        <v>102</v>
      </c>
      <c r="B113" s="65">
        <v>65771956</v>
      </c>
      <c r="C113" s="186"/>
      <c r="D113" s="186"/>
      <c r="E113" s="114"/>
      <c r="F113" s="98"/>
      <c r="G113" s="63"/>
      <c r="H113" s="66"/>
      <c r="I113" s="112"/>
      <c r="J113" s="105"/>
      <c r="K113" s="110"/>
      <c r="L113" s="63"/>
      <c r="M113" s="63"/>
      <c r="N113" s="63"/>
      <c r="O113" s="66"/>
      <c r="P113" s="102"/>
      <c r="Q113" s="25"/>
      <c r="R113" s="120"/>
      <c r="S113" s="119"/>
      <c r="T113" s="63"/>
      <c r="U113" s="63"/>
      <c r="V113" s="63"/>
      <c r="W113" s="63"/>
      <c r="X113" s="63"/>
      <c r="Y113" s="25"/>
      <c r="Z113" s="120"/>
      <c r="AA113" s="123"/>
      <c r="AB113" s="46"/>
    </row>
    <row r="114" spans="1:28" ht="27" customHeight="1">
      <c r="A114" s="92">
        <v>103</v>
      </c>
      <c r="B114" s="65"/>
      <c r="C114" s="187"/>
      <c r="D114" s="188"/>
      <c r="E114" s="114"/>
      <c r="F114" s="98"/>
      <c r="G114" s="63"/>
      <c r="H114" s="66"/>
      <c r="I114" s="112"/>
      <c r="J114" s="105"/>
      <c r="K114" s="110"/>
      <c r="L114" s="63"/>
      <c r="M114" s="63"/>
      <c r="N114" s="63"/>
      <c r="O114" s="66"/>
      <c r="P114" s="102"/>
      <c r="Q114" s="25"/>
      <c r="R114" s="120"/>
      <c r="S114" s="119"/>
      <c r="T114" s="63"/>
      <c r="U114" s="63"/>
      <c r="V114" s="63"/>
      <c r="W114" s="63"/>
      <c r="X114" s="63"/>
      <c r="Y114" s="25"/>
      <c r="Z114" s="120"/>
      <c r="AA114" s="123"/>
      <c r="AB114" s="46"/>
    </row>
    <row r="115" spans="1:28" ht="27" customHeight="1">
      <c r="A115" s="91">
        <v>104</v>
      </c>
      <c r="B115" s="65"/>
      <c r="C115" s="63"/>
      <c r="D115" s="66"/>
      <c r="E115" s="114"/>
      <c r="F115" s="98"/>
      <c r="G115" s="63"/>
      <c r="H115" s="66"/>
      <c r="I115" s="112"/>
      <c r="J115" s="105"/>
      <c r="K115" s="110"/>
      <c r="L115" s="63"/>
      <c r="M115" s="63"/>
      <c r="N115" s="63"/>
      <c r="O115" s="66"/>
      <c r="P115" s="102"/>
      <c r="Q115" s="25"/>
      <c r="R115" s="120"/>
      <c r="S115" s="119"/>
      <c r="T115" s="63"/>
      <c r="U115" s="63"/>
      <c r="V115" s="63"/>
      <c r="W115" s="63"/>
      <c r="X115" s="63"/>
      <c r="Y115" s="25"/>
      <c r="Z115" s="120"/>
      <c r="AA115" s="123"/>
      <c r="AB115" s="46"/>
    </row>
    <row r="116" spans="1:28" ht="27" customHeight="1">
      <c r="A116" s="91">
        <v>105</v>
      </c>
      <c r="B116" s="65"/>
      <c r="C116" s="63"/>
      <c r="D116" s="66"/>
      <c r="E116" s="114"/>
      <c r="F116" s="98"/>
      <c r="G116" s="63"/>
      <c r="H116" s="66"/>
      <c r="I116" s="112"/>
      <c r="J116" s="105"/>
      <c r="K116" s="110"/>
      <c r="L116" s="63"/>
      <c r="M116" s="63"/>
      <c r="N116" s="63"/>
      <c r="O116" s="66"/>
      <c r="P116" s="102"/>
      <c r="Q116" s="25"/>
      <c r="R116" s="120"/>
      <c r="S116" s="119"/>
      <c r="T116" s="63"/>
      <c r="U116" s="63"/>
      <c r="V116" s="63"/>
      <c r="W116" s="63"/>
      <c r="X116" s="63"/>
      <c r="Y116" s="25"/>
      <c r="Z116" s="120"/>
      <c r="AA116" s="123"/>
      <c r="AB116" s="46"/>
    </row>
    <row r="117" spans="1:28" ht="27" customHeight="1">
      <c r="A117" s="92">
        <v>106</v>
      </c>
      <c r="B117" s="65"/>
      <c r="C117" s="63"/>
      <c r="D117" s="66"/>
      <c r="E117" s="114"/>
      <c r="F117" s="98"/>
      <c r="G117" s="63"/>
      <c r="H117" s="66"/>
      <c r="I117" s="112"/>
      <c r="J117" s="105"/>
      <c r="K117" s="110"/>
      <c r="L117" s="63"/>
      <c r="M117" s="63"/>
      <c r="N117" s="63"/>
      <c r="O117" s="66"/>
      <c r="P117" s="102"/>
      <c r="Q117" s="25"/>
      <c r="R117" s="120"/>
      <c r="S117" s="119"/>
      <c r="T117" s="63"/>
      <c r="U117" s="63"/>
      <c r="V117" s="63"/>
      <c r="W117" s="63"/>
      <c r="X117" s="63"/>
      <c r="Y117" s="25"/>
      <c r="Z117" s="120"/>
      <c r="AA117" s="123"/>
      <c r="AB117" s="46"/>
    </row>
    <row r="118" spans="1:28" ht="27" customHeight="1">
      <c r="A118" s="91">
        <v>107</v>
      </c>
      <c r="B118" s="65"/>
      <c r="C118" s="63"/>
      <c r="D118" s="66"/>
      <c r="E118" s="114"/>
      <c r="F118" s="98"/>
      <c r="G118" s="63"/>
      <c r="H118" s="66"/>
      <c r="I118" s="112"/>
      <c r="J118" s="105"/>
      <c r="K118" s="110"/>
      <c r="L118" s="63"/>
      <c r="M118" s="63"/>
      <c r="N118" s="63"/>
      <c r="O118" s="66"/>
      <c r="P118" s="102"/>
      <c r="Q118" s="25"/>
      <c r="R118" s="120"/>
      <c r="S118" s="119"/>
      <c r="T118" s="63"/>
      <c r="U118" s="63"/>
      <c r="V118" s="63"/>
      <c r="W118" s="63"/>
      <c r="X118" s="63"/>
      <c r="Y118" s="25"/>
      <c r="Z118" s="120"/>
      <c r="AA118" s="123"/>
      <c r="AB118" s="46"/>
    </row>
    <row r="119" spans="1:28" ht="27" customHeight="1">
      <c r="A119" s="91">
        <v>108</v>
      </c>
      <c r="B119" s="65"/>
      <c r="C119" s="63"/>
      <c r="D119" s="66"/>
      <c r="E119" s="114"/>
      <c r="F119" s="98"/>
      <c r="G119" s="63"/>
      <c r="H119" s="66"/>
      <c r="I119" s="112"/>
      <c r="J119" s="105"/>
      <c r="K119" s="110"/>
      <c r="L119" s="63"/>
      <c r="M119" s="63"/>
      <c r="N119" s="63"/>
      <c r="O119" s="66"/>
      <c r="P119" s="102"/>
      <c r="Q119" s="25"/>
      <c r="R119" s="120"/>
      <c r="S119" s="119"/>
      <c r="T119" s="63"/>
      <c r="U119" s="63"/>
      <c r="V119" s="63"/>
      <c r="W119" s="63"/>
      <c r="X119" s="63"/>
      <c r="Y119" s="25"/>
      <c r="Z119" s="120"/>
      <c r="AA119" s="123"/>
      <c r="AB119" s="46"/>
    </row>
    <row r="120" spans="1:28" ht="27" customHeight="1">
      <c r="A120" s="92">
        <v>109</v>
      </c>
      <c r="B120" s="65"/>
      <c r="C120" s="63"/>
      <c r="D120" s="66"/>
      <c r="E120" s="114"/>
      <c r="F120" s="98"/>
      <c r="G120" s="63"/>
      <c r="H120" s="66"/>
      <c r="I120" s="112"/>
      <c r="J120" s="105"/>
      <c r="K120" s="110"/>
      <c r="L120" s="63"/>
      <c r="M120" s="63"/>
      <c r="N120" s="63"/>
      <c r="O120" s="66"/>
      <c r="P120" s="102"/>
      <c r="Q120" s="25"/>
      <c r="R120" s="120"/>
      <c r="S120" s="119"/>
      <c r="T120" s="63"/>
      <c r="U120" s="63"/>
      <c r="V120" s="63"/>
      <c r="W120" s="63"/>
      <c r="X120" s="63"/>
      <c r="Y120" s="25"/>
      <c r="Z120" s="120"/>
      <c r="AA120" s="123"/>
      <c r="AB120" s="46"/>
    </row>
    <row r="121" spans="1:28" ht="27" customHeight="1">
      <c r="A121" s="91">
        <v>110</v>
      </c>
      <c r="B121" s="65"/>
      <c r="C121" s="63"/>
      <c r="D121" s="66"/>
      <c r="E121" s="114"/>
      <c r="F121" s="98"/>
      <c r="G121" s="63"/>
      <c r="H121" s="66"/>
      <c r="I121" s="112"/>
      <c r="J121" s="105"/>
      <c r="K121" s="110"/>
      <c r="L121" s="63"/>
      <c r="M121" s="63"/>
      <c r="N121" s="63"/>
      <c r="O121" s="66"/>
      <c r="P121" s="102"/>
      <c r="Q121" s="25"/>
      <c r="R121" s="120"/>
      <c r="S121" s="119"/>
      <c r="T121" s="63"/>
      <c r="U121" s="63"/>
      <c r="V121" s="63"/>
      <c r="W121" s="63"/>
      <c r="X121" s="63"/>
      <c r="Y121" s="25"/>
      <c r="Z121" s="120"/>
      <c r="AA121" s="123"/>
      <c r="AB121" s="46"/>
    </row>
    <row r="122" spans="1:28" ht="27" customHeight="1">
      <c r="A122" s="91">
        <v>111</v>
      </c>
      <c r="B122" s="65"/>
      <c r="C122" s="63"/>
      <c r="D122" s="66"/>
      <c r="E122" s="114"/>
      <c r="F122" s="98"/>
      <c r="G122" s="63"/>
      <c r="H122" s="66"/>
      <c r="I122" s="112"/>
      <c r="J122" s="105"/>
      <c r="K122" s="110"/>
      <c r="L122" s="63"/>
      <c r="M122" s="63"/>
      <c r="N122" s="63"/>
      <c r="O122" s="66"/>
      <c r="P122" s="102"/>
      <c r="Q122" s="25"/>
      <c r="R122" s="120"/>
      <c r="S122" s="119"/>
      <c r="T122" s="63"/>
      <c r="U122" s="63"/>
      <c r="V122" s="63"/>
      <c r="W122" s="63"/>
      <c r="X122" s="63"/>
      <c r="Y122" s="25"/>
      <c r="Z122" s="120"/>
      <c r="AA122" s="123"/>
      <c r="AB122" s="46"/>
    </row>
    <row r="123" spans="1:28" ht="27" customHeight="1">
      <c r="A123" s="92">
        <v>112</v>
      </c>
      <c r="B123" s="65"/>
      <c r="C123" s="63"/>
      <c r="D123" s="66"/>
      <c r="E123" s="114"/>
      <c r="F123" s="98"/>
      <c r="G123" s="63"/>
      <c r="H123" s="66"/>
      <c r="I123" s="112"/>
      <c r="J123" s="105"/>
      <c r="K123" s="110"/>
      <c r="L123" s="63"/>
      <c r="M123" s="63"/>
      <c r="N123" s="63"/>
      <c r="O123" s="66"/>
      <c r="P123" s="102"/>
      <c r="Q123" s="25"/>
      <c r="R123" s="120"/>
      <c r="S123" s="119"/>
      <c r="T123" s="63"/>
      <c r="U123" s="63"/>
      <c r="V123" s="63"/>
      <c r="W123" s="63"/>
      <c r="X123" s="63"/>
      <c r="Y123" s="25"/>
      <c r="Z123" s="120"/>
      <c r="AA123" s="123"/>
      <c r="AB123" s="46"/>
    </row>
    <row r="124" spans="1:28" ht="27" customHeight="1">
      <c r="A124" s="91">
        <v>113</v>
      </c>
      <c r="B124" s="65"/>
      <c r="C124" s="63"/>
      <c r="D124" s="66"/>
      <c r="E124" s="114"/>
      <c r="F124" s="98"/>
      <c r="G124" s="63"/>
      <c r="H124" s="66"/>
      <c r="I124" s="112"/>
      <c r="J124" s="105"/>
      <c r="K124" s="110"/>
      <c r="L124" s="63"/>
      <c r="M124" s="63"/>
      <c r="N124" s="63"/>
      <c r="O124" s="66"/>
      <c r="P124" s="102"/>
      <c r="Q124" s="25"/>
      <c r="R124" s="120"/>
      <c r="S124" s="119"/>
      <c r="T124" s="63"/>
      <c r="U124" s="63"/>
      <c r="V124" s="63"/>
      <c r="W124" s="63"/>
      <c r="X124" s="63"/>
      <c r="Y124" s="25"/>
      <c r="Z124" s="120"/>
      <c r="AA124" s="123"/>
      <c r="AB124" s="46"/>
    </row>
    <row r="125" spans="1:28" ht="27" customHeight="1">
      <c r="A125" s="91">
        <v>114</v>
      </c>
      <c r="B125" s="65"/>
      <c r="C125" s="63"/>
      <c r="D125" s="66"/>
      <c r="E125" s="114"/>
      <c r="F125" s="98"/>
      <c r="G125" s="63"/>
      <c r="H125" s="66"/>
      <c r="I125" s="112"/>
      <c r="J125" s="105"/>
      <c r="K125" s="110"/>
      <c r="L125" s="63"/>
      <c r="M125" s="63"/>
      <c r="N125" s="63"/>
      <c r="O125" s="66"/>
      <c r="P125" s="102"/>
      <c r="Q125" s="25"/>
      <c r="R125" s="120"/>
      <c r="S125" s="119"/>
      <c r="T125" s="63"/>
      <c r="U125" s="63"/>
      <c r="V125" s="63"/>
      <c r="W125" s="63"/>
      <c r="X125" s="63"/>
      <c r="Y125" s="25"/>
      <c r="Z125" s="120"/>
      <c r="AA125" s="123"/>
      <c r="AB125" s="46"/>
    </row>
    <row r="126" spans="1:28" ht="27" customHeight="1">
      <c r="A126" s="92">
        <v>115</v>
      </c>
      <c r="B126" s="65"/>
      <c r="C126" s="63"/>
      <c r="D126" s="66"/>
      <c r="E126" s="114"/>
      <c r="F126" s="98"/>
      <c r="G126" s="63"/>
      <c r="H126" s="66"/>
      <c r="I126" s="112"/>
      <c r="J126" s="105"/>
      <c r="K126" s="110"/>
      <c r="L126" s="63"/>
      <c r="M126" s="63"/>
      <c r="N126" s="63"/>
      <c r="O126" s="66"/>
      <c r="P126" s="102"/>
      <c r="Q126" s="25"/>
      <c r="R126" s="120"/>
      <c r="S126" s="119"/>
      <c r="T126" s="63"/>
      <c r="U126" s="63"/>
      <c r="V126" s="63"/>
      <c r="W126" s="63"/>
      <c r="X126" s="63"/>
      <c r="Y126" s="25"/>
      <c r="Z126" s="120"/>
      <c r="AA126" s="123"/>
      <c r="AB126" s="46"/>
    </row>
    <row r="127" spans="1:28" ht="27" customHeight="1">
      <c r="A127" s="91">
        <v>116</v>
      </c>
      <c r="B127" s="65"/>
      <c r="C127" s="63"/>
      <c r="D127" s="66"/>
      <c r="E127" s="114"/>
      <c r="F127" s="98"/>
      <c r="G127" s="63"/>
      <c r="H127" s="66"/>
      <c r="I127" s="112"/>
      <c r="J127" s="105"/>
      <c r="K127" s="110"/>
      <c r="L127" s="63"/>
      <c r="M127" s="63"/>
      <c r="N127" s="63"/>
      <c r="O127" s="66"/>
      <c r="P127" s="102"/>
      <c r="Q127" s="25"/>
      <c r="R127" s="120"/>
      <c r="S127" s="119"/>
      <c r="T127" s="63"/>
      <c r="U127" s="63"/>
      <c r="V127" s="63"/>
      <c r="W127" s="63"/>
      <c r="X127" s="63"/>
      <c r="Y127" s="25"/>
      <c r="Z127" s="120"/>
      <c r="AA127" s="123"/>
      <c r="AB127" s="46"/>
    </row>
    <row r="128" spans="1:28" ht="27" customHeight="1">
      <c r="A128" s="91">
        <v>117</v>
      </c>
      <c r="B128" s="65"/>
      <c r="C128" s="63"/>
      <c r="D128" s="66"/>
      <c r="E128" s="114"/>
      <c r="F128" s="98"/>
      <c r="G128" s="63"/>
      <c r="H128" s="66"/>
      <c r="I128" s="112"/>
      <c r="J128" s="105"/>
      <c r="K128" s="110"/>
      <c r="L128" s="63"/>
      <c r="M128" s="63"/>
      <c r="N128" s="63"/>
      <c r="O128" s="66"/>
      <c r="P128" s="102"/>
      <c r="Q128" s="25"/>
      <c r="R128" s="120"/>
      <c r="S128" s="119"/>
      <c r="T128" s="63"/>
      <c r="U128" s="63"/>
      <c r="V128" s="63"/>
      <c r="W128" s="63"/>
      <c r="X128" s="63"/>
      <c r="Y128" s="25"/>
      <c r="Z128" s="120"/>
      <c r="AA128" s="123"/>
      <c r="AB128" s="46"/>
    </row>
    <row r="129" spans="1:28" ht="27" customHeight="1">
      <c r="A129" s="92">
        <v>118</v>
      </c>
      <c r="B129" s="65"/>
      <c r="C129" s="63"/>
      <c r="D129" s="66"/>
      <c r="E129" s="114"/>
      <c r="F129" s="98"/>
      <c r="G129" s="63"/>
      <c r="H129" s="66"/>
      <c r="I129" s="112"/>
      <c r="J129" s="105"/>
      <c r="K129" s="110"/>
      <c r="L129" s="63"/>
      <c r="M129" s="63"/>
      <c r="N129" s="63"/>
      <c r="O129" s="66"/>
      <c r="P129" s="102"/>
      <c r="Q129" s="25"/>
      <c r="R129" s="120"/>
      <c r="S129" s="119"/>
      <c r="T129" s="63"/>
      <c r="U129" s="63"/>
      <c r="V129" s="63"/>
      <c r="W129" s="63"/>
      <c r="X129" s="63"/>
      <c r="Y129" s="25"/>
      <c r="Z129" s="120"/>
      <c r="AA129" s="123"/>
      <c r="AB129" s="46"/>
    </row>
    <row r="130" spans="1:28" ht="27" customHeight="1">
      <c r="A130" s="91">
        <v>119</v>
      </c>
      <c r="B130" s="65"/>
      <c r="C130" s="63"/>
      <c r="D130" s="66"/>
      <c r="E130" s="114"/>
      <c r="F130" s="98"/>
      <c r="G130" s="63"/>
      <c r="H130" s="66"/>
      <c r="I130" s="112"/>
      <c r="J130" s="105"/>
      <c r="K130" s="110"/>
      <c r="L130" s="63"/>
      <c r="M130" s="63"/>
      <c r="N130" s="63"/>
      <c r="O130" s="66"/>
      <c r="P130" s="102"/>
      <c r="Q130" s="25"/>
      <c r="R130" s="120"/>
      <c r="S130" s="119"/>
      <c r="T130" s="63"/>
      <c r="U130" s="63"/>
      <c r="V130" s="63"/>
      <c r="W130" s="63"/>
      <c r="X130" s="63"/>
      <c r="Y130" s="25"/>
      <c r="Z130" s="120"/>
      <c r="AA130" s="123"/>
      <c r="AB130" s="46"/>
    </row>
    <row r="131" spans="1:28" ht="27" customHeight="1">
      <c r="A131" s="91">
        <v>120</v>
      </c>
      <c r="B131" s="65"/>
      <c r="C131" s="63"/>
      <c r="D131" s="66"/>
      <c r="E131" s="114"/>
      <c r="F131" s="98"/>
      <c r="G131" s="63"/>
      <c r="H131" s="66"/>
      <c r="I131" s="112"/>
      <c r="J131" s="105"/>
      <c r="K131" s="110"/>
      <c r="L131" s="63"/>
      <c r="M131" s="63"/>
      <c r="N131" s="63"/>
      <c r="O131" s="66"/>
      <c r="P131" s="102"/>
      <c r="Q131" s="25"/>
      <c r="R131" s="120"/>
      <c r="S131" s="119"/>
      <c r="T131" s="63"/>
      <c r="U131" s="63"/>
      <c r="V131" s="63"/>
      <c r="W131" s="63"/>
      <c r="X131" s="63"/>
      <c r="Y131" s="25"/>
      <c r="Z131" s="120"/>
      <c r="AA131" s="123"/>
      <c r="AB131" s="46"/>
    </row>
    <row r="132" spans="1:28" ht="27" customHeight="1">
      <c r="A132" s="92">
        <v>121</v>
      </c>
      <c r="B132" s="65"/>
      <c r="C132" s="63"/>
      <c r="D132" s="66"/>
      <c r="E132" s="114"/>
      <c r="F132" s="98"/>
      <c r="G132" s="63"/>
      <c r="H132" s="66"/>
      <c r="I132" s="112"/>
      <c r="J132" s="105"/>
      <c r="K132" s="110"/>
      <c r="L132" s="63"/>
      <c r="M132" s="63"/>
      <c r="N132" s="63"/>
      <c r="O132" s="66"/>
      <c r="P132" s="102"/>
      <c r="Q132" s="25"/>
      <c r="R132" s="120"/>
      <c r="S132" s="119"/>
      <c r="T132" s="63"/>
      <c r="U132" s="63"/>
      <c r="V132" s="63"/>
      <c r="W132" s="63"/>
      <c r="X132" s="63"/>
      <c r="Y132" s="25"/>
      <c r="Z132" s="120"/>
      <c r="AA132" s="123"/>
      <c r="AB132" s="46"/>
    </row>
    <row r="133" spans="1:28" ht="27" customHeight="1">
      <c r="A133" s="91">
        <v>122</v>
      </c>
      <c r="B133" s="65"/>
      <c r="C133" s="63"/>
      <c r="D133" s="66"/>
      <c r="E133" s="114"/>
      <c r="F133" s="98"/>
      <c r="G133" s="63"/>
      <c r="H133" s="66"/>
      <c r="I133" s="112"/>
      <c r="J133" s="105"/>
      <c r="K133" s="110"/>
      <c r="L133" s="63"/>
      <c r="M133" s="63"/>
      <c r="N133" s="63"/>
      <c r="O133" s="66"/>
      <c r="P133" s="102"/>
      <c r="Q133" s="25"/>
      <c r="R133" s="120"/>
      <c r="S133" s="119"/>
      <c r="T133" s="63"/>
      <c r="U133" s="63"/>
      <c r="V133" s="63"/>
      <c r="W133" s="63"/>
      <c r="X133" s="63"/>
      <c r="Y133" s="25"/>
      <c r="Z133" s="120"/>
      <c r="AA133" s="123"/>
      <c r="AB133" s="46"/>
    </row>
    <row r="134" spans="1:28" ht="27" customHeight="1">
      <c r="A134" s="91">
        <v>123</v>
      </c>
      <c r="B134" s="65"/>
      <c r="C134" s="63"/>
      <c r="D134" s="66"/>
      <c r="E134" s="114"/>
      <c r="F134" s="98"/>
      <c r="G134" s="63"/>
      <c r="H134" s="66"/>
      <c r="I134" s="112"/>
      <c r="J134" s="105"/>
      <c r="K134" s="110"/>
      <c r="L134" s="63"/>
      <c r="M134" s="63"/>
      <c r="N134" s="63"/>
      <c r="O134" s="66"/>
      <c r="P134" s="102"/>
      <c r="Q134" s="25"/>
      <c r="R134" s="120"/>
      <c r="S134" s="119"/>
      <c r="T134" s="63"/>
      <c r="U134" s="63"/>
      <c r="V134" s="63"/>
      <c r="W134" s="63"/>
      <c r="X134" s="63"/>
      <c r="Y134" s="25"/>
      <c r="Z134" s="120"/>
      <c r="AA134" s="123"/>
      <c r="AB134" s="46"/>
    </row>
    <row r="135" spans="1:28" ht="27" customHeight="1">
      <c r="A135" s="92">
        <v>124</v>
      </c>
      <c r="B135" s="65"/>
      <c r="C135" s="63"/>
      <c r="D135" s="66"/>
      <c r="E135" s="114"/>
      <c r="F135" s="98"/>
      <c r="G135" s="63"/>
      <c r="H135" s="66"/>
      <c r="I135" s="112"/>
      <c r="J135" s="105"/>
      <c r="K135" s="110"/>
      <c r="L135" s="63"/>
      <c r="M135" s="63"/>
      <c r="N135" s="63"/>
      <c r="O135" s="66"/>
      <c r="P135" s="102"/>
      <c r="Q135" s="25"/>
      <c r="R135" s="120"/>
      <c r="S135" s="119"/>
      <c r="T135" s="63"/>
      <c r="U135" s="63"/>
      <c r="V135" s="63"/>
      <c r="W135" s="63"/>
      <c r="X135" s="63"/>
      <c r="Y135" s="25"/>
      <c r="Z135" s="120"/>
      <c r="AA135" s="123"/>
      <c r="AB135" s="46"/>
    </row>
    <row r="136" spans="1:28" ht="27" customHeight="1">
      <c r="A136" s="91">
        <v>125</v>
      </c>
      <c r="B136" s="65"/>
      <c r="C136" s="63"/>
      <c r="D136" s="66"/>
      <c r="E136" s="114"/>
      <c r="F136" s="98"/>
      <c r="G136" s="63"/>
      <c r="H136" s="66"/>
      <c r="I136" s="112"/>
      <c r="J136" s="105"/>
      <c r="K136" s="110"/>
      <c r="L136" s="63"/>
      <c r="M136" s="63"/>
      <c r="N136" s="63"/>
      <c r="O136" s="66"/>
      <c r="P136" s="102"/>
      <c r="Q136" s="25"/>
      <c r="R136" s="120"/>
      <c r="S136" s="119"/>
      <c r="T136" s="63"/>
      <c r="U136" s="63"/>
      <c r="V136" s="63"/>
      <c r="W136" s="63"/>
      <c r="X136" s="63"/>
      <c r="Y136" s="25"/>
      <c r="Z136" s="120"/>
      <c r="AA136" s="123"/>
      <c r="AB136" s="46"/>
    </row>
    <row r="137" spans="1:28" ht="27" customHeight="1">
      <c r="A137" s="91">
        <v>126</v>
      </c>
      <c r="B137" s="65"/>
      <c r="C137" s="63"/>
      <c r="D137" s="66"/>
      <c r="E137" s="114"/>
      <c r="F137" s="98"/>
      <c r="G137" s="63"/>
      <c r="H137" s="66"/>
      <c r="I137" s="112"/>
      <c r="J137" s="105"/>
      <c r="K137" s="110"/>
      <c r="L137" s="63"/>
      <c r="M137" s="63"/>
      <c r="N137" s="63"/>
      <c r="O137" s="66"/>
      <c r="P137" s="102"/>
      <c r="Q137" s="25"/>
      <c r="R137" s="120"/>
      <c r="S137" s="119"/>
      <c r="T137" s="63"/>
      <c r="U137" s="63"/>
      <c r="V137" s="63"/>
      <c r="W137" s="63"/>
      <c r="X137" s="63"/>
      <c r="Y137" s="25"/>
      <c r="Z137" s="120"/>
      <c r="AA137" s="123"/>
      <c r="AB137" s="46"/>
    </row>
    <row r="138" spans="1:28" ht="27" customHeight="1">
      <c r="A138" s="92">
        <v>127</v>
      </c>
      <c r="B138" s="65"/>
      <c r="C138" s="63"/>
      <c r="D138" s="66"/>
      <c r="E138" s="114"/>
      <c r="F138" s="98"/>
      <c r="G138" s="63"/>
      <c r="H138" s="66"/>
      <c r="I138" s="112"/>
      <c r="J138" s="105"/>
      <c r="K138" s="110"/>
      <c r="L138" s="63"/>
      <c r="M138" s="63"/>
      <c r="N138" s="63"/>
      <c r="O138" s="66"/>
      <c r="P138" s="102"/>
      <c r="Q138" s="25"/>
      <c r="R138" s="120"/>
      <c r="S138" s="119"/>
      <c r="T138" s="63"/>
      <c r="U138" s="63"/>
      <c r="V138" s="63"/>
      <c r="W138" s="63"/>
      <c r="X138" s="63"/>
      <c r="Y138" s="25"/>
      <c r="Z138" s="120"/>
      <c r="AA138" s="123"/>
      <c r="AB138" s="46"/>
    </row>
    <row r="139" spans="1:28" ht="27" customHeight="1">
      <c r="A139" s="91">
        <v>128</v>
      </c>
      <c r="B139" s="65"/>
      <c r="C139" s="63"/>
      <c r="D139" s="66"/>
      <c r="E139" s="114"/>
      <c r="F139" s="98"/>
      <c r="G139" s="63"/>
      <c r="H139" s="66"/>
      <c r="I139" s="112"/>
      <c r="J139" s="105"/>
      <c r="K139" s="110"/>
      <c r="L139" s="63"/>
      <c r="M139" s="63"/>
      <c r="N139" s="63"/>
      <c r="O139" s="66"/>
      <c r="P139" s="102"/>
      <c r="Q139" s="25"/>
      <c r="R139" s="120"/>
      <c r="S139" s="119"/>
      <c r="T139" s="63"/>
      <c r="U139" s="63"/>
      <c r="V139" s="63"/>
      <c r="W139" s="63"/>
      <c r="X139" s="63"/>
      <c r="Y139" s="25"/>
      <c r="Z139" s="120"/>
      <c r="AA139" s="123"/>
      <c r="AB139" s="46"/>
    </row>
    <row r="140" spans="1:28" ht="27" customHeight="1">
      <c r="A140" s="91">
        <v>129</v>
      </c>
      <c r="B140" s="65"/>
      <c r="C140" s="63"/>
      <c r="D140" s="66"/>
      <c r="E140" s="114"/>
      <c r="F140" s="98"/>
      <c r="G140" s="63"/>
      <c r="H140" s="66"/>
      <c r="I140" s="112"/>
      <c r="J140" s="105"/>
      <c r="K140" s="110"/>
      <c r="L140" s="63"/>
      <c r="M140" s="63"/>
      <c r="N140" s="63"/>
      <c r="O140" s="66"/>
      <c r="P140" s="102"/>
      <c r="Q140" s="25"/>
      <c r="R140" s="120"/>
      <c r="S140" s="119"/>
      <c r="T140" s="63"/>
      <c r="U140" s="63"/>
      <c r="V140" s="63"/>
      <c r="W140" s="63"/>
      <c r="X140" s="63"/>
      <c r="Y140" s="25"/>
      <c r="Z140" s="120"/>
      <c r="AA140" s="123"/>
      <c r="AB140" s="46"/>
    </row>
    <row r="141" spans="1:28" ht="27" customHeight="1">
      <c r="A141" s="92">
        <v>130</v>
      </c>
      <c r="B141" s="65"/>
      <c r="C141" s="63"/>
      <c r="D141" s="66"/>
      <c r="E141" s="114"/>
      <c r="F141" s="98"/>
      <c r="G141" s="63"/>
      <c r="H141" s="66"/>
      <c r="I141" s="112"/>
      <c r="J141" s="105"/>
      <c r="K141" s="110"/>
      <c r="L141" s="63"/>
      <c r="M141" s="63"/>
      <c r="N141" s="63"/>
      <c r="O141" s="66"/>
      <c r="P141" s="102"/>
      <c r="Q141" s="25"/>
      <c r="R141" s="120"/>
      <c r="S141" s="119"/>
      <c r="T141" s="63"/>
      <c r="U141" s="63"/>
      <c r="V141" s="63"/>
      <c r="W141" s="63"/>
      <c r="X141" s="63"/>
      <c r="Y141" s="25"/>
      <c r="Z141" s="120"/>
      <c r="AA141" s="123"/>
      <c r="AB141" s="46"/>
    </row>
    <row r="142" spans="1:28" ht="27" customHeight="1">
      <c r="A142" s="91">
        <v>131</v>
      </c>
      <c r="B142" s="65"/>
      <c r="C142" s="63"/>
      <c r="D142" s="66"/>
      <c r="E142" s="114"/>
      <c r="F142" s="98"/>
      <c r="G142" s="63"/>
      <c r="H142" s="66"/>
      <c r="I142" s="112"/>
      <c r="J142" s="105"/>
      <c r="K142" s="110"/>
      <c r="L142" s="63"/>
      <c r="M142" s="63"/>
      <c r="N142" s="63"/>
      <c r="O142" s="66"/>
      <c r="P142" s="102"/>
      <c r="Q142" s="25"/>
      <c r="R142" s="120"/>
      <c r="S142" s="119"/>
      <c r="T142" s="63"/>
      <c r="U142" s="63"/>
      <c r="V142" s="63"/>
      <c r="W142" s="63"/>
      <c r="X142" s="63"/>
      <c r="Y142" s="25"/>
      <c r="Z142" s="120"/>
      <c r="AA142" s="123"/>
      <c r="AB142" s="46"/>
    </row>
    <row r="143" spans="1:28" ht="27" customHeight="1">
      <c r="A143" s="91">
        <v>132</v>
      </c>
      <c r="B143" s="65"/>
      <c r="C143" s="63"/>
      <c r="D143" s="66"/>
      <c r="E143" s="114"/>
      <c r="F143" s="98"/>
      <c r="G143" s="63"/>
      <c r="H143" s="66"/>
      <c r="I143" s="112"/>
      <c r="J143" s="105"/>
      <c r="K143" s="110"/>
      <c r="L143" s="63"/>
      <c r="M143" s="63"/>
      <c r="N143" s="63"/>
      <c r="O143" s="66"/>
      <c r="P143" s="102"/>
      <c r="Q143" s="25"/>
      <c r="R143" s="120"/>
      <c r="S143" s="119"/>
      <c r="T143" s="63"/>
      <c r="U143" s="63"/>
      <c r="V143" s="63"/>
      <c r="W143" s="63"/>
      <c r="X143" s="63"/>
      <c r="Y143" s="25"/>
      <c r="Z143" s="120"/>
      <c r="AA143" s="123"/>
      <c r="AB143" s="46"/>
    </row>
    <row r="144" spans="1:28" ht="27" customHeight="1">
      <c r="A144" s="92">
        <v>133</v>
      </c>
      <c r="B144" s="65"/>
      <c r="C144" s="63"/>
      <c r="D144" s="66"/>
      <c r="E144" s="114"/>
      <c r="F144" s="98"/>
      <c r="G144" s="63"/>
      <c r="H144" s="66"/>
      <c r="I144" s="112"/>
      <c r="J144" s="105"/>
      <c r="K144" s="110"/>
      <c r="L144" s="63"/>
      <c r="M144" s="63"/>
      <c r="N144" s="63"/>
      <c r="O144" s="66"/>
      <c r="P144" s="102"/>
      <c r="Q144" s="25"/>
      <c r="R144" s="120"/>
      <c r="S144" s="119"/>
      <c r="T144" s="63"/>
      <c r="U144" s="63"/>
      <c r="V144" s="63"/>
      <c r="W144" s="63"/>
      <c r="X144" s="63"/>
      <c r="Y144" s="25"/>
      <c r="Z144" s="120"/>
      <c r="AA144" s="123"/>
      <c r="AB144" s="46"/>
    </row>
    <row r="145" spans="1:28" ht="27" customHeight="1">
      <c r="A145" s="91">
        <v>134</v>
      </c>
      <c r="B145" s="65"/>
      <c r="C145" s="63"/>
      <c r="D145" s="66"/>
      <c r="E145" s="114"/>
      <c r="F145" s="98"/>
      <c r="G145" s="63"/>
      <c r="H145" s="66"/>
      <c r="I145" s="112"/>
      <c r="J145" s="105"/>
      <c r="K145" s="110"/>
      <c r="L145" s="63"/>
      <c r="M145" s="63"/>
      <c r="N145" s="63"/>
      <c r="O145" s="66"/>
      <c r="P145" s="102"/>
      <c r="Q145" s="25"/>
      <c r="R145" s="120"/>
      <c r="S145" s="119"/>
      <c r="T145" s="63"/>
      <c r="U145" s="63"/>
      <c r="V145" s="63"/>
      <c r="W145" s="63"/>
      <c r="X145" s="63"/>
      <c r="Y145" s="25"/>
      <c r="Z145" s="120"/>
      <c r="AA145" s="123"/>
      <c r="AB145" s="46"/>
    </row>
    <row r="146" spans="1:28" ht="27" customHeight="1">
      <c r="A146" s="91">
        <v>135</v>
      </c>
      <c r="B146" s="65"/>
      <c r="C146" s="63"/>
      <c r="D146" s="66"/>
      <c r="E146" s="114"/>
      <c r="F146" s="98"/>
      <c r="G146" s="63"/>
      <c r="H146" s="66"/>
      <c r="I146" s="112"/>
      <c r="J146" s="105"/>
      <c r="K146" s="110"/>
      <c r="L146" s="63"/>
      <c r="M146" s="63"/>
      <c r="N146" s="63"/>
      <c r="O146" s="66"/>
      <c r="P146" s="102"/>
      <c r="Q146" s="25"/>
      <c r="R146" s="120"/>
      <c r="S146" s="119"/>
      <c r="T146" s="63"/>
      <c r="U146" s="63"/>
      <c r="V146" s="63"/>
      <c r="W146" s="63"/>
      <c r="X146" s="63"/>
      <c r="Y146" s="25"/>
      <c r="Z146" s="120"/>
      <c r="AA146" s="123"/>
      <c r="AB146" s="46"/>
    </row>
    <row r="147" spans="1:28" ht="27" customHeight="1">
      <c r="A147" s="92">
        <v>136</v>
      </c>
      <c r="B147" s="65"/>
      <c r="C147" s="63"/>
      <c r="D147" s="66"/>
      <c r="E147" s="114"/>
      <c r="F147" s="98"/>
      <c r="G147" s="63"/>
      <c r="H147" s="66"/>
      <c r="I147" s="112"/>
      <c r="J147" s="105"/>
      <c r="K147" s="110"/>
      <c r="L147" s="63"/>
      <c r="M147" s="63"/>
      <c r="N147" s="63"/>
      <c r="O147" s="66"/>
      <c r="P147" s="102"/>
      <c r="Q147" s="25"/>
      <c r="R147" s="120"/>
      <c r="S147" s="119"/>
      <c r="T147" s="63"/>
      <c r="U147" s="63"/>
      <c r="V147" s="63"/>
      <c r="W147" s="63"/>
      <c r="X147" s="63"/>
      <c r="Y147" s="25"/>
      <c r="Z147" s="120"/>
      <c r="AA147" s="123"/>
      <c r="AB147" s="46"/>
    </row>
    <row r="148" spans="1:28" ht="27" customHeight="1">
      <c r="A148" s="91">
        <v>137</v>
      </c>
      <c r="B148" s="65"/>
      <c r="C148" s="63"/>
      <c r="D148" s="66"/>
      <c r="E148" s="114"/>
      <c r="F148" s="98"/>
      <c r="G148" s="63"/>
      <c r="H148" s="66"/>
      <c r="I148" s="112"/>
      <c r="J148" s="105"/>
      <c r="K148" s="110"/>
      <c r="L148" s="63"/>
      <c r="M148" s="63"/>
      <c r="N148" s="63"/>
      <c r="O148" s="66"/>
      <c r="P148" s="102"/>
      <c r="Q148" s="25"/>
      <c r="R148" s="120"/>
      <c r="S148" s="119"/>
      <c r="T148" s="63"/>
      <c r="U148" s="63"/>
      <c r="V148" s="63"/>
      <c r="W148" s="63"/>
      <c r="X148" s="63"/>
      <c r="Y148" s="25"/>
      <c r="Z148" s="120"/>
      <c r="AA148" s="123"/>
      <c r="AB148" s="46"/>
    </row>
    <row r="149" spans="1:28" ht="27" customHeight="1">
      <c r="A149" s="91">
        <v>138</v>
      </c>
      <c r="B149" s="65"/>
      <c r="C149" s="63"/>
      <c r="D149" s="66"/>
      <c r="E149" s="114"/>
      <c r="F149" s="98"/>
      <c r="G149" s="63"/>
      <c r="H149" s="66"/>
      <c r="I149" s="112"/>
      <c r="J149" s="105"/>
      <c r="K149" s="110"/>
      <c r="L149" s="63"/>
      <c r="M149" s="63"/>
      <c r="N149" s="63"/>
      <c r="O149" s="66"/>
      <c r="P149" s="102"/>
      <c r="Q149" s="25"/>
      <c r="R149" s="120"/>
      <c r="S149" s="119"/>
      <c r="T149" s="63"/>
      <c r="U149" s="63"/>
      <c r="V149" s="63"/>
      <c r="W149" s="63"/>
      <c r="X149" s="63"/>
      <c r="Y149" s="25"/>
      <c r="Z149" s="120"/>
      <c r="AA149" s="123"/>
      <c r="AB149" s="46"/>
    </row>
    <row r="150" spans="1:28" ht="27" customHeight="1">
      <c r="A150" s="92">
        <v>139</v>
      </c>
      <c r="B150" s="65"/>
      <c r="C150" s="63"/>
      <c r="D150" s="66"/>
      <c r="E150" s="114"/>
      <c r="F150" s="98"/>
      <c r="G150" s="63"/>
      <c r="H150" s="66"/>
      <c r="I150" s="112"/>
      <c r="J150" s="105"/>
      <c r="K150" s="110"/>
      <c r="L150" s="63"/>
      <c r="M150" s="63"/>
      <c r="N150" s="63"/>
      <c r="O150" s="66"/>
      <c r="P150" s="102"/>
      <c r="Q150" s="25"/>
      <c r="R150" s="120"/>
      <c r="S150" s="119"/>
      <c r="T150" s="63"/>
      <c r="U150" s="63"/>
      <c r="V150" s="63"/>
      <c r="W150" s="63"/>
      <c r="X150" s="63"/>
      <c r="Y150" s="25"/>
      <c r="Z150" s="120"/>
      <c r="AA150" s="123"/>
      <c r="AB150" s="46"/>
    </row>
    <row r="151" spans="1:28" ht="27" customHeight="1">
      <c r="A151" s="91">
        <v>140</v>
      </c>
      <c r="B151" s="65"/>
      <c r="C151" s="63"/>
      <c r="D151" s="66"/>
      <c r="E151" s="114"/>
      <c r="F151" s="98"/>
      <c r="G151" s="63"/>
      <c r="H151" s="66"/>
      <c r="I151" s="112"/>
      <c r="J151" s="105"/>
      <c r="K151" s="110"/>
      <c r="L151" s="63"/>
      <c r="M151" s="63"/>
      <c r="N151" s="63"/>
      <c r="O151" s="66"/>
      <c r="P151" s="102"/>
      <c r="Q151" s="25"/>
      <c r="R151" s="120"/>
      <c r="S151" s="119"/>
      <c r="T151" s="63"/>
      <c r="U151" s="63"/>
      <c r="V151" s="63"/>
      <c r="W151" s="63"/>
      <c r="X151" s="63"/>
      <c r="Y151" s="25"/>
      <c r="Z151" s="120"/>
      <c r="AA151" s="123"/>
      <c r="AB151" s="46"/>
    </row>
    <row r="152" spans="1:28" ht="27" customHeight="1">
      <c r="A152" s="91">
        <v>141</v>
      </c>
      <c r="B152" s="65"/>
      <c r="C152" s="63"/>
      <c r="D152" s="66"/>
      <c r="E152" s="114"/>
      <c r="F152" s="98"/>
      <c r="G152" s="63"/>
      <c r="H152" s="66"/>
      <c r="I152" s="112"/>
      <c r="J152" s="105"/>
      <c r="K152" s="110"/>
      <c r="L152" s="63"/>
      <c r="M152" s="63"/>
      <c r="N152" s="63"/>
      <c r="O152" s="66"/>
      <c r="P152" s="102"/>
      <c r="Q152" s="25"/>
      <c r="R152" s="120"/>
      <c r="S152" s="119"/>
      <c r="T152" s="63"/>
      <c r="U152" s="63"/>
      <c r="V152" s="63"/>
      <c r="W152" s="63"/>
      <c r="X152" s="63"/>
      <c r="Y152" s="25"/>
      <c r="Z152" s="120"/>
      <c r="AA152" s="123"/>
      <c r="AB152" s="46"/>
    </row>
    <row r="153" spans="1:28" ht="27" customHeight="1">
      <c r="A153" s="92">
        <v>142</v>
      </c>
      <c r="B153" s="65"/>
      <c r="C153" s="63"/>
      <c r="D153" s="66"/>
      <c r="E153" s="114"/>
      <c r="F153" s="98"/>
      <c r="G153" s="63"/>
      <c r="H153" s="66"/>
      <c r="I153" s="112"/>
      <c r="J153" s="105"/>
      <c r="K153" s="110"/>
      <c r="L153" s="63"/>
      <c r="M153" s="63"/>
      <c r="N153" s="63"/>
      <c r="O153" s="66"/>
      <c r="P153" s="102"/>
      <c r="Q153" s="25"/>
      <c r="R153" s="120"/>
      <c r="S153" s="119"/>
      <c r="T153" s="63"/>
      <c r="U153" s="63"/>
      <c r="V153" s="63"/>
      <c r="W153" s="63"/>
      <c r="X153" s="63"/>
      <c r="Y153" s="25"/>
      <c r="Z153" s="120"/>
      <c r="AA153" s="123"/>
      <c r="AB153" s="46"/>
    </row>
    <row r="154" spans="1:28" ht="27" customHeight="1">
      <c r="A154" s="91">
        <v>143</v>
      </c>
      <c r="B154" s="65"/>
      <c r="C154" s="63"/>
      <c r="D154" s="66"/>
      <c r="E154" s="114"/>
      <c r="F154" s="98"/>
      <c r="G154" s="63"/>
      <c r="H154" s="66"/>
      <c r="I154" s="112"/>
      <c r="J154" s="105"/>
      <c r="K154" s="110"/>
      <c r="L154" s="63"/>
      <c r="M154" s="63"/>
      <c r="N154" s="63"/>
      <c r="O154" s="66"/>
      <c r="P154" s="102"/>
      <c r="Q154" s="25"/>
      <c r="R154" s="120"/>
      <c r="S154" s="119"/>
      <c r="T154" s="63"/>
      <c r="U154" s="63"/>
      <c r="V154" s="63"/>
      <c r="W154" s="63"/>
      <c r="X154" s="63"/>
      <c r="Y154" s="25"/>
      <c r="Z154" s="120"/>
      <c r="AA154" s="123"/>
      <c r="AB154" s="46"/>
    </row>
    <row r="155" spans="1:28" ht="27" customHeight="1">
      <c r="A155" s="91">
        <v>144</v>
      </c>
      <c r="B155" s="65"/>
      <c r="C155" s="63"/>
      <c r="D155" s="66"/>
      <c r="E155" s="114"/>
      <c r="F155" s="98"/>
      <c r="G155" s="63"/>
      <c r="H155" s="66"/>
      <c r="I155" s="112"/>
      <c r="J155" s="105"/>
      <c r="K155" s="110"/>
      <c r="L155" s="63"/>
      <c r="M155" s="63"/>
      <c r="N155" s="63"/>
      <c r="O155" s="66"/>
      <c r="P155" s="102"/>
      <c r="Q155" s="25"/>
      <c r="R155" s="120"/>
      <c r="S155" s="119"/>
      <c r="T155" s="63"/>
      <c r="U155" s="63"/>
      <c r="V155" s="63"/>
      <c r="W155" s="63"/>
      <c r="X155" s="63"/>
      <c r="Y155" s="25"/>
      <c r="Z155" s="120"/>
      <c r="AA155" s="123"/>
      <c r="AB155" s="46"/>
    </row>
    <row r="156" spans="1:28" ht="27" customHeight="1">
      <c r="A156" s="92">
        <v>145</v>
      </c>
      <c r="B156" s="65"/>
      <c r="C156" s="63"/>
      <c r="D156" s="66"/>
      <c r="E156" s="114"/>
      <c r="F156" s="98"/>
      <c r="G156" s="63"/>
      <c r="H156" s="66"/>
      <c r="I156" s="112"/>
      <c r="J156" s="105"/>
      <c r="K156" s="110"/>
      <c r="L156" s="63"/>
      <c r="M156" s="63"/>
      <c r="N156" s="63"/>
      <c r="O156" s="66"/>
      <c r="P156" s="102"/>
      <c r="Q156" s="25"/>
      <c r="R156" s="120"/>
      <c r="S156" s="119"/>
      <c r="T156" s="63"/>
      <c r="U156" s="63"/>
      <c r="V156" s="63"/>
      <c r="W156" s="63"/>
      <c r="X156" s="63"/>
      <c r="Y156" s="25"/>
      <c r="Z156" s="120"/>
      <c r="AA156" s="123"/>
      <c r="AB156" s="46"/>
    </row>
    <row r="157" spans="1:28" ht="27" customHeight="1">
      <c r="A157" s="91">
        <v>146</v>
      </c>
      <c r="B157" s="65"/>
      <c r="C157" s="63"/>
      <c r="D157" s="66"/>
      <c r="E157" s="114"/>
      <c r="F157" s="98"/>
      <c r="G157" s="63"/>
      <c r="H157" s="66"/>
      <c r="I157" s="112"/>
      <c r="J157" s="105"/>
      <c r="K157" s="110"/>
      <c r="L157" s="63"/>
      <c r="M157" s="63"/>
      <c r="N157" s="63"/>
      <c r="O157" s="66"/>
      <c r="P157" s="102"/>
      <c r="Q157" s="25"/>
      <c r="R157" s="120"/>
      <c r="S157" s="119"/>
      <c r="T157" s="63"/>
      <c r="U157" s="63"/>
      <c r="V157" s="63"/>
      <c r="W157" s="63"/>
      <c r="X157" s="63"/>
      <c r="Y157" s="25"/>
      <c r="Z157" s="120"/>
      <c r="AA157" s="123"/>
      <c r="AB157" s="46"/>
    </row>
    <row r="158" spans="1:28" ht="27" customHeight="1">
      <c r="A158" s="91">
        <v>147</v>
      </c>
      <c r="B158" s="65"/>
      <c r="C158" s="63"/>
      <c r="D158" s="66"/>
      <c r="E158" s="114"/>
      <c r="F158" s="98"/>
      <c r="G158" s="63"/>
      <c r="H158" s="66"/>
      <c r="I158" s="112"/>
      <c r="J158" s="105"/>
      <c r="K158" s="110"/>
      <c r="L158" s="63"/>
      <c r="M158" s="63"/>
      <c r="N158" s="63"/>
      <c r="O158" s="66"/>
      <c r="P158" s="102"/>
      <c r="Q158" s="25"/>
      <c r="R158" s="120"/>
      <c r="S158" s="119"/>
      <c r="T158" s="63"/>
      <c r="U158" s="63"/>
      <c r="V158" s="63"/>
      <c r="W158" s="63"/>
      <c r="X158" s="63"/>
      <c r="Y158" s="25"/>
      <c r="Z158" s="120"/>
      <c r="AA158" s="123"/>
      <c r="AB158" s="46"/>
    </row>
    <row r="159" spans="1:28" ht="27" customHeight="1">
      <c r="A159" s="92">
        <v>148</v>
      </c>
      <c r="B159" s="65"/>
      <c r="C159" s="63"/>
      <c r="D159" s="66"/>
      <c r="E159" s="114"/>
      <c r="F159" s="98"/>
      <c r="G159" s="63"/>
      <c r="H159" s="66"/>
      <c r="I159" s="112"/>
      <c r="J159" s="105"/>
      <c r="K159" s="110"/>
      <c r="L159" s="63"/>
      <c r="M159" s="63"/>
      <c r="N159" s="63"/>
      <c r="O159" s="66"/>
      <c r="P159" s="102"/>
      <c r="Q159" s="25"/>
      <c r="R159" s="120"/>
      <c r="S159" s="119"/>
      <c r="T159" s="63"/>
      <c r="U159" s="63"/>
      <c r="V159" s="63"/>
      <c r="W159" s="63"/>
      <c r="X159" s="63"/>
      <c r="Y159" s="25"/>
      <c r="Z159" s="120"/>
      <c r="AA159" s="123"/>
      <c r="AB159" s="46"/>
    </row>
    <row r="160" spans="1:28" ht="27" customHeight="1">
      <c r="A160" s="91">
        <v>149</v>
      </c>
      <c r="B160" s="65"/>
      <c r="C160" s="63"/>
      <c r="D160" s="66"/>
      <c r="E160" s="114"/>
      <c r="F160" s="98"/>
      <c r="G160" s="63"/>
      <c r="H160" s="66"/>
      <c r="I160" s="112"/>
      <c r="J160" s="105"/>
      <c r="K160" s="110"/>
      <c r="L160" s="63"/>
      <c r="M160" s="63"/>
      <c r="N160" s="63"/>
      <c r="O160" s="66"/>
      <c r="P160" s="102"/>
      <c r="Q160" s="25"/>
      <c r="R160" s="120"/>
      <c r="S160" s="119"/>
      <c r="T160" s="63"/>
      <c r="U160" s="63"/>
      <c r="V160" s="63"/>
      <c r="W160" s="63"/>
      <c r="X160" s="63"/>
      <c r="Y160" s="25"/>
      <c r="Z160" s="120"/>
      <c r="AA160" s="123"/>
      <c r="AB160" s="46"/>
    </row>
    <row r="161" spans="1:28" ht="27" customHeight="1">
      <c r="A161" s="91">
        <v>150</v>
      </c>
      <c r="B161" s="65"/>
      <c r="C161" s="63"/>
      <c r="D161" s="66"/>
      <c r="E161" s="114"/>
      <c r="F161" s="98"/>
      <c r="G161" s="63"/>
      <c r="H161" s="66"/>
      <c r="I161" s="112"/>
      <c r="J161" s="105"/>
      <c r="K161" s="110"/>
      <c r="L161" s="63"/>
      <c r="M161" s="63"/>
      <c r="N161" s="63"/>
      <c r="O161" s="66"/>
      <c r="P161" s="102"/>
      <c r="Q161" s="25"/>
      <c r="R161" s="120"/>
      <c r="S161" s="119"/>
      <c r="T161" s="63"/>
      <c r="U161" s="63"/>
      <c r="V161" s="63"/>
      <c r="W161" s="63"/>
      <c r="X161" s="63"/>
      <c r="Y161" s="25"/>
      <c r="Z161" s="120"/>
      <c r="AA161" s="123"/>
      <c r="AB161" s="46"/>
    </row>
    <row r="162" spans="1:28" ht="27" customHeight="1">
      <c r="A162" s="92">
        <v>151</v>
      </c>
      <c r="B162" s="65"/>
      <c r="C162" s="63"/>
      <c r="D162" s="66"/>
      <c r="E162" s="114"/>
      <c r="F162" s="98"/>
      <c r="G162" s="63"/>
      <c r="H162" s="66"/>
      <c r="I162" s="112"/>
      <c r="J162" s="105"/>
      <c r="K162" s="110"/>
      <c r="L162" s="63"/>
      <c r="M162" s="63"/>
      <c r="N162" s="63"/>
      <c r="O162" s="66"/>
      <c r="P162" s="102"/>
      <c r="Q162" s="25"/>
      <c r="R162" s="120"/>
      <c r="S162" s="119"/>
      <c r="T162" s="63"/>
      <c r="U162" s="63"/>
      <c r="V162" s="63"/>
      <c r="W162" s="63"/>
      <c r="X162" s="63"/>
      <c r="Y162" s="25"/>
      <c r="Z162" s="120"/>
      <c r="AA162" s="123"/>
      <c r="AB162" s="46"/>
    </row>
    <row r="163" spans="1:28" ht="27" customHeight="1">
      <c r="A163" s="91">
        <v>152</v>
      </c>
      <c r="B163" s="65"/>
      <c r="C163" s="63"/>
      <c r="D163" s="66"/>
      <c r="E163" s="114"/>
      <c r="F163" s="98"/>
      <c r="G163" s="63"/>
      <c r="H163" s="66"/>
      <c r="I163" s="112"/>
      <c r="J163" s="105"/>
      <c r="K163" s="110"/>
      <c r="L163" s="63"/>
      <c r="M163" s="63"/>
      <c r="N163" s="63"/>
      <c r="O163" s="66"/>
      <c r="P163" s="102"/>
      <c r="Q163" s="25"/>
      <c r="R163" s="120"/>
      <c r="S163" s="119"/>
      <c r="T163" s="63"/>
      <c r="U163" s="63"/>
      <c r="V163" s="63"/>
      <c r="W163" s="63"/>
      <c r="X163" s="63"/>
      <c r="Y163" s="25"/>
      <c r="Z163" s="120"/>
      <c r="AA163" s="123"/>
      <c r="AB163" s="46"/>
    </row>
    <row r="164" spans="1:28" ht="27" customHeight="1">
      <c r="A164" s="91">
        <v>153</v>
      </c>
      <c r="B164" s="65"/>
      <c r="C164" s="63"/>
      <c r="D164" s="66"/>
      <c r="E164" s="114"/>
      <c r="F164" s="98"/>
      <c r="G164" s="63"/>
      <c r="H164" s="66"/>
      <c r="I164" s="112"/>
      <c r="J164" s="105"/>
      <c r="K164" s="110"/>
      <c r="L164" s="63"/>
      <c r="M164" s="63"/>
      <c r="N164" s="63"/>
      <c r="O164" s="66"/>
      <c r="P164" s="102"/>
      <c r="Q164" s="25"/>
      <c r="R164" s="120"/>
      <c r="S164" s="119"/>
      <c r="T164" s="63"/>
      <c r="U164" s="63"/>
      <c r="V164" s="63"/>
      <c r="W164" s="63"/>
      <c r="X164" s="63"/>
      <c r="Y164" s="25"/>
      <c r="Z164" s="120"/>
      <c r="AA164" s="123"/>
      <c r="AB164" s="46"/>
    </row>
    <row r="165" spans="1:28" ht="27" customHeight="1">
      <c r="A165" s="92">
        <v>154</v>
      </c>
      <c r="B165" s="65"/>
      <c r="C165" s="63"/>
      <c r="D165" s="66"/>
      <c r="E165" s="114"/>
      <c r="F165" s="98"/>
      <c r="G165" s="63"/>
      <c r="H165" s="66"/>
      <c r="I165" s="112"/>
      <c r="J165" s="105"/>
      <c r="K165" s="110"/>
      <c r="L165" s="63"/>
      <c r="M165" s="63"/>
      <c r="N165" s="63"/>
      <c r="O165" s="66"/>
      <c r="P165" s="102"/>
      <c r="Q165" s="25"/>
      <c r="R165" s="120"/>
      <c r="S165" s="119"/>
      <c r="T165" s="63"/>
      <c r="U165" s="63"/>
      <c r="V165" s="63"/>
      <c r="W165" s="63"/>
      <c r="X165" s="63"/>
      <c r="Y165" s="25"/>
      <c r="Z165" s="120"/>
      <c r="AA165" s="123"/>
      <c r="AB165" s="46"/>
    </row>
    <row r="166" spans="1:28" ht="27" customHeight="1">
      <c r="A166" s="91">
        <v>155</v>
      </c>
      <c r="B166" s="65"/>
      <c r="C166" s="63"/>
      <c r="D166" s="66"/>
      <c r="E166" s="114"/>
      <c r="F166" s="98"/>
      <c r="G166" s="63"/>
      <c r="H166" s="66"/>
      <c r="I166" s="112"/>
      <c r="J166" s="105"/>
      <c r="K166" s="110"/>
      <c r="L166" s="63"/>
      <c r="M166" s="63"/>
      <c r="N166" s="63"/>
      <c r="O166" s="66"/>
      <c r="P166" s="102"/>
      <c r="Q166" s="25"/>
      <c r="R166" s="120"/>
      <c r="S166" s="119"/>
      <c r="T166" s="63"/>
      <c r="U166" s="63"/>
      <c r="V166" s="63"/>
      <c r="W166" s="63"/>
      <c r="X166" s="63"/>
      <c r="Y166" s="25"/>
      <c r="Z166" s="120"/>
      <c r="AA166" s="123"/>
      <c r="AB166" s="46"/>
    </row>
    <row r="167" spans="1:28" ht="27" customHeight="1">
      <c r="A167" s="91">
        <v>156</v>
      </c>
      <c r="B167" s="65"/>
      <c r="C167" s="63"/>
      <c r="D167" s="66"/>
      <c r="E167" s="114"/>
      <c r="F167" s="98"/>
      <c r="G167" s="63"/>
      <c r="H167" s="66"/>
      <c r="I167" s="112"/>
      <c r="J167" s="105"/>
      <c r="K167" s="110"/>
      <c r="L167" s="63"/>
      <c r="M167" s="63"/>
      <c r="N167" s="63"/>
      <c r="O167" s="66"/>
      <c r="P167" s="102"/>
      <c r="Q167" s="25"/>
      <c r="R167" s="120"/>
      <c r="S167" s="119"/>
      <c r="T167" s="63"/>
      <c r="U167" s="63"/>
      <c r="V167" s="63"/>
      <c r="W167" s="63"/>
      <c r="X167" s="63"/>
      <c r="Y167" s="25"/>
      <c r="Z167" s="120"/>
      <c r="AA167" s="123"/>
      <c r="AB167" s="46"/>
    </row>
    <row r="168" spans="1:28" ht="27" customHeight="1">
      <c r="A168" s="92">
        <v>157</v>
      </c>
      <c r="B168" s="65"/>
      <c r="C168" s="63"/>
      <c r="D168" s="66"/>
      <c r="E168" s="114"/>
      <c r="F168" s="98"/>
      <c r="G168" s="63"/>
      <c r="H168" s="66"/>
      <c r="I168" s="112"/>
      <c r="J168" s="105"/>
      <c r="K168" s="110"/>
      <c r="L168" s="63"/>
      <c r="M168" s="63"/>
      <c r="N168" s="63"/>
      <c r="O168" s="66"/>
      <c r="P168" s="102"/>
      <c r="Q168" s="25"/>
      <c r="R168" s="120"/>
      <c r="S168" s="119"/>
      <c r="T168" s="63"/>
      <c r="U168" s="63"/>
      <c r="V168" s="63"/>
      <c r="W168" s="63"/>
      <c r="X168" s="63"/>
      <c r="Y168" s="25"/>
      <c r="Z168" s="120"/>
      <c r="AA168" s="123"/>
      <c r="AB168" s="46"/>
    </row>
    <row r="169" spans="1:28" ht="27" customHeight="1">
      <c r="A169" s="91">
        <v>158</v>
      </c>
      <c r="B169" s="65"/>
      <c r="C169" s="63"/>
      <c r="D169" s="66"/>
      <c r="E169" s="114"/>
      <c r="F169" s="98"/>
      <c r="G169" s="63"/>
      <c r="H169" s="66"/>
      <c r="I169" s="112"/>
      <c r="J169" s="105"/>
      <c r="K169" s="110"/>
      <c r="L169" s="63"/>
      <c r="M169" s="63"/>
      <c r="N169" s="63"/>
      <c r="O169" s="66"/>
      <c r="P169" s="102"/>
      <c r="Q169" s="25"/>
      <c r="R169" s="120"/>
      <c r="S169" s="119"/>
      <c r="T169" s="63"/>
      <c r="U169" s="63"/>
      <c r="V169" s="63"/>
      <c r="W169" s="63"/>
      <c r="X169" s="63"/>
      <c r="Y169" s="25"/>
      <c r="Z169" s="120"/>
      <c r="AA169" s="123"/>
      <c r="AB169" s="46"/>
    </row>
    <row r="170" spans="1:28" ht="27" customHeight="1">
      <c r="A170" s="91">
        <v>159</v>
      </c>
      <c r="B170" s="65"/>
      <c r="C170" s="63"/>
      <c r="D170" s="66"/>
      <c r="E170" s="114"/>
      <c r="F170" s="98"/>
      <c r="G170" s="63"/>
      <c r="H170" s="66"/>
      <c r="I170" s="112"/>
      <c r="J170" s="105"/>
      <c r="K170" s="110"/>
      <c r="L170" s="63"/>
      <c r="M170" s="63"/>
      <c r="N170" s="63"/>
      <c r="O170" s="66"/>
      <c r="P170" s="102"/>
      <c r="Q170" s="25"/>
      <c r="R170" s="120"/>
      <c r="S170" s="119"/>
      <c r="T170" s="63"/>
      <c r="U170" s="63"/>
      <c r="V170" s="63"/>
      <c r="W170" s="63"/>
      <c r="X170" s="63"/>
      <c r="Y170" s="25"/>
      <c r="Z170" s="120"/>
      <c r="AA170" s="123"/>
      <c r="AB170" s="46"/>
    </row>
    <row r="171" spans="1:28" ht="27" customHeight="1">
      <c r="A171" s="92">
        <v>160</v>
      </c>
      <c r="B171" s="65"/>
      <c r="C171" s="63"/>
      <c r="D171" s="66"/>
      <c r="E171" s="114"/>
      <c r="F171" s="98"/>
      <c r="G171" s="63"/>
      <c r="H171" s="66"/>
      <c r="I171" s="112"/>
      <c r="J171" s="105"/>
      <c r="K171" s="110"/>
      <c r="L171" s="63"/>
      <c r="M171" s="63"/>
      <c r="N171" s="63"/>
      <c r="O171" s="66"/>
      <c r="P171" s="102"/>
      <c r="Q171" s="25"/>
      <c r="R171" s="120"/>
      <c r="S171" s="119"/>
      <c r="T171" s="63"/>
      <c r="U171" s="63"/>
      <c r="V171" s="63"/>
      <c r="W171" s="63"/>
      <c r="X171" s="63"/>
      <c r="Y171" s="25"/>
      <c r="Z171" s="120"/>
      <c r="AA171" s="123"/>
      <c r="AB171" s="46"/>
    </row>
    <row r="172" spans="1:28" ht="27" customHeight="1">
      <c r="A172" s="91">
        <v>161</v>
      </c>
      <c r="B172" s="65"/>
      <c r="C172" s="63"/>
      <c r="D172" s="66"/>
      <c r="E172" s="114"/>
      <c r="F172" s="98"/>
      <c r="G172" s="63"/>
      <c r="H172" s="66"/>
      <c r="I172" s="112"/>
      <c r="J172" s="105"/>
      <c r="K172" s="110"/>
      <c r="L172" s="63"/>
      <c r="M172" s="63"/>
      <c r="N172" s="63"/>
      <c r="O172" s="66"/>
      <c r="P172" s="102"/>
      <c r="Q172" s="25"/>
      <c r="R172" s="120"/>
      <c r="S172" s="119"/>
      <c r="T172" s="63"/>
      <c r="U172" s="63"/>
      <c r="V172" s="63"/>
      <c r="W172" s="63"/>
      <c r="X172" s="63"/>
      <c r="Y172" s="25"/>
      <c r="Z172" s="120"/>
      <c r="AA172" s="123"/>
      <c r="AB172" s="46"/>
    </row>
    <row r="173" spans="1:28" ht="27" customHeight="1">
      <c r="A173" s="91">
        <v>162</v>
      </c>
      <c r="B173" s="65"/>
      <c r="C173" s="63"/>
      <c r="D173" s="66"/>
      <c r="E173" s="114"/>
      <c r="F173" s="98"/>
      <c r="G173" s="63"/>
      <c r="H173" s="66"/>
      <c r="I173" s="112"/>
      <c r="J173" s="105"/>
      <c r="K173" s="110"/>
      <c r="L173" s="63"/>
      <c r="M173" s="63"/>
      <c r="N173" s="63"/>
      <c r="O173" s="66"/>
      <c r="P173" s="102"/>
      <c r="Q173" s="25"/>
      <c r="R173" s="120"/>
      <c r="S173" s="119"/>
      <c r="T173" s="63"/>
      <c r="U173" s="63"/>
      <c r="V173" s="63"/>
      <c r="W173" s="63"/>
      <c r="X173" s="63"/>
      <c r="Y173" s="25"/>
      <c r="Z173" s="120"/>
      <c r="AA173" s="123"/>
      <c r="AB173" s="46"/>
    </row>
    <row r="174" spans="1:28" ht="27" customHeight="1">
      <c r="A174" s="92">
        <v>163</v>
      </c>
      <c r="B174" s="65"/>
      <c r="C174" s="63"/>
      <c r="D174" s="66"/>
      <c r="E174" s="114"/>
      <c r="F174" s="98"/>
      <c r="G174" s="63"/>
      <c r="H174" s="66"/>
      <c r="I174" s="112"/>
      <c r="J174" s="105"/>
      <c r="K174" s="110"/>
      <c r="L174" s="63"/>
      <c r="M174" s="63"/>
      <c r="N174" s="63"/>
      <c r="O174" s="66"/>
      <c r="P174" s="102"/>
      <c r="Q174" s="25"/>
      <c r="R174" s="120"/>
      <c r="S174" s="119"/>
      <c r="T174" s="63"/>
      <c r="U174" s="63"/>
      <c r="V174" s="63"/>
      <c r="W174" s="63"/>
      <c r="X174" s="63"/>
      <c r="Y174" s="25"/>
      <c r="Z174" s="120"/>
      <c r="AA174" s="123"/>
      <c r="AB174" s="46"/>
    </row>
    <row r="175" spans="1:28" ht="27" customHeight="1">
      <c r="A175" s="91">
        <v>164</v>
      </c>
      <c r="B175" s="65"/>
      <c r="C175" s="63"/>
      <c r="D175" s="66"/>
      <c r="E175" s="114"/>
      <c r="F175" s="98"/>
      <c r="G175" s="63"/>
      <c r="H175" s="66"/>
      <c r="I175" s="112"/>
      <c r="J175" s="105"/>
      <c r="K175" s="110"/>
      <c r="L175" s="63"/>
      <c r="M175" s="63"/>
      <c r="N175" s="63"/>
      <c r="O175" s="66"/>
      <c r="P175" s="102"/>
      <c r="Q175" s="25"/>
      <c r="R175" s="120"/>
      <c r="S175" s="119"/>
      <c r="T175" s="63"/>
      <c r="U175" s="63"/>
      <c r="V175" s="63"/>
      <c r="W175" s="63"/>
      <c r="X175" s="63"/>
      <c r="Y175" s="25"/>
      <c r="Z175" s="120"/>
      <c r="AA175" s="123"/>
      <c r="AB175" s="46"/>
    </row>
    <row r="176" spans="1:28" ht="27" customHeight="1">
      <c r="A176" s="91">
        <v>165</v>
      </c>
      <c r="B176" s="65"/>
      <c r="C176" s="63"/>
      <c r="D176" s="66"/>
      <c r="E176" s="114"/>
      <c r="F176" s="98"/>
      <c r="G176" s="63"/>
      <c r="H176" s="66"/>
      <c r="I176" s="112"/>
      <c r="J176" s="105"/>
      <c r="K176" s="110"/>
      <c r="L176" s="63"/>
      <c r="M176" s="63"/>
      <c r="N176" s="63"/>
      <c r="O176" s="66"/>
      <c r="P176" s="102"/>
      <c r="Q176" s="25"/>
      <c r="R176" s="120"/>
      <c r="S176" s="119"/>
      <c r="T176" s="63"/>
      <c r="U176" s="63"/>
      <c r="V176" s="63"/>
      <c r="W176" s="63"/>
      <c r="X176" s="63"/>
      <c r="Y176" s="25"/>
      <c r="Z176" s="120"/>
      <c r="AA176" s="123"/>
      <c r="AB176" s="46"/>
    </row>
    <row r="177" spans="1:28" ht="27" customHeight="1">
      <c r="A177" s="92">
        <v>166</v>
      </c>
      <c r="B177" s="65"/>
      <c r="C177" s="63"/>
      <c r="D177" s="66"/>
      <c r="E177" s="114"/>
      <c r="F177" s="98"/>
      <c r="G177" s="63"/>
      <c r="H177" s="66"/>
      <c r="I177" s="112"/>
      <c r="J177" s="105"/>
      <c r="K177" s="110"/>
      <c r="L177" s="63"/>
      <c r="M177" s="63"/>
      <c r="N177" s="63"/>
      <c r="O177" s="66"/>
      <c r="P177" s="102"/>
      <c r="Q177" s="25"/>
      <c r="R177" s="120"/>
      <c r="S177" s="119"/>
      <c r="T177" s="63"/>
      <c r="U177" s="63"/>
      <c r="V177" s="63"/>
      <c r="W177" s="63"/>
      <c r="X177" s="63"/>
      <c r="Y177" s="25"/>
      <c r="Z177" s="120"/>
      <c r="AA177" s="123"/>
      <c r="AB177" s="46"/>
    </row>
    <row r="178" spans="1:28" ht="27" customHeight="1">
      <c r="A178" s="91">
        <v>167</v>
      </c>
      <c r="B178" s="65"/>
      <c r="C178" s="63"/>
      <c r="D178" s="66"/>
      <c r="E178" s="114"/>
      <c r="F178" s="98"/>
      <c r="G178" s="63"/>
      <c r="H178" s="66"/>
      <c r="I178" s="112"/>
      <c r="J178" s="105"/>
      <c r="K178" s="110"/>
      <c r="L178" s="63"/>
      <c r="M178" s="63"/>
      <c r="N178" s="63"/>
      <c r="O178" s="66"/>
      <c r="P178" s="102"/>
      <c r="Q178" s="25"/>
      <c r="R178" s="120"/>
      <c r="S178" s="119"/>
      <c r="T178" s="63"/>
      <c r="U178" s="63"/>
      <c r="V178" s="63"/>
      <c r="W178" s="63"/>
      <c r="X178" s="63"/>
      <c r="Y178" s="25"/>
      <c r="Z178" s="120"/>
      <c r="AA178" s="123"/>
      <c r="AB178" s="46"/>
    </row>
    <row r="179" spans="1:28" ht="27" customHeight="1">
      <c r="A179" s="91">
        <v>168</v>
      </c>
      <c r="B179" s="65"/>
      <c r="C179" s="63"/>
      <c r="D179" s="66"/>
      <c r="E179" s="114"/>
      <c r="F179" s="98"/>
      <c r="G179" s="63"/>
      <c r="H179" s="66"/>
      <c r="I179" s="112"/>
      <c r="J179" s="105"/>
      <c r="K179" s="110"/>
      <c r="L179" s="63"/>
      <c r="M179" s="63"/>
      <c r="N179" s="63"/>
      <c r="O179" s="66"/>
      <c r="P179" s="102"/>
      <c r="Q179" s="25"/>
      <c r="R179" s="120"/>
      <c r="S179" s="119"/>
      <c r="T179" s="63"/>
      <c r="U179" s="63"/>
      <c r="V179" s="63"/>
      <c r="W179" s="63"/>
      <c r="X179" s="63"/>
      <c r="Y179" s="25"/>
      <c r="Z179" s="120"/>
      <c r="AA179" s="123"/>
      <c r="AB179" s="46"/>
    </row>
    <row r="180" spans="1:28" ht="27" customHeight="1">
      <c r="A180" s="92">
        <v>169</v>
      </c>
      <c r="B180" s="65"/>
      <c r="C180" s="63"/>
      <c r="D180" s="66"/>
      <c r="E180" s="114"/>
      <c r="F180" s="98"/>
      <c r="G180" s="63"/>
      <c r="H180" s="66"/>
      <c r="I180" s="112"/>
      <c r="J180" s="105"/>
      <c r="K180" s="110"/>
      <c r="L180" s="63"/>
      <c r="M180" s="63"/>
      <c r="N180" s="63"/>
      <c r="O180" s="66"/>
      <c r="P180" s="102"/>
      <c r="Q180" s="25"/>
      <c r="R180" s="120"/>
      <c r="S180" s="119"/>
      <c r="T180" s="63"/>
      <c r="U180" s="63"/>
      <c r="V180" s="63"/>
      <c r="W180" s="63"/>
      <c r="X180" s="63"/>
      <c r="Y180" s="25"/>
      <c r="Z180" s="120"/>
      <c r="AA180" s="123"/>
      <c r="AB180" s="46"/>
    </row>
    <row r="181" spans="1:28" ht="27" customHeight="1">
      <c r="A181" s="91">
        <v>170</v>
      </c>
      <c r="B181" s="65"/>
      <c r="C181" s="63"/>
      <c r="D181" s="66"/>
      <c r="E181" s="114"/>
      <c r="F181" s="98"/>
      <c r="G181" s="63"/>
      <c r="H181" s="66"/>
      <c r="I181" s="112"/>
      <c r="J181" s="105"/>
      <c r="K181" s="110"/>
      <c r="L181" s="63"/>
      <c r="M181" s="63"/>
      <c r="N181" s="63"/>
      <c r="O181" s="66"/>
      <c r="P181" s="102"/>
      <c r="Q181" s="25"/>
      <c r="R181" s="120"/>
      <c r="S181" s="119"/>
      <c r="T181" s="63"/>
      <c r="U181" s="63"/>
      <c r="V181" s="63"/>
      <c r="W181" s="63"/>
      <c r="X181" s="63"/>
      <c r="Y181" s="25"/>
      <c r="Z181" s="120"/>
      <c r="AA181" s="123"/>
      <c r="AB181" s="46"/>
    </row>
    <row r="182" spans="1:28" ht="27" customHeight="1">
      <c r="A182" s="91">
        <v>171</v>
      </c>
      <c r="B182" s="65"/>
      <c r="C182" s="63"/>
      <c r="D182" s="66"/>
      <c r="E182" s="114"/>
      <c r="F182" s="98"/>
      <c r="G182" s="63"/>
      <c r="H182" s="66"/>
      <c r="I182" s="112"/>
      <c r="J182" s="105"/>
      <c r="K182" s="110"/>
      <c r="L182" s="63"/>
      <c r="M182" s="63"/>
      <c r="N182" s="63"/>
      <c r="O182" s="66"/>
      <c r="P182" s="102"/>
      <c r="Q182" s="25"/>
      <c r="R182" s="120"/>
      <c r="S182" s="119"/>
      <c r="T182" s="63"/>
      <c r="U182" s="63"/>
      <c r="V182" s="63"/>
      <c r="W182" s="63"/>
      <c r="X182" s="63"/>
      <c r="Y182" s="25"/>
      <c r="Z182" s="120"/>
      <c r="AA182" s="123"/>
      <c r="AB182" s="46"/>
    </row>
    <row r="183" spans="1:28" ht="27" customHeight="1">
      <c r="A183" s="92">
        <v>172</v>
      </c>
      <c r="B183" s="65"/>
      <c r="C183" s="63"/>
      <c r="D183" s="66"/>
      <c r="E183" s="114"/>
      <c r="F183" s="98"/>
      <c r="G183" s="63"/>
      <c r="H183" s="66"/>
      <c r="I183" s="112"/>
      <c r="J183" s="105"/>
      <c r="K183" s="110"/>
      <c r="L183" s="63"/>
      <c r="M183" s="63"/>
      <c r="N183" s="63"/>
      <c r="O183" s="66"/>
      <c r="P183" s="102"/>
      <c r="Q183" s="25"/>
      <c r="R183" s="120"/>
      <c r="S183" s="119"/>
      <c r="T183" s="63"/>
      <c r="U183" s="63"/>
      <c r="V183" s="63"/>
      <c r="W183" s="63"/>
      <c r="X183" s="63"/>
      <c r="Y183" s="25"/>
      <c r="Z183" s="120"/>
      <c r="AA183" s="123"/>
      <c r="AB183" s="46"/>
    </row>
    <row r="184" spans="1:28" ht="27" customHeight="1">
      <c r="A184" s="91">
        <v>173</v>
      </c>
      <c r="B184" s="65"/>
      <c r="C184" s="63"/>
      <c r="D184" s="66"/>
      <c r="E184" s="114"/>
      <c r="F184" s="98"/>
      <c r="G184" s="63"/>
      <c r="H184" s="66"/>
      <c r="I184" s="112"/>
      <c r="J184" s="105"/>
      <c r="K184" s="110"/>
      <c r="L184" s="63"/>
      <c r="M184" s="63"/>
      <c r="N184" s="63"/>
      <c r="O184" s="66"/>
      <c r="P184" s="102"/>
      <c r="Q184" s="25"/>
      <c r="R184" s="120"/>
      <c r="S184" s="119"/>
      <c r="T184" s="63"/>
      <c r="U184" s="63"/>
      <c r="V184" s="63"/>
      <c r="W184" s="63"/>
      <c r="X184" s="63"/>
      <c r="Y184" s="25"/>
      <c r="Z184" s="120"/>
      <c r="AA184" s="123"/>
      <c r="AB184" s="46"/>
    </row>
    <row r="185" spans="1:28" ht="27" customHeight="1">
      <c r="A185" s="91">
        <v>174</v>
      </c>
      <c r="B185" s="65"/>
      <c r="C185" s="63"/>
      <c r="D185" s="66"/>
      <c r="E185" s="114"/>
      <c r="F185" s="98"/>
      <c r="G185" s="63"/>
      <c r="H185" s="66"/>
      <c r="I185" s="112"/>
      <c r="J185" s="105"/>
      <c r="K185" s="110"/>
      <c r="L185" s="63"/>
      <c r="M185" s="63"/>
      <c r="N185" s="63"/>
      <c r="O185" s="66"/>
      <c r="P185" s="102"/>
      <c r="Q185" s="25"/>
      <c r="R185" s="120"/>
      <c r="S185" s="119"/>
      <c r="T185" s="63"/>
      <c r="U185" s="63"/>
      <c r="V185" s="63"/>
      <c r="W185" s="63"/>
      <c r="X185" s="63"/>
      <c r="Y185" s="25"/>
      <c r="Z185" s="120"/>
      <c r="AA185" s="123"/>
      <c r="AB185" s="46"/>
    </row>
    <row r="186" spans="1:28" ht="27" customHeight="1">
      <c r="A186" s="92">
        <v>175</v>
      </c>
      <c r="B186" s="65"/>
      <c r="C186" s="63"/>
      <c r="D186" s="66"/>
      <c r="E186" s="114"/>
      <c r="F186" s="98"/>
      <c r="G186" s="63"/>
      <c r="H186" s="66"/>
      <c r="I186" s="112"/>
      <c r="J186" s="105"/>
      <c r="K186" s="110"/>
      <c r="L186" s="63"/>
      <c r="M186" s="63"/>
      <c r="N186" s="63"/>
      <c r="O186" s="66"/>
      <c r="P186" s="102"/>
      <c r="Q186" s="25"/>
      <c r="R186" s="120"/>
      <c r="S186" s="119"/>
      <c r="T186" s="63"/>
      <c r="U186" s="63"/>
      <c r="V186" s="63"/>
      <c r="W186" s="63"/>
      <c r="X186" s="63"/>
      <c r="Y186" s="25"/>
      <c r="Z186" s="120"/>
      <c r="AA186" s="123"/>
      <c r="AB186" s="46"/>
    </row>
    <row r="187" spans="1:28" ht="27" customHeight="1">
      <c r="A187" s="91">
        <v>176</v>
      </c>
      <c r="B187" s="65"/>
      <c r="C187" s="63"/>
      <c r="D187" s="66"/>
      <c r="E187" s="114"/>
      <c r="F187" s="98"/>
      <c r="G187" s="63"/>
      <c r="H187" s="66"/>
      <c r="I187" s="112"/>
      <c r="J187" s="105"/>
      <c r="K187" s="110"/>
      <c r="L187" s="63"/>
      <c r="M187" s="63"/>
      <c r="N187" s="63"/>
      <c r="O187" s="66"/>
      <c r="P187" s="102"/>
      <c r="Q187" s="25"/>
      <c r="R187" s="120"/>
      <c r="S187" s="119"/>
      <c r="T187" s="63"/>
      <c r="U187" s="63"/>
      <c r="V187" s="63"/>
      <c r="W187" s="63"/>
      <c r="X187" s="63"/>
      <c r="Y187" s="25"/>
      <c r="Z187" s="120"/>
      <c r="AA187" s="123"/>
      <c r="AB187" s="46"/>
    </row>
    <row r="188" spans="1:28" ht="27" customHeight="1">
      <c r="A188" s="91">
        <v>177</v>
      </c>
      <c r="B188" s="65"/>
      <c r="C188" s="63"/>
      <c r="D188" s="66"/>
      <c r="E188" s="114"/>
      <c r="F188" s="98"/>
      <c r="G188" s="63"/>
      <c r="H188" s="66"/>
      <c r="I188" s="112"/>
      <c r="J188" s="105"/>
      <c r="K188" s="110"/>
      <c r="L188" s="63"/>
      <c r="M188" s="63"/>
      <c r="N188" s="63"/>
      <c r="O188" s="66"/>
      <c r="P188" s="102"/>
      <c r="Q188" s="25"/>
      <c r="R188" s="120"/>
      <c r="S188" s="119"/>
      <c r="T188" s="63"/>
      <c r="U188" s="63"/>
      <c r="V188" s="63"/>
      <c r="W188" s="63"/>
      <c r="X188" s="63"/>
      <c r="Y188" s="25"/>
      <c r="Z188" s="120"/>
      <c r="AA188" s="123"/>
      <c r="AB188" s="46"/>
    </row>
    <row r="189" spans="1:28" ht="27" customHeight="1">
      <c r="A189" s="92">
        <v>178</v>
      </c>
      <c r="B189" s="65"/>
      <c r="C189" s="63"/>
      <c r="D189" s="66"/>
      <c r="E189" s="114"/>
      <c r="F189" s="98"/>
      <c r="G189" s="63"/>
      <c r="H189" s="66"/>
      <c r="I189" s="112"/>
      <c r="J189" s="105"/>
      <c r="K189" s="110"/>
      <c r="L189" s="63"/>
      <c r="M189" s="63"/>
      <c r="N189" s="63"/>
      <c r="O189" s="66"/>
      <c r="P189" s="102"/>
      <c r="Q189" s="25"/>
      <c r="R189" s="120"/>
      <c r="S189" s="119"/>
      <c r="T189" s="63"/>
      <c r="U189" s="63"/>
      <c r="V189" s="63"/>
      <c r="W189" s="63"/>
      <c r="X189" s="63"/>
      <c r="Y189" s="25"/>
      <c r="Z189" s="120"/>
      <c r="AA189" s="123"/>
      <c r="AB189" s="46"/>
    </row>
    <row r="190" spans="1:28" ht="27" customHeight="1">
      <c r="A190" s="91">
        <v>179</v>
      </c>
      <c r="B190" s="65"/>
      <c r="C190" s="63"/>
      <c r="D190" s="66"/>
      <c r="E190" s="114"/>
      <c r="F190" s="98"/>
      <c r="G190" s="63"/>
      <c r="H190" s="66"/>
      <c r="I190" s="112"/>
      <c r="J190" s="105"/>
      <c r="K190" s="110"/>
      <c r="L190" s="63"/>
      <c r="M190" s="63"/>
      <c r="N190" s="63"/>
      <c r="O190" s="66"/>
      <c r="P190" s="102"/>
      <c r="Q190" s="25"/>
      <c r="R190" s="120"/>
      <c r="S190" s="119"/>
      <c r="T190" s="63"/>
      <c r="U190" s="63"/>
      <c r="V190" s="63"/>
      <c r="W190" s="63"/>
      <c r="X190" s="63"/>
      <c r="Y190" s="25"/>
      <c r="Z190" s="120"/>
      <c r="AA190" s="123"/>
      <c r="AB190" s="46"/>
    </row>
    <row r="191" spans="1:28" ht="27" customHeight="1">
      <c r="A191" s="91">
        <v>180</v>
      </c>
      <c r="B191" s="65"/>
      <c r="C191" s="63"/>
      <c r="D191" s="66"/>
      <c r="E191" s="114"/>
      <c r="F191" s="98"/>
      <c r="G191" s="63"/>
      <c r="H191" s="66"/>
      <c r="I191" s="112"/>
      <c r="J191" s="105"/>
      <c r="K191" s="110"/>
      <c r="L191" s="63"/>
      <c r="M191" s="63"/>
      <c r="N191" s="63"/>
      <c r="O191" s="66"/>
      <c r="P191" s="102"/>
      <c r="Q191" s="25"/>
      <c r="R191" s="120"/>
      <c r="S191" s="119"/>
      <c r="T191" s="63"/>
      <c r="U191" s="63"/>
      <c r="V191" s="63"/>
      <c r="W191" s="63"/>
      <c r="X191" s="63"/>
      <c r="Y191" s="25"/>
      <c r="Z191" s="120"/>
      <c r="AA191" s="123"/>
      <c r="AB191" s="46"/>
    </row>
    <row r="192" spans="1:28" ht="27" customHeight="1">
      <c r="A192" s="92">
        <v>181</v>
      </c>
      <c r="B192" s="65"/>
      <c r="C192" s="63"/>
      <c r="D192" s="66"/>
      <c r="E192" s="114"/>
      <c r="F192" s="98"/>
      <c r="G192" s="63"/>
      <c r="H192" s="66"/>
      <c r="I192" s="112"/>
      <c r="J192" s="105"/>
      <c r="K192" s="110"/>
      <c r="L192" s="63"/>
      <c r="M192" s="63"/>
      <c r="N192" s="63"/>
      <c r="O192" s="66"/>
      <c r="P192" s="102"/>
      <c r="Q192" s="25"/>
      <c r="R192" s="120"/>
      <c r="S192" s="119"/>
      <c r="T192" s="63"/>
      <c r="U192" s="63"/>
      <c r="V192" s="63"/>
      <c r="W192" s="63"/>
      <c r="X192" s="63"/>
      <c r="Y192" s="25"/>
      <c r="Z192" s="120"/>
      <c r="AA192" s="123"/>
      <c r="AB192" s="46"/>
    </row>
    <row r="193" spans="1:28" ht="27" customHeight="1">
      <c r="A193" s="91">
        <v>182</v>
      </c>
      <c r="B193" s="65"/>
      <c r="C193" s="63"/>
      <c r="D193" s="66"/>
      <c r="E193" s="114"/>
      <c r="F193" s="98"/>
      <c r="G193" s="63"/>
      <c r="H193" s="66"/>
      <c r="I193" s="112"/>
      <c r="J193" s="105"/>
      <c r="K193" s="110"/>
      <c r="L193" s="63"/>
      <c r="M193" s="63"/>
      <c r="N193" s="63"/>
      <c r="O193" s="66"/>
      <c r="P193" s="102"/>
      <c r="Q193" s="25"/>
      <c r="R193" s="120"/>
      <c r="S193" s="119"/>
      <c r="T193" s="63"/>
      <c r="U193" s="63"/>
      <c r="V193" s="63"/>
      <c r="W193" s="63"/>
      <c r="X193" s="63"/>
      <c r="Y193" s="25"/>
      <c r="Z193" s="120"/>
      <c r="AA193" s="123"/>
      <c r="AB193" s="46"/>
    </row>
    <row r="194" spans="1:28" ht="27" customHeight="1">
      <c r="A194" s="91">
        <v>183</v>
      </c>
      <c r="B194" s="65"/>
      <c r="C194" s="63"/>
      <c r="D194" s="66"/>
      <c r="E194" s="114"/>
      <c r="F194" s="98"/>
      <c r="G194" s="63"/>
      <c r="H194" s="66"/>
      <c r="I194" s="112"/>
      <c r="J194" s="105"/>
      <c r="K194" s="110"/>
      <c r="L194" s="63"/>
      <c r="M194" s="63"/>
      <c r="N194" s="63"/>
      <c r="O194" s="66"/>
      <c r="P194" s="102"/>
      <c r="Q194" s="25"/>
      <c r="R194" s="120"/>
      <c r="S194" s="119"/>
      <c r="T194" s="63"/>
      <c r="U194" s="63"/>
      <c r="V194" s="63"/>
      <c r="W194" s="63"/>
      <c r="X194" s="63"/>
      <c r="Y194" s="25"/>
      <c r="Z194" s="120"/>
      <c r="AA194" s="123"/>
      <c r="AB194" s="46"/>
    </row>
    <row r="195" spans="1:28" ht="27" customHeight="1">
      <c r="A195" s="92">
        <v>184</v>
      </c>
      <c r="B195" s="65"/>
      <c r="C195" s="63"/>
      <c r="D195" s="66"/>
      <c r="E195" s="114"/>
      <c r="F195" s="98"/>
      <c r="G195" s="63"/>
      <c r="H195" s="66"/>
      <c r="I195" s="112"/>
      <c r="J195" s="105"/>
      <c r="K195" s="110"/>
      <c r="L195" s="63"/>
      <c r="M195" s="63"/>
      <c r="N195" s="63"/>
      <c r="O195" s="66"/>
      <c r="P195" s="102"/>
      <c r="Q195" s="25"/>
      <c r="R195" s="120"/>
      <c r="S195" s="119"/>
      <c r="T195" s="63"/>
      <c r="U195" s="63"/>
      <c r="V195" s="63"/>
      <c r="W195" s="63"/>
      <c r="X195" s="63"/>
      <c r="Y195" s="25"/>
      <c r="Z195" s="120"/>
      <c r="AA195" s="123"/>
      <c r="AB195" s="46"/>
    </row>
    <row r="196" spans="1:28" ht="27" customHeight="1">
      <c r="A196" s="91">
        <v>185</v>
      </c>
      <c r="B196" s="65"/>
      <c r="C196" s="63"/>
      <c r="D196" s="66"/>
      <c r="E196" s="114"/>
      <c r="F196" s="98"/>
      <c r="G196" s="63"/>
      <c r="H196" s="66"/>
      <c r="I196" s="112"/>
      <c r="J196" s="105"/>
      <c r="K196" s="110"/>
      <c r="L196" s="63"/>
      <c r="M196" s="63"/>
      <c r="N196" s="63"/>
      <c r="O196" s="66"/>
      <c r="P196" s="102"/>
      <c r="Q196" s="25"/>
      <c r="R196" s="120"/>
      <c r="S196" s="119"/>
      <c r="T196" s="63"/>
      <c r="U196" s="63"/>
      <c r="V196" s="63"/>
      <c r="W196" s="63"/>
      <c r="X196" s="63"/>
      <c r="Y196" s="25"/>
      <c r="Z196" s="120"/>
      <c r="AA196" s="123"/>
      <c r="AB196" s="46"/>
    </row>
    <row r="197" spans="1:28" ht="27" customHeight="1">
      <c r="A197" s="91">
        <v>186</v>
      </c>
      <c r="B197" s="65"/>
      <c r="C197" s="63"/>
      <c r="D197" s="66"/>
      <c r="E197" s="114"/>
      <c r="F197" s="98"/>
      <c r="G197" s="63"/>
      <c r="H197" s="66"/>
      <c r="I197" s="112"/>
      <c r="J197" s="105"/>
      <c r="K197" s="110"/>
      <c r="L197" s="63"/>
      <c r="M197" s="63"/>
      <c r="N197" s="63"/>
      <c r="O197" s="66"/>
      <c r="P197" s="102"/>
      <c r="Q197" s="25"/>
      <c r="R197" s="120"/>
      <c r="S197" s="119"/>
      <c r="T197" s="63"/>
      <c r="U197" s="63"/>
      <c r="V197" s="63"/>
      <c r="W197" s="63"/>
      <c r="X197" s="63"/>
      <c r="Y197" s="25"/>
      <c r="Z197" s="120"/>
      <c r="AA197" s="123"/>
      <c r="AB197" s="46"/>
    </row>
    <row r="198" spans="1:28" ht="27" customHeight="1">
      <c r="A198" s="92">
        <v>187</v>
      </c>
      <c r="B198" s="65"/>
      <c r="C198" s="63"/>
      <c r="D198" s="66"/>
      <c r="E198" s="114"/>
      <c r="F198" s="98"/>
      <c r="G198" s="63"/>
      <c r="H198" s="66"/>
      <c r="I198" s="112"/>
      <c r="J198" s="105"/>
      <c r="K198" s="110"/>
      <c r="L198" s="63"/>
      <c r="M198" s="63"/>
      <c r="N198" s="63"/>
      <c r="O198" s="66"/>
      <c r="P198" s="102"/>
      <c r="Q198" s="25"/>
      <c r="R198" s="120"/>
      <c r="S198" s="119"/>
      <c r="T198" s="63"/>
      <c r="U198" s="63"/>
      <c r="V198" s="63"/>
      <c r="W198" s="63"/>
      <c r="X198" s="63"/>
      <c r="Y198" s="25"/>
      <c r="Z198" s="120"/>
      <c r="AA198" s="123"/>
      <c r="AB198" s="46"/>
    </row>
    <row r="199" spans="1:28" ht="27" customHeight="1">
      <c r="A199" s="91">
        <v>188</v>
      </c>
      <c r="B199" s="65"/>
      <c r="C199" s="63"/>
      <c r="D199" s="66"/>
      <c r="E199" s="114"/>
      <c r="F199" s="98"/>
      <c r="G199" s="63"/>
      <c r="H199" s="66"/>
      <c r="I199" s="112"/>
      <c r="J199" s="105"/>
      <c r="K199" s="110"/>
      <c r="L199" s="63"/>
      <c r="M199" s="63"/>
      <c r="N199" s="63"/>
      <c r="O199" s="66"/>
      <c r="P199" s="102"/>
      <c r="Q199" s="25"/>
      <c r="R199" s="120"/>
      <c r="S199" s="119"/>
      <c r="T199" s="63"/>
      <c r="U199" s="63"/>
      <c r="V199" s="63"/>
      <c r="W199" s="63"/>
      <c r="X199" s="63"/>
      <c r="Y199" s="25"/>
      <c r="Z199" s="120"/>
      <c r="AA199" s="123"/>
      <c r="AB199" s="46"/>
    </row>
    <row r="200" spans="1:28" ht="27" customHeight="1">
      <c r="A200" s="91">
        <v>189</v>
      </c>
      <c r="B200" s="65"/>
      <c r="C200" s="63"/>
      <c r="D200" s="66"/>
      <c r="E200" s="114"/>
      <c r="F200" s="98"/>
      <c r="G200" s="63"/>
      <c r="H200" s="66"/>
      <c r="I200" s="112"/>
      <c r="J200" s="105"/>
      <c r="K200" s="110"/>
      <c r="L200" s="63"/>
      <c r="M200" s="63"/>
      <c r="N200" s="63"/>
      <c r="O200" s="66"/>
      <c r="P200" s="102"/>
      <c r="Q200" s="25"/>
      <c r="R200" s="120"/>
      <c r="S200" s="119"/>
      <c r="T200" s="63"/>
      <c r="U200" s="63"/>
      <c r="V200" s="63"/>
      <c r="W200" s="63"/>
      <c r="X200" s="63"/>
      <c r="Y200" s="25"/>
      <c r="Z200" s="120"/>
      <c r="AA200" s="123"/>
      <c r="AB200" s="46"/>
    </row>
    <row r="201" spans="1:28" ht="27" customHeight="1">
      <c r="A201" s="92">
        <v>190</v>
      </c>
      <c r="B201" s="65"/>
      <c r="C201" s="63"/>
      <c r="D201" s="66"/>
      <c r="E201" s="114"/>
      <c r="F201" s="98"/>
      <c r="G201" s="63"/>
      <c r="H201" s="66"/>
      <c r="I201" s="112"/>
      <c r="J201" s="105"/>
      <c r="K201" s="110"/>
      <c r="L201" s="63"/>
      <c r="M201" s="63"/>
      <c r="N201" s="63"/>
      <c r="O201" s="66"/>
      <c r="P201" s="102"/>
      <c r="Q201" s="25"/>
      <c r="R201" s="120"/>
      <c r="S201" s="119"/>
      <c r="T201" s="63"/>
      <c r="U201" s="63"/>
      <c r="V201" s="63"/>
      <c r="W201" s="63"/>
      <c r="X201" s="63"/>
      <c r="Y201" s="25"/>
      <c r="Z201" s="120"/>
      <c r="AA201" s="123"/>
      <c r="AB201" s="46"/>
    </row>
    <row r="202" spans="1:28" ht="27" customHeight="1">
      <c r="A202" s="91">
        <v>191</v>
      </c>
      <c r="B202" s="65"/>
      <c r="C202" s="63"/>
      <c r="D202" s="66"/>
      <c r="E202" s="114"/>
      <c r="F202" s="98"/>
      <c r="G202" s="63"/>
      <c r="H202" s="66"/>
      <c r="I202" s="112"/>
      <c r="J202" s="105"/>
      <c r="K202" s="110"/>
      <c r="L202" s="63"/>
      <c r="M202" s="63"/>
      <c r="N202" s="63"/>
      <c r="O202" s="66"/>
      <c r="P202" s="102"/>
      <c r="Q202" s="25"/>
      <c r="R202" s="120"/>
      <c r="S202" s="119"/>
      <c r="T202" s="63"/>
      <c r="U202" s="63"/>
      <c r="V202" s="63"/>
      <c r="W202" s="63"/>
      <c r="X202" s="63"/>
      <c r="Y202" s="25"/>
      <c r="Z202" s="120"/>
      <c r="AA202" s="123"/>
      <c r="AB202" s="46"/>
    </row>
    <row r="203" spans="1:28" ht="27" customHeight="1">
      <c r="A203" s="91">
        <v>192</v>
      </c>
      <c r="B203" s="65"/>
      <c r="C203" s="63"/>
      <c r="D203" s="66"/>
      <c r="E203" s="114"/>
      <c r="F203" s="98"/>
      <c r="G203" s="63"/>
      <c r="H203" s="66"/>
      <c r="I203" s="112"/>
      <c r="J203" s="105"/>
      <c r="K203" s="110"/>
      <c r="L203" s="63"/>
      <c r="M203" s="63"/>
      <c r="N203" s="63"/>
      <c r="O203" s="66"/>
      <c r="P203" s="102"/>
      <c r="Q203" s="25"/>
      <c r="R203" s="120"/>
      <c r="S203" s="119"/>
      <c r="T203" s="63"/>
      <c r="U203" s="63"/>
      <c r="V203" s="63"/>
      <c r="W203" s="63"/>
      <c r="X203" s="63"/>
      <c r="Y203" s="25"/>
      <c r="Z203" s="120"/>
      <c r="AA203" s="123"/>
      <c r="AB203" s="46"/>
    </row>
    <row r="204" spans="1:28" ht="27" customHeight="1">
      <c r="A204" s="92">
        <v>193</v>
      </c>
      <c r="B204" s="65"/>
      <c r="C204" s="63"/>
      <c r="D204" s="66"/>
      <c r="E204" s="114"/>
      <c r="F204" s="98"/>
      <c r="G204" s="63"/>
      <c r="H204" s="66"/>
      <c r="I204" s="112"/>
      <c r="J204" s="105"/>
      <c r="K204" s="110"/>
      <c r="L204" s="63"/>
      <c r="M204" s="63"/>
      <c r="N204" s="63"/>
      <c r="O204" s="66"/>
      <c r="P204" s="102"/>
      <c r="Q204" s="25"/>
      <c r="R204" s="120"/>
      <c r="S204" s="119"/>
      <c r="T204" s="63"/>
      <c r="U204" s="63"/>
      <c r="V204" s="63"/>
      <c r="W204" s="63"/>
      <c r="X204" s="63"/>
      <c r="Y204" s="25"/>
      <c r="Z204" s="120"/>
      <c r="AA204" s="123"/>
      <c r="AB204" s="46"/>
    </row>
    <row r="205" spans="1:28" ht="27" customHeight="1">
      <c r="A205" s="91">
        <v>194</v>
      </c>
      <c r="B205" s="65"/>
      <c r="C205" s="63"/>
      <c r="D205" s="66"/>
      <c r="E205" s="114"/>
      <c r="F205" s="98"/>
      <c r="G205" s="63"/>
      <c r="H205" s="66"/>
      <c r="I205" s="112"/>
      <c r="J205" s="105"/>
      <c r="K205" s="110"/>
      <c r="L205" s="63"/>
      <c r="M205" s="63"/>
      <c r="N205" s="63"/>
      <c r="O205" s="66"/>
      <c r="P205" s="102"/>
      <c r="Q205" s="25"/>
      <c r="R205" s="120"/>
      <c r="S205" s="119"/>
      <c r="T205" s="63"/>
      <c r="U205" s="63"/>
      <c r="V205" s="63"/>
      <c r="W205" s="63"/>
      <c r="X205" s="63"/>
      <c r="Y205" s="25"/>
      <c r="Z205" s="120"/>
      <c r="AA205" s="123"/>
      <c r="AB205" s="46"/>
    </row>
    <row r="206" spans="1:28" ht="27" customHeight="1">
      <c r="A206" s="91">
        <v>195</v>
      </c>
      <c r="B206" s="65"/>
      <c r="C206" s="63"/>
      <c r="D206" s="66"/>
      <c r="E206" s="114"/>
      <c r="F206" s="98"/>
      <c r="G206" s="63"/>
      <c r="H206" s="66"/>
      <c r="I206" s="112"/>
      <c r="J206" s="105"/>
      <c r="K206" s="110"/>
      <c r="L206" s="63"/>
      <c r="M206" s="63"/>
      <c r="N206" s="63"/>
      <c r="O206" s="66"/>
      <c r="P206" s="102"/>
      <c r="Q206" s="25"/>
      <c r="R206" s="120"/>
      <c r="S206" s="119"/>
      <c r="T206" s="63"/>
      <c r="U206" s="63"/>
      <c r="V206" s="63"/>
      <c r="W206" s="63"/>
      <c r="X206" s="63"/>
      <c r="Y206" s="25"/>
      <c r="Z206" s="120"/>
      <c r="AA206" s="123"/>
      <c r="AB206" s="46"/>
    </row>
    <row r="207" spans="1:28" ht="27" customHeight="1">
      <c r="A207" s="92">
        <v>196</v>
      </c>
      <c r="B207" s="65"/>
      <c r="C207" s="63"/>
      <c r="D207" s="66"/>
      <c r="E207" s="114"/>
      <c r="F207" s="98"/>
      <c r="G207" s="63"/>
      <c r="H207" s="66"/>
      <c r="I207" s="112"/>
      <c r="J207" s="105"/>
      <c r="K207" s="110"/>
      <c r="L207" s="63"/>
      <c r="M207" s="63"/>
      <c r="N207" s="63"/>
      <c r="O207" s="66"/>
      <c r="P207" s="102"/>
      <c r="Q207" s="25"/>
      <c r="R207" s="120"/>
      <c r="S207" s="119"/>
      <c r="T207" s="63"/>
      <c r="U207" s="63"/>
      <c r="V207" s="63"/>
      <c r="W207" s="63"/>
      <c r="X207" s="63"/>
      <c r="Y207" s="25"/>
      <c r="Z207" s="120"/>
      <c r="AA207" s="123"/>
      <c r="AB207" s="46"/>
    </row>
    <row r="208" spans="1:28" ht="27" customHeight="1">
      <c r="A208" s="91">
        <v>197</v>
      </c>
      <c r="B208" s="65"/>
      <c r="C208" s="63"/>
      <c r="D208" s="66"/>
      <c r="E208" s="114"/>
      <c r="F208" s="98"/>
      <c r="G208" s="63"/>
      <c r="H208" s="66"/>
      <c r="I208" s="112"/>
      <c r="J208" s="105"/>
      <c r="K208" s="110"/>
      <c r="L208" s="63"/>
      <c r="M208" s="63"/>
      <c r="N208" s="63"/>
      <c r="O208" s="66"/>
      <c r="P208" s="102"/>
      <c r="Q208" s="25"/>
      <c r="R208" s="120"/>
      <c r="S208" s="119"/>
      <c r="T208" s="63"/>
      <c r="U208" s="63"/>
      <c r="V208" s="63"/>
      <c r="W208" s="63"/>
      <c r="X208" s="63"/>
      <c r="Y208" s="25"/>
      <c r="Z208" s="120"/>
      <c r="AA208" s="123"/>
      <c r="AB208" s="46"/>
    </row>
    <row r="209" spans="1:28" ht="27" customHeight="1">
      <c r="A209" s="91">
        <v>198</v>
      </c>
      <c r="B209" s="65"/>
      <c r="C209" s="63"/>
      <c r="D209" s="66"/>
      <c r="E209" s="114"/>
      <c r="F209" s="98"/>
      <c r="G209" s="63"/>
      <c r="H209" s="66"/>
      <c r="I209" s="112"/>
      <c r="J209" s="105"/>
      <c r="K209" s="110"/>
      <c r="L209" s="63"/>
      <c r="M209" s="63"/>
      <c r="N209" s="63"/>
      <c r="O209" s="66"/>
      <c r="P209" s="102"/>
      <c r="Q209" s="25"/>
      <c r="R209" s="120"/>
      <c r="S209" s="119"/>
      <c r="T209" s="63"/>
      <c r="U209" s="63"/>
      <c r="V209" s="63"/>
      <c r="W209" s="63"/>
      <c r="X209" s="63"/>
      <c r="Y209" s="25"/>
      <c r="Z209" s="120"/>
      <c r="AA209" s="123"/>
      <c r="AB209" s="46"/>
    </row>
    <row r="210" spans="1:28" ht="27" customHeight="1">
      <c r="A210" s="92">
        <v>199</v>
      </c>
      <c r="B210" s="65"/>
      <c r="C210" s="63"/>
      <c r="D210" s="66"/>
      <c r="E210" s="114"/>
      <c r="F210" s="98"/>
      <c r="G210" s="63"/>
      <c r="H210" s="66"/>
      <c r="I210" s="112"/>
      <c r="J210" s="105"/>
      <c r="K210" s="110"/>
      <c r="L210" s="63"/>
      <c r="M210" s="63"/>
      <c r="N210" s="63"/>
      <c r="O210" s="66"/>
      <c r="P210" s="102"/>
      <c r="Q210" s="25"/>
      <c r="R210" s="120"/>
      <c r="S210" s="119"/>
      <c r="T210" s="63"/>
      <c r="U210" s="63"/>
      <c r="V210" s="63"/>
      <c r="W210" s="63"/>
      <c r="X210" s="63"/>
      <c r="Y210" s="25"/>
      <c r="Z210" s="120"/>
      <c r="AA210" s="123"/>
      <c r="AB210" s="46"/>
    </row>
    <row r="211" spans="1:28" ht="27" customHeight="1" thickBot="1">
      <c r="A211" s="91">
        <v>200</v>
      </c>
      <c r="B211" s="65"/>
      <c r="C211" s="63"/>
      <c r="D211" s="66"/>
      <c r="E211" s="114"/>
      <c r="F211" s="98"/>
      <c r="G211" s="63"/>
      <c r="H211" s="66"/>
      <c r="I211" s="113"/>
      <c r="J211" s="106"/>
      <c r="K211" s="110"/>
      <c r="L211" s="63"/>
      <c r="M211" s="63"/>
      <c r="N211" s="63"/>
      <c r="O211" s="66"/>
      <c r="P211" s="102"/>
      <c r="Q211" s="25"/>
      <c r="R211" s="120"/>
      <c r="S211" s="119"/>
      <c r="T211" s="63"/>
      <c r="U211" s="63"/>
      <c r="V211" s="63"/>
      <c r="W211" s="63"/>
      <c r="X211" s="63"/>
      <c r="Y211" s="25"/>
      <c r="Z211" s="120"/>
      <c r="AA211" s="123"/>
      <c r="AB211" s="46"/>
    </row>
    <row r="212" spans="1:28" ht="27" customHeight="1">
      <c r="A212" s="91">
        <v>201</v>
      </c>
      <c r="B212" s="65"/>
      <c r="C212" s="63"/>
      <c r="D212" s="66"/>
      <c r="E212" s="114"/>
      <c r="F212" s="98"/>
      <c r="G212" s="63"/>
      <c r="H212" s="66"/>
      <c r="I212" s="96"/>
      <c r="J212" s="107"/>
      <c r="K212" s="110"/>
      <c r="L212" s="63"/>
      <c r="M212" s="63"/>
      <c r="N212" s="63"/>
      <c r="O212" s="66"/>
      <c r="P212" s="102"/>
      <c r="Q212" s="25"/>
      <c r="R212" s="120"/>
      <c r="S212" s="119"/>
      <c r="T212" s="63"/>
      <c r="U212" s="63"/>
      <c r="V212" s="63"/>
      <c r="W212" s="63"/>
      <c r="X212" s="63"/>
      <c r="Y212" s="25"/>
      <c r="Z212" s="120"/>
      <c r="AA212" s="123"/>
      <c r="AB212" s="46"/>
    </row>
    <row r="213" spans="1:28" ht="27" customHeight="1">
      <c r="A213" s="92">
        <v>202</v>
      </c>
      <c r="B213" s="65"/>
      <c r="C213" s="63"/>
      <c r="D213" s="66"/>
      <c r="E213" s="114"/>
      <c r="F213" s="98"/>
      <c r="G213" s="63"/>
      <c r="H213" s="66"/>
      <c r="I213" s="96"/>
      <c r="J213" s="107"/>
      <c r="K213" s="110"/>
      <c r="L213" s="63"/>
      <c r="M213" s="63"/>
      <c r="N213" s="63"/>
      <c r="O213" s="66"/>
      <c r="P213" s="102"/>
      <c r="Q213" s="25"/>
      <c r="R213" s="120"/>
      <c r="S213" s="119"/>
      <c r="T213" s="63"/>
      <c r="U213" s="63"/>
      <c r="V213" s="63"/>
      <c r="W213" s="63"/>
      <c r="X213" s="63"/>
      <c r="Y213" s="25"/>
      <c r="Z213" s="120"/>
      <c r="AA213" s="123"/>
      <c r="AB213" s="46"/>
    </row>
    <row r="214" spans="1:28" ht="27" customHeight="1">
      <c r="A214" s="91">
        <v>203</v>
      </c>
      <c r="B214" s="65"/>
      <c r="C214" s="63"/>
      <c r="D214" s="66"/>
      <c r="E214" s="114"/>
      <c r="F214" s="98"/>
      <c r="G214" s="63"/>
      <c r="H214" s="66"/>
      <c r="I214" s="96"/>
      <c r="J214" s="107"/>
      <c r="K214" s="110"/>
      <c r="L214" s="63"/>
      <c r="M214" s="63"/>
      <c r="N214" s="63"/>
      <c r="O214" s="66"/>
      <c r="P214" s="102"/>
      <c r="Q214" s="25"/>
      <c r="R214" s="120"/>
      <c r="S214" s="119"/>
      <c r="T214" s="63"/>
      <c r="U214" s="63"/>
      <c r="V214" s="63"/>
      <c r="W214" s="63"/>
      <c r="X214" s="63"/>
      <c r="Y214" s="25"/>
      <c r="Z214" s="120"/>
      <c r="AA214" s="123"/>
      <c r="AB214" s="46"/>
    </row>
    <row r="215" spans="1:28" ht="27" customHeight="1">
      <c r="A215" s="91">
        <v>204</v>
      </c>
      <c r="B215" s="65"/>
      <c r="C215" s="63"/>
      <c r="D215" s="66"/>
      <c r="E215" s="114"/>
      <c r="F215" s="98"/>
      <c r="G215" s="63"/>
      <c r="H215" s="66"/>
      <c r="I215" s="96"/>
      <c r="J215" s="107"/>
      <c r="K215" s="110"/>
      <c r="L215" s="63"/>
      <c r="M215" s="63"/>
      <c r="N215" s="63"/>
      <c r="O215" s="66"/>
      <c r="P215" s="102"/>
      <c r="Q215" s="25"/>
      <c r="R215" s="120"/>
      <c r="S215" s="119"/>
      <c r="T215" s="63"/>
      <c r="U215" s="63"/>
      <c r="V215" s="63"/>
      <c r="W215" s="63"/>
      <c r="X215" s="63"/>
      <c r="Y215" s="25"/>
      <c r="Z215" s="120"/>
      <c r="AA215" s="123"/>
      <c r="AB215" s="46"/>
    </row>
    <row r="216" spans="1:28" ht="27" customHeight="1">
      <c r="A216" s="92">
        <v>205</v>
      </c>
      <c r="B216" s="65"/>
      <c r="C216" s="63"/>
      <c r="D216" s="66"/>
      <c r="E216" s="114"/>
      <c r="F216" s="98"/>
      <c r="G216" s="63"/>
      <c r="H216" s="66"/>
      <c r="I216" s="96"/>
      <c r="J216" s="107"/>
      <c r="K216" s="110"/>
      <c r="L216" s="63"/>
      <c r="M216" s="63"/>
      <c r="N216" s="63"/>
      <c r="O216" s="66"/>
      <c r="P216" s="102"/>
      <c r="Q216" s="25"/>
      <c r="R216" s="120"/>
      <c r="S216" s="119"/>
      <c r="T216" s="63"/>
      <c r="U216" s="63"/>
      <c r="V216" s="63"/>
      <c r="W216" s="63"/>
      <c r="X216" s="63"/>
      <c r="Y216" s="25"/>
      <c r="Z216" s="120"/>
      <c r="AA216" s="123"/>
      <c r="AB216" s="46"/>
    </row>
    <row r="217" spans="1:28" ht="27" customHeight="1">
      <c r="A217" s="91">
        <v>206</v>
      </c>
      <c r="B217" s="65"/>
      <c r="C217" s="63"/>
      <c r="D217" s="66"/>
      <c r="E217" s="114"/>
      <c r="F217" s="98"/>
      <c r="G217" s="63"/>
      <c r="H217" s="66"/>
      <c r="I217" s="96"/>
      <c r="J217" s="107"/>
      <c r="K217" s="110"/>
      <c r="L217" s="63"/>
      <c r="M217" s="63"/>
      <c r="N217" s="63"/>
      <c r="O217" s="66"/>
      <c r="P217" s="102"/>
      <c r="Q217" s="25"/>
      <c r="R217" s="120"/>
      <c r="S217" s="119"/>
      <c r="T217" s="63"/>
      <c r="U217" s="63"/>
      <c r="V217" s="63"/>
      <c r="W217" s="63"/>
      <c r="X217" s="63"/>
      <c r="Y217" s="25"/>
      <c r="Z217" s="120"/>
      <c r="AA217" s="123"/>
      <c r="AB217" s="46"/>
    </row>
    <row r="218" spans="1:28" ht="27" customHeight="1">
      <c r="A218" s="91">
        <v>207</v>
      </c>
      <c r="B218" s="65"/>
      <c r="C218" s="63"/>
      <c r="D218" s="66"/>
      <c r="E218" s="114"/>
      <c r="F218" s="98"/>
      <c r="G218" s="63"/>
      <c r="H218" s="66"/>
      <c r="I218" s="96"/>
      <c r="J218" s="107"/>
      <c r="K218" s="110"/>
      <c r="L218" s="63"/>
      <c r="M218" s="63"/>
      <c r="N218" s="63"/>
      <c r="O218" s="66"/>
      <c r="P218" s="102"/>
      <c r="Q218" s="25"/>
      <c r="R218" s="120"/>
      <c r="S218" s="119"/>
      <c r="T218" s="63"/>
      <c r="U218" s="63"/>
      <c r="V218" s="63"/>
      <c r="W218" s="63"/>
      <c r="X218" s="63"/>
      <c r="Y218" s="25"/>
      <c r="Z218" s="120"/>
      <c r="AA218" s="123"/>
      <c r="AB218" s="46"/>
    </row>
    <row r="219" spans="1:28" ht="27" customHeight="1">
      <c r="A219" s="92">
        <v>208</v>
      </c>
      <c r="B219" s="65"/>
      <c r="C219" s="63"/>
      <c r="D219" s="66"/>
      <c r="E219" s="114"/>
      <c r="F219" s="98"/>
      <c r="G219" s="63"/>
      <c r="H219" s="66"/>
      <c r="I219" s="96"/>
      <c r="J219" s="107"/>
      <c r="K219" s="110"/>
      <c r="L219" s="63"/>
      <c r="M219" s="63"/>
      <c r="N219" s="63"/>
      <c r="O219" s="66"/>
      <c r="P219" s="102"/>
      <c r="Q219" s="25"/>
      <c r="R219" s="120"/>
      <c r="S219" s="119"/>
      <c r="T219" s="63"/>
      <c r="U219" s="63"/>
      <c r="V219" s="63"/>
      <c r="W219" s="63"/>
      <c r="X219" s="63"/>
      <c r="Y219" s="25"/>
      <c r="Z219" s="120"/>
      <c r="AA219" s="123"/>
      <c r="AB219" s="46"/>
    </row>
    <row r="220" spans="1:28" ht="27" customHeight="1">
      <c r="A220" s="91">
        <v>209</v>
      </c>
      <c r="B220" s="65"/>
      <c r="C220" s="63"/>
      <c r="D220" s="66"/>
      <c r="E220" s="114"/>
      <c r="F220" s="98"/>
      <c r="G220" s="63"/>
      <c r="H220" s="66"/>
      <c r="I220" s="96"/>
      <c r="J220" s="107"/>
      <c r="K220" s="110"/>
      <c r="L220" s="63"/>
      <c r="M220" s="63"/>
      <c r="N220" s="63"/>
      <c r="O220" s="66"/>
      <c r="P220" s="102"/>
      <c r="Q220" s="25"/>
      <c r="R220" s="120"/>
      <c r="S220" s="119"/>
      <c r="T220" s="63"/>
      <c r="U220" s="63"/>
      <c r="V220" s="63"/>
      <c r="W220" s="63"/>
      <c r="X220" s="63"/>
      <c r="Y220" s="25"/>
      <c r="Z220" s="120"/>
      <c r="AA220" s="123"/>
      <c r="AB220" s="46"/>
    </row>
    <row r="221" spans="1:28" ht="27" customHeight="1">
      <c r="A221" s="91">
        <v>210</v>
      </c>
      <c r="B221" s="65"/>
      <c r="C221" s="63"/>
      <c r="D221" s="66"/>
      <c r="E221" s="114"/>
      <c r="F221" s="98"/>
      <c r="G221" s="63"/>
      <c r="H221" s="66"/>
      <c r="I221" s="96"/>
      <c r="J221" s="107"/>
      <c r="K221" s="110"/>
      <c r="L221" s="63"/>
      <c r="M221" s="63"/>
      <c r="N221" s="63"/>
      <c r="O221" s="66"/>
      <c r="P221" s="102"/>
      <c r="Q221" s="25"/>
      <c r="R221" s="120"/>
      <c r="S221" s="119"/>
      <c r="T221" s="63"/>
      <c r="U221" s="63"/>
      <c r="V221" s="63"/>
      <c r="W221" s="63"/>
      <c r="X221" s="63"/>
      <c r="Y221" s="25"/>
      <c r="Z221" s="120"/>
      <c r="AA221" s="123"/>
      <c r="AB221" s="46"/>
    </row>
    <row r="222" spans="1:28" ht="27" customHeight="1">
      <c r="A222" s="92">
        <v>211</v>
      </c>
      <c r="B222" s="65"/>
      <c r="C222" s="63"/>
      <c r="D222" s="66"/>
      <c r="E222" s="114"/>
      <c r="F222" s="98"/>
      <c r="G222" s="63"/>
      <c r="H222" s="66"/>
      <c r="I222" s="96"/>
      <c r="J222" s="107"/>
      <c r="K222" s="110"/>
      <c r="L222" s="63"/>
      <c r="M222" s="63"/>
      <c r="N222" s="63"/>
      <c r="O222" s="66"/>
      <c r="P222" s="102"/>
      <c r="Q222" s="25"/>
      <c r="R222" s="120"/>
      <c r="S222" s="119"/>
      <c r="T222" s="63"/>
      <c r="U222" s="63"/>
      <c r="V222" s="63"/>
      <c r="W222" s="63"/>
      <c r="X222" s="63"/>
      <c r="Y222" s="25"/>
      <c r="Z222" s="120"/>
      <c r="AA222" s="123"/>
      <c r="AB222" s="46"/>
    </row>
    <row r="223" spans="1:28" ht="27" customHeight="1">
      <c r="A223" s="91">
        <v>212</v>
      </c>
      <c r="B223" s="65"/>
      <c r="C223" s="63"/>
      <c r="D223" s="66"/>
      <c r="E223" s="114"/>
      <c r="F223" s="98"/>
      <c r="G223" s="63"/>
      <c r="H223" s="66"/>
      <c r="I223" s="96"/>
      <c r="J223" s="107"/>
      <c r="K223" s="110"/>
      <c r="L223" s="63"/>
      <c r="M223" s="63"/>
      <c r="N223" s="63"/>
      <c r="O223" s="66"/>
      <c r="P223" s="102"/>
      <c r="Q223" s="25"/>
      <c r="R223" s="120"/>
      <c r="S223" s="119"/>
      <c r="T223" s="63"/>
      <c r="U223" s="63"/>
      <c r="V223" s="63"/>
      <c r="W223" s="63"/>
      <c r="X223" s="63"/>
      <c r="Y223" s="25"/>
      <c r="Z223" s="120"/>
      <c r="AA223" s="123"/>
      <c r="AB223" s="46"/>
    </row>
    <row r="224" spans="1:28" ht="27" customHeight="1">
      <c r="A224" s="91">
        <v>213</v>
      </c>
      <c r="B224" s="65"/>
      <c r="C224" s="63"/>
      <c r="D224" s="66"/>
      <c r="E224" s="114"/>
      <c r="F224" s="98"/>
      <c r="G224" s="63"/>
      <c r="H224" s="66"/>
      <c r="I224" s="96"/>
      <c r="J224" s="107"/>
      <c r="K224" s="110"/>
      <c r="L224" s="63"/>
      <c r="M224" s="63"/>
      <c r="N224" s="63"/>
      <c r="O224" s="66"/>
      <c r="P224" s="102"/>
      <c r="Q224" s="25"/>
      <c r="R224" s="120"/>
      <c r="S224" s="119"/>
      <c r="T224" s="63"/>
      <c r="U224" s="63"/>
      <c r="V224" s="63"/>
      <c r="W224" s="63"/>
      <c r="X224" s="63"/>
      <c r="Y224" s="25"/>
      <c r="Z224" s="120"/>
      <c r="AA224" s="123"/>
      <c r="AB224" s="46"/>
    </row>
    <row r="225" spans="1:28" ht="27" customHeight="1">
      <c r="A225" s="92">
        <v>214</v>
      </c>
      <c r="B225" s="65"/>
      <c r="C225" s="63"/>
      <c r="D225" s="66"/>
      <c r="E225" s="114"/>
      <c r="F225" s="98"/>
      <c r="G225" s="63"/>
      <c r="H225" s="66"/>
      <c r="I225" s="96"/>
      <c r="J225" s="107"/>
      <c r="K225" s="110"/>
      <c r="L225" s="63"/>
      <c r="M225" s="63"/>
      <c r="N225" s="63"/>
      <c r="O225" s="66"/>
      <c r="P225" s="102"/>
      <c r="Q225" s="25"/>
      <c r="R225" s="120"/>
      <c r="S225" s="119"/>
      <c r="T225" s="63"/>
      <c r="U225" s="63"/>
      <c r="V225" s="63"/>
      <c r="W225" s="63"/>
      <c r="X225" s="63"/>
      <c r="Y225" s="25"/>
      <c r="Z225" s="120"/>
      <c r="AA225" s="123"/>
      <c r="AB225" s="46"/>
    </row>
    <row r="226" spans="1:28" ht="27" customHeight="1">
      <c r="A226" s="91">
        <v>215</v>
      </c>
      <c r="B226" s="65"/>
      <c r="C226" s="63"/>
      <c r="D226" s="66"/>
      <c r="E226" s="114"/>
      <c r="F226" s="98"/>
      <c r="G226" s="63"/>
      <c r="H226" s="66"/>
      <c r="I226" s="96"/>
      <c r="J226" s="107"/>
      <c r="K226" s="110"/>
      <c r="L226" s="63"/>
      <c r="M226" s="63"/>
      <c r="N226" s="63"/>
      <c r="O226" s="66"/>
      <c r="P226" s="102"/>
      <c r="Q226" s="25"/>
      <c r="R226" s="120"/>
      <c r="S226" s="119"/>
      <c r="T226" s="63"/>
      <c r="U226" s="63"/>
      <c r="V226" s="63"/>
      <c r="W226" s="63"/>
      <c r="X226" s="63"/>
      <c r="Y226" s="25"/>
      <c r="Z226" s="120"/>
      <c r="AA226" s="123"/>
      <c r="AB226" s="46"/>
    </row>
    <row r="227" spans="1:28" ht="27" customHeight="1">
      <c r="A227" s="91">
        <v>216</v>
      </c>
      <c r="B227" s="65"/>
      <c r="C227" s="63"/>
      <c r="D227" s="66"/>
      <c r="E227" s="114"/>
      <c r="F227" s="98"/>
      <c r="G227" s="63"/>
      <c r="H227" s="66"/>
      <c r="I227" s="96"/>
      <c r="J227" s="107"/>
      <c r="K227" s="110"/>
      <c r="L227" s="63"/>
      <c r="M227" s="63"/>
      <c r="N227" s="63"/>
      <c r="O227" s="66"/>
      <c r="P227" s="102"/>
      <c r="Q227" s="25"/>
      <c r="R227" s="120"/>
      <c r="S227" s="119"/>
      <c r="T227" s="63"/>
      <c r="U227" s="63"/>
      <c r="V227" s="63"/>
      <c r="W227" s="63"/>
      <c r="X227" s="63"/>
      <c r="Y227" s="25"/>
      <c r="Z227" s="120"/>
      <c r="AA227" s="123"/>
      <c r="AB227" s="46"/>
    </row>
    <row r="228" spans="1:28" ht="27" customHeight="1">
      <c r="A228" s="92">
        <v>217</v>
      </c>
      <c r="B228" s="65"/>
      <c r="C228" s="63"/>
      <c r="D228" s="66"/>
      <c r="E228" s="114"/>
      <c r="F228" s="98"/>
      <c r="G228" s="63"/>
      <c r="H228" s="66"/>
      <c r="I228" s="96"/>
      <c r="J228" s="107"/>
      <c r="K228" s="110"/>
      <c r="L228" s="63"/>
      <c r="M228" s="63"/>
      <c r="N228" s="63"/>
      <c r="O228" s="66"/>
      <c r="P228" s="102"/>
      <c r="Q228" s="25"/>
      <c r="R228" s="120"/>
      <c r="S228" s="119"/>
      <c r="T228" s="63"/>
      <c r="U228" s="63"/>
      <c r="V228" s="63"/>
      <c r="W228" s="63"/>
      <c r="X228" s="63"/>
      <c r="Y228" s="25"/>
      <c r="Z228" s="120"/>
      <c r="AA228" s="123"/>
      <c r="AB228" s="46"/>
    </row>
    <row r="229" spans="1:28" ht="27" customHeight="1">
      <c r="A229" s="91">
        <v>218</v>
      </c>
      <c r="B229" s="65"/>
      <c r="C229" s="63"/>
      <c r="D229" s="66"/>
      <c r="E229" s="114"/>
      <c r="F229" s="98"/>
      <c r="G229" s="63"/>
      <c r="H229" s="66"/>
      <c r="I229" s="96"/>
      <c r="J229" s="107"/>
      <c r="K229" s="110"/>
      <c r="L229" s="63"/>
      <c r="M229" s="63"/>
      <c r="N229" s="63"/>
      <c r="O229" s="66"/>
      <c r="P229" s="102"/>
      <c r="Q229" s="25"/>
      <c r="R229" s="120"/>
      <c r="S229" s="119"/>
      <c r="T229" s="63"/>
      <c r="U229" s="63"/>
      <c r="V229" s="63"/>
      <c r="W229" s="63"/>
      <c r="X229" s="63"/>
      <c r="Y229" s="25"/>
      <c r="Z229" s="120"/>
      <c r="AA229" s="123"/>
      <c r="AB229" s="46"/>
    </row>
    <row r="230" spans="1:28" ht="27" customHeight="1">
      <c r="A230" s="91">
        <v>219</v>
      </c>
      <c r="B230" s="65"/>
      <c r="C230" s="63"/>
      <c r="D230" s="66"/>
      <c r="E230" s="114"/>
      <c r="F230" s="98"/>
      <c r="G230" s="63"/>
      <c r="H230" s="66"/>
      <c r="I230" s="96"/>
      <c r="J230" s="107"/>
      <c r="K230" s="110"/>
      <c r="L230" s="63"/>
      <c r="M230" s="63"/>
      <c r="N230" s="63"/>
      <c r="O230" s="66"/>
      <c r="P230" s="102"/>
      <c r="Q230" s="25"/>
      <c r="R230" s="120"/>
      <c r="S230" s="119"/>
      <c r="T230" s="63"/>
      <c r="U230" s="63"/>
      <c r="V230" s="63"/>
      <c r="W230" s="63"/>
      <c r="X230" s="63"/>
      <c r="Y230" s="25"/>
      <c r="Z230" s="120"/>
      <c r="AA230" s="123"/>
      <c r="AB230" s="46"/>
    </row>
    <row r="231" spans="1:28" ht="27" customHeight="1">
      <c r="A231" s="92">
        <v>220</v>
      </c>
      <c r="B231" s="65"/>
      <c r="C231" s="63"/>
      <c r="D231" s="66"/>
      <c r="E231" s="114"/>
      <c r="F231" s="98"/>
      <c r="G231" s="63"/>
      <c r="H231" s="66"/>
      <c r="I231" s="96"/>
      <c r="J231" s="107"/>
      <c r="K231" s="110"/>
      <c r="L231" s="63"/>
      <c r="M231" s="63"/>
      <c r="N231" s="63"/>
      <c r="O231" s="66"/>
      <c r="P231" s="102"/>
      <c r="Q231" s="25"/>
      <c r="R231" s="120"/>
      <c r="S231" s="119"/>
      <c r="T231" s="63"/>
      <c r="U231" s="63"/>
      <c r="V231" s="63"/>
      <c r="W231" s="63"/>
      <c r="X231" s="63"/>
      <c r="Y231" s="25"/>
      <c r="Z231" s="120"/>
      <c r="AA231" s="123"/>
      <c r="AB231" s="46"/>
    </row>
    <row r="232" spans="1:28" ht="27" customHeight="1">
      <c r="A232" s="91">
        <v>221</v>
      </c>
      <c r="B232" s="65"/>
      <c r="C232" s="63"/>
      <c r="D232" s="66"/>
      <c r="E232" s="114"/>
      <c r="F232" s="98"/>
      <c r="G232" s="63"/>
      <c r="H232" s="66"/>
      <c r="I232" s="96"/>
      <c r="J232" s="107"/>
      <c r="K232" s="110"/>
      <c r="L232" s="63"/>
      <c r="M232" s="63"/>
      <c r="N232" s="63"/>
      <c r="O232" s="66"/>
      <c r="P232" s="102"/>
      <c r="Q232" s="25"/>
      <c r="R232" s="120"/>
      <c r="S232" s="119"/>
      <c r="T232" s="63"/>
      <c r="U232" s="63"/>
      <c r="V232" s="63"/>
      <c r="W232" s="63"/>
      <c r="X232" s="63"/>
      <c r="Y232" s="25"/>
      <c r="Z232" s="120"/>
      <c r="AA232" s="123"/>
      <c r="AB232" s="46"/>
    </row>
    <row r="233" spans="1:28" ht="27" customHeight="1">
      <c r="A233" s="91">
        <v>222</v>
      </c>
      <c r="B233" s="65"/>
      <c r="C233" s="63"/>
      <c r="D233" s="66"/>
      <c r="E233" s="114"/>
      <c r="F233" s="98"/>
      <c r="G233" s="63"/>
      <c r="H233" s="66"/>
      <c r="I233" s="96"/>
      <c r="J233" s="107"/>
      <c r="K233" s="110"/>
      <c r="L233" s="63"/>
      <c r="M233" s="63"/>
      <c r="N233" s="63"/>
      <c r="O233" s="66"/>
      <c r="P233" s="102"/>
      <c r="Q233" s="25"/>
      <c r="R233" s="120"/>
      <c r="S233" s="119"/>
      <c r="T233" s="63"/>
      <c r="U233" s="63"/>
      <c r="V233" s="63"/>
      <c r="W233" s="63"/>
      <c r="X233" s="63"/>
      <c r="Y233" s="25"/>
      <c r="Z233" s="120"/>
      <c r="AA233" s="123"/>
      <c r="AB233" s="46"/>
    </row>
    <row r="234" spans="1:28" ht="27" customHeight="1">
      <c r="A234" s="92">
        <v>223</v>
      </c>
      <c r="B234" s="65"/>
      <c r="C234" s="63"/>
      <c r="D234" s="66"/>
      <c r="E234" s="114"/>
      <c r="F234" s="98"/>
      <c r="G234" s="63"/>
      <c r="H234" s="66"/>
      <c r="I234" s="96"/>
      <c r="J234" s="107"/>
      <c r="K234" s="110"/>
      <c r="L234" s="63"/>
      <c r="M234" s="63"/>
      <c r="N234" s="63"/>
      <c r="O234" s="66"/>
      <c r="P234" s="102"/>
      <c r="Q234" s="25"/>
      <c r="R234" s="120"/>
      <c r="S234" s="119"/>
      <c r="T234" s="63"/>
      <c r="U234" s="63"/>
      <c r="V234" s="63"/>
      <c r="W234" s="63"/>
      <c r="X234" s="63"/>
      <c r="Y234" s="25"/>
      <c r="Z234" s="120"/>
      <c r="AA234" s="123"/>
      <c r="AB234" s="46"/>
    </row>
    <row r="235" spans="1:28" ht="27" customHeight="1">
      <c r="A235" s="91">
        <v>224</v>
      </c>
      <c r="B235" s="65"/>
      <c r="C235" s="63"/>
      <c r="D235" s="66"/>
      <c r="E235" s="114"/>
      <c r="F235" s="98"/>
      <c r="G235" s="63"/>
      <c r="H235" s="66"/>
      <c r="I235" s="96"/>
      <c r="J235" s="107"/>
      <c r="K235" s="110"/>
      <c r="L235" s="63"/>
      <c r="M235" s="63"/>
      <c r="N235" s="63"/>
      <c r="O235" s="66"/>
      <c r="P235" s="102"/>
      <c r="Q235" s="25"/>
      <c r="R235" s="120"/>
      <c r="S235" s="119"/>
      <c r="T235" s="63"/>
      <c r="U235" s="63"/>
      <c r="V235" s="63"/>
      <c r="W235" s="63"/>
      <c r="X235" s="63"/>
      <c r="Y235" s="25"/>
      <c r="Z235" s="120"/>
      <c r="AA235" s="123"/>
      <c r="AB235" s="46"/>
    </row>
    <row r="236" spans="1:28" ht="27" customHeight="1">
      <c r="A236" s="91">
        <v>225</v>
      </c>
      <c r="B236" s="65"/>
      <c r="C236" s="63"/>
      <c r="D236" s="66"/>
      <c r="E236" s="114"/>
      <c r="F236" s="98"/>
      <c r="G236" s="63"/>
      <c r="H236" s="66"/>
      <c r="I236" s="96"/>
      <c r="J236" s="107"/>
      <c r="K236" s="110"/>
      <c r="L236" s="63"/>
      <c r="M236" s="63"/>
      <c r="N236" s="63"/>
      <c r="O236" s="66"/>
      <c r="P236" s="102"/>
      <c r="Q236" s="25"/>
      <c r="R236" s="120"/>
      <c r="S236" s="119"/>
      <c r="T236" s="63"/>
      <c r="U236" s="63"/>
      <c r="V236" s="63"/>
      <c r="W236" s="63"/>
      <c r="X236" s="63"/>
      <c r="Y236" s="25"/>
      <c r="Z236" s="120"/>
      <c r="AA236" s="123"/>
      <c r="AB236" s="46"/>
    </row>
    <row r="237" spans="1:28" ht="27" customHeight="1">
      <c r="A237" s="92">
        <v>226</v>
      </c>
      <c r="B237" s="65"/>
      <c r="C237" s="63"/>
      <c r="D237" s="66"/>
      <c r="E237" s="114"/>
      <c r="F237" s="98"/>
      <c r="G237" s="63"/>
      <c r="H237" s="66"/>
      <c r="I237" s="96"/>
      <c r="J237" s="107"/>
      <c r="K237" s="110"/>
      <c r="L237" s="63"/>
      <c r="M237" s="63"/>
      <c r="N237" s="63"/>
      <c r="O237" s="66"/>
      <c r="P237" s="102"/>
      <c r="Q237" s="25"/>
      <c r="R237" s="120"/>
      <c r="S237" s="119"/>
      <c r="T237" s="63"/>
      <c r="U237" s="63"/>
      <c r="V237" s="63"/>
      <c r="W237" s="63"/>
      <c r="X237" s="63"/>
      <c r="Y237" s="25"/>
      <c r="Z237" s="120"/>
      <c r="AA237" s="123"/>
      <c r="AB237" s="46"/>
    </row>
    <row r="238" spans="1:28" ht="27" customHeight="1">
      <c r="A238" s="91">
        <v>227</v>
      </c>
      <c r="B238" s="65"/>
      <c r="C238" s="63"/>
      <c r="D238" s="66"/>
      <c r="E238" s="114"/>
      <c r="F238" s="98"/>
      <c r="G238" s="63"/>
      <c r="H238" s="66"/>
      <c r="I238" s="96"/>
      <c r="J238" s="107"/>
      <c r="K238" s="110"/>
      <c r="L238" s="63"/>
      <c r="M238" s="63"/>
      <c r="N238" s="63"/>
      <c r="O238" s="66"/>
      <c r="P238" s="102"/>
      <c r="Q238" s="25"/>
      <c r="R238" s="120"/>
      <c r="S238" s="119"/>
      <c r="T238" s="63"/>
      <c r="U238" s="63"/>
      <c r="V238" s="63"/>
      <c r="W238" s="63"/>
      <c r="X238" s="63"/>
      <c r="Y238" s="25"/>
      <c r="Z238" s="120"/>
      <c r="AA238" s="123"/>
      <c r="AB238" s="46"/>
    </row>
    <row r="239" spans="1:28" ht="27" customHeight="1">
      <c r="A239" s="91">
        <v>228</v>
      </c>
      <c r="B239" s="65"/>
      <c r="C239" s="63"/>
      <c r="D239" s="66"/>
      <c r="E239" s="114"/>
      <c r="F239" s="98"/>
      <c r="G239" s="63"/>
      <c r="H239" s="66"/>
      <c r="I239" s="96"/>
      <c r="J239" s="107"/>
      <c r="K239" s="110"/>
      <c r="L239" s="63"/>
      <c r="M239" s="63"/>
      <c r="N239" s="63"/>
      <c r="O239" s="66"/>
      <c r="P239" s="102"/>
      <c r="Q239" s="25"/>
      <c r="R239" s="120"/>
      <c r="S239" s="119"/>
      <c r="T239" s="63"/>
      <c r="U239" s="63"/>
      <c r="V239" s="63"/>
      <c r="W239" s="63"/>
      <c r="X239" s="63"/>
      <c r="Y239" s="25"/>
      <c r="Z239" s="120"/>
      <c r="AA239" s="123"/>
      <c r="AB239" s="46"/>
    </row>
    <row r="240" spans="1:28" ht="27" customHeight="1">
      <c r="A240" s="92">
        <v>229</v>
      </c>
      <c r="B240" s="65"/>
      <c r="C240" s="63"/>
      <c r="D240" s="66"/>
      <c r="E240" s="114"/>
      <c r="F240" s="98"/>
      <c r="G240" s="63"/>
      <c r="H240" s="66"/>
      <c r="I240" s="96"/>
      <c r="J240" s="107"/>
      <c r="K240" s="110"/>
      <c r="L240" s="63"/>
      <c r="M240" s="63"/>
      <c r="N240" s="63"/>
      <c r="O240" s="66"/>
      <c r="P240" s="102"/>
      <c r="Q240" s="25"/>
      <c r="R240" s="120"/>
      <c r="S240" s="119"/>
      <c r="T240" s="63"/>
      <c r="U240" s="63"/>
      <c r="V240" s="63"/>
      <c r="W240" s="63"/>
      <c r="X240" s="63"/>
      <c r="Y240" s="25"/>
      <c r="Z240" s="120"/>
      <c r="AA240" s="123"/>
      <c r="AB240" s="46"/>
    </row>
    <row r="241" spans="1:28" ht="27" customHeight="1">
      <c r="A241" s="91">
        <v>230</v>
      </c>
      <c r="B241" s="65"/>
      <c r="C241" s="63"/>
      <c r="D241" s="66"/>
      <c r="E241" s="114"/>
      <c r="F241" s="98"/>
      <c r="G241" s="63"/>
      <c r="H241" s="66"/>
      <c r="I241" s="96"/>
      <c r="J241" s="107"/>
      <c r="K241" s="110"/>
      <c r="L241" s="63"/>
      <c r="M241" s="63"/>
      <c r="N241" s="63"/>
      <c r="O241" s="66"/>
      <c r="P241" s="102"/>
      <c r="Q241" s="25"/>
      <c r="R241" s="120"/>
      <c r="S241" s="119"/>
      <c r="T241" s="63"/>
      <c r="U241" s="63"/>
      <c r="V241" s="63"/>
      <c r="W241" s="63"/>
      <c r="X241" s="63"/>
      <c r="Y241" s="25"/>
      <c r="Z241" s="120"/>
      <c r="AA241" s="123"/>
      <c r="AB241" s="46"/>
    </row>
    <row r="242" spans="1:28" ht="27" customHeight="1">
      <c r="A242" s="91">
        <v>231</v>
      </c>
      <c r="B242" s="65"/>
      <c r="C242" s="63"/>
      <c r="D242" s="66"/>
      <c r="E242" s="114"/>
      <c r="F242" s="98"/>
      <c r="G242" s="63"/>
      <c r="H242" s="66"/>
      <c r="I242" s="96"/>
      <c r="J242" s="107"/>
      <c r="K242" s="110"/>
      <c r="L242" s="63"/>
      <c r="M242" s="63"/>
      <c r="N242" s="63"/>
      <c r="O242" s="66"/>
      <c r="P242" s="102"/>
      <c r="Q242" s="25"/>
      <c r="R242" s="120"/>
      <c r="S242" s="119"/>
      <c r="T242" s="63"/>
      <c r="U242" s="63"/>
      <c r="V242" s="63"/>
      <c r="W242" s="63"/>
      <c r="X242" s="63"/>
      <c r="Y242" s="25"/>
      <c r="Z242" s="120"/>
      <c r="AA242" s="123"/>
      <c r="AB242" s="46"/>
    </row>
    <row r="243" spans="1:28" ht="27" customHeight="1">
      <c r="A243" s="92">
        <v>232</v>
      </c>
      <c r="B243" s="65"/>
      <c r="C243" s="63"/>
      <c r="D243" s="66"/>
      <c r="E243" s="114"/>
      <c r="F243" s="98"/>
      <c r="G243" s="63"/>
      <c r="H243" s="66"/>
      <c r="I243" s="96"/>
      <c r="J243" s="107"/>
      <c r="K243" s="110"/>
      <c r="L243" s="63"/>
      <c r="M243" s="63"/>
      <c r="N243" s="63"/>
      <c r="O243" s="66"/>
      <c r="P243" s="102"/>
      <c r="Q243" s="25"/>
      <c r="R243" s="120"/>
      <c r="S243" s="119"/>
      <c r="T243" s="63"/>
      <c r="U243" s="63"/>
      <c r="V243" s="63"/>
      <c r="W243" s="63"/>
      <c r="X243" s="63"/>
      <c r="Y243" s="25"/>
      <c r="Z243" s="120"/>
      <c r="AA243" s="123"/>
      <c r="AB243" s="46"/>
    </row>
    <row r="244" spans="1:28" ht="27" customHeight="1">
      <c r="A244" s="91">
        <v>233</v>
      </c>
      <c r="B244" s="65"/>
      <c r="C244" s="63"/>
      <c r="D244" s="66"/>
      <c r="E244" s="114"/>
      <c r="F244" s="98"/>
      <c r="G244" s="63"/>
      <c r="H244" s="66"/>
      <c r="I244" s="96"/>
      <c r="J244" s="107"/>
      <c r="K244" s="110"/>
      <c r="L244" s="63"/>
      <c r="M244" s="63"/>
      <c r="N244" s="63"/>
      <c r="O244" s="66"/>
      <c r="P244" s="102"/>
      <c r="Q244" s="25"/>
      <c r="R244" s="120"/>
      <c r="S244" s="119"/>
      <c r="T244" s="63"/>
      <c r="U244" s="63"/>
      <c r="V244" s="63"/>
      <c r="W244" s="63"/>
      <c r="X244" s="63"/>
      <c r="Y244" s="25"/>
      <c r="Z244" s="120"/>
      <c r="AA244" s="123"/>
      <c r="AB244" s="46"/>
    </row>
    <row r="245" spans="1:28" ht="27" customHeight="1">
      <c r="A245" s="91">
        <v>234</v>
      </c>
      <c r="B245" s="65"/>
      <c r="C245" s="63"/>
      <c r="D245" s="66"/>
      <c r="E245" s="114"/>
      <c r="F245" s="98"/>
      <c r="G245" s="63"/>
      <c r="H245" s="66"/>
      <c r="I245" s="96"/>
      <c r="J245" s="107"/>
      <c r="K245" s="110"/>
      <c r="L245" s="63"/>
      <c r="M245" s="63"/>
      <c r="N245" s="63"/>
      <c r="O245" s="66"/>
      <c r="P245" s="102"/>
      <c r="Q245" s="25"/>
      <c r="R245" s="120"/>
      <c r="S245" s="119"/>
      <c r="T245" s="63"/>
      <c r="U245" s="63"/>
      <c r="V245" s="63"/>
      <c r="W245" s="63"/>
      <c r="X245" s="63"/>
      <c r="Y245" s="25"/>
      <c r="Z245" s="120"/>
      <c r="AA245" s="123"/>
      <c r="AB245" s="46"/>
    </row>
    <row r="246" spans="1:28" ht="27" customHeight="1">
      <c r="A246" s="92">
        <v>235</v>
      </c>
      <c r="B246" s="65"/>
      <c r="C246" s="63"/>
      <c r="D246" s="66"/>
      <c r="E246" s="114"/>
      <c r="F246" s="98"/>
      <c r="G246" s="63"/>
      <c r="H246" s="66"/>
      <c r="I246" s="96"/>
      <c r="J246" s="107"/>
      <c r="K246" s="110"/>
      <c r="L246" s="63"/>
      <c r="M246" s="63"/>
      <c r="N246" s="63"/>
      <c r="O246" s="66"/>
      <c r="P246" s="102"/>
      <c r="Q246" s="25"/>
      <c r="R246" s="120"/>
      <c r="S246" s="119"/>
      <c r="T246" s="63"/>
      <c r="U246" s="63"/>
      <c r="V246" s="63"/>
      <c r="W246" s="63"/>
      <c r="X246" s="63"/>
      <c r="Y246" s="25"/>
      <c r="Z246" s="120"/>
      <c r="AA246" s="123"/>
      <c r="AB246" s="46"/>
    </row>
    <row r="247" spans="1:28" ht="27" customHeight="1">
      <c r="A247" s="91">
        <v>236</v>
      </c>
      <c r="B247" s="65"/>
      <c r="C247" s="63"/>
      <c r="D247" s="66"/>
      <c r="E247" s="114"/>
      <c r="F247" s="98"/>
      <c r="G247" s="63"/>
      <c r="H247" s="66"/>
      <c r="I247" s="96"/>
      <c r="J247" s="107"/>
      <c r="K247" s="110"/>
      <c r="L247" s="63"/>
      <c r="M247" s="63"/>
      <c r="N247" s="63"/>
      <c r="O247" s="66"/>
      <c r="P247" s="102"/>
      <c r="Q247" s="25"/>
      <c r="R247" s="120"/>
      <c r="S247" s="119"/>
      <c r="T247" s="63"/>
      <c r="U247" s="63"/>
      <c r="V247" s="63"/>
      <c r="W247" s="63"/>
      <c r="X247" s="63"/>
      <c r="Y247" s="25"/>
      <c r="Z247" s="120"/>
      <c r="AA247" s="123"/>
      <c r="AB247" s="46"/>
    </row>
    <row r="248" spans="1:28" ht="27" customHeight="1">
      <c r="A248" s="91">
        <v>237</v>
      </c>
      <c r="B248" s="65"/>
      <c r="C248" s="63"/>
      <c r="D248" s="66"/>
      <c r="E248" s="114"/>
      <c r="F248" s="98"/>
      <c r="G248" s="63"/>
      <c r="H248" s="66"/>
      <c r="I248" s="96"/>
      <c r="J248" s="107"/>
      <c r="K248" s="110"/>
      <c r="L248" s="63"/>
      <c r="M248" s="63"/>
      <c r="N248" s="63"/>
      <c r="O248" s="66"/>
      <c r="P248" s="102"/>
      <c r="Q248" s="25"/>
      <c r="R248" s="120"/>
      <c r="S248" s="119"/>
      <c r="T248" s="63"/>
      <c r="U248" s="63"/>
      <c r="V248" s="63"/>
      <c r="W248" s="63"/>
      <c r="X248" s="63"/>
      <c r="Y248" s="25"/>
      <c r="Z248" s="120"/>
      <c r="AA248" s="123"/>
      <c r="AB248" s="46"/>
    </row>
    <row r="249" spans="1:28" ht="27" customHeight="1">
      <c r="A249" s="92">
        <v>238</v>
      </c>
      <c r="B249" s="65"/>
      <c r="C249" s="63"/>
      <c r="D249" s="66"/>
      <c r="E249" s="114"/>
      <c r="F249" s="98"/>
      <c r="G249" s="63"/>
      <c r="H249" s="66"/>
      <c r="I249" s="96"/>
      <c r="J249" s="107"/>
      <c r="K249" s="110"/>
      <c r="L249" s="63"/>
      <c r="M249" s="63"/>
      <c r="N249" s="63"/>
      <c r="O249" s="66"/>
      <c r="P249" s="102"/>
      <c r="Q249" s="25"/>
      <c r="R249" s="120"/>
      <c r="S249" s="119"/>
      <c r="T249" s="63"/>
      <c r="U249" s="63"/>
      <c r="V249" s="63"/>
      <c r="W249" s="63"/>
      <c r="X249" s="63"/>
      <c r="Y249" s="25"/>
      <c r="Z249" s="120"/>
      <c r="AA249" s="123"/>
      <c r="AB249" s="46"/>
    </row>
    <row r="250" spans="1:28" ht="27" customHeight="1">
      <c r="A250" s="91">
        <v>239</v>
      </c>
      <c r="B250" s="65"/>
      <c r="C250" s="63"/>
      <c r="D250" s="66"/>
      <c r="E250" s="114"/>
      <c r="F250" s="98"/>
      <c r="G250" s="63"/>
      <c r="H250" s="66"/>
      <c r="I250" s="96"/>
      <c r="J250" s="107"/>
      <c r="K250" s="110"/>
      <c r="L250" s="63"/>
      <c r="M250" s="63"/>
      <c r="N250" s="63"/>
      <c r="O250" s="66"/>
      <c r="P250" s="102"/>
      <c r="Q250" s="25"/>
      <c r="R250" s="120"/>
      <c r="S250" s="119"/>
      <c r="T250" s="63"/>
      <c r="U250" s="63"/>
      <c r="V250" s="63"/>
      <c r="W250" s="63"/>
      <c r="X250" s="63"/>
      <c r="Y250" s="25"/>
      <c r="Z250" s="120"/>
      <c r="AA250" s="123"/>
      <c r="AB250" s="46"/>
    </row>
    <row r="251" spans="1:28" ht="27" customHeight="1">
      <c r="A251" s="91">
        <v>240</v>
      </c>
      <c r="B251" s="65"/>
      <c r="C251" s="63"/>
      <c r="D251" s="66"/>
      <c r="E251" s="114"/>
      <c r="F251" s="98"/>
      <c r="G251" s="63"/>
      <c r="H251" s="66"/>
      <c r="I251" s="96"/>
      <c r="J251" s="107"/>
      <c r="K251" s="110"/>
      <c r="L251" s="63"/>
      <c r="M251" s="63"/>
      <c r="N251" s="63"/>
      <c r="O251" s="66"/>
      <c r="P251" s="102"/>
      <c r="Q251" s="25"/>
      <c r="R251" s="120"/>
      <c r="S251" s="119"/>
      <c r="T251" s="63"/>
      <c r="U251" s="63"/>
      <c r="V251" s="63"/>
      <c r="W251" s="63"/>
      <c r="X251" s="63"/>
      <c r="Y251" s="25"/>
      <c r="Z251" s="120"/>
      <c r="AA251" s="123"/>
      <c r="AB251" s="46"/>
    </row>
    <row r="252" spans="1:28" ht="27" customHeight="1">
      <c r="A252" s="92">
        <v>241</v>
      </c>
      <c r="B252" s="65"/>
      <c r="C252" s="63"/>
      <c r="D252" s="66"/>
      <c r="E252" s="114"/>
      <c r="F252" s="98"/>
      <c r="G252" s="63"/>
      <c r="H252" s="66"/>
      <c r="I252" s="96"/>
      <c r="J252" s="107"/>
      <c r="K252" s="110"/>
      <c r="L252" s="63"/>
      <c r="M252" s="63"/>
      <c r="N252" s="63"/>
      <c r="O252" s="66"/>
      <c r="P252" s="102"/>
      <c r="Q252" s="25"/>
      <c r="R252" s="120"/>
      <c r="S252" s="119"/>
      <c r="T252" s="63"/>
      <c r="U252" s="63"/>
      <c r="V252" s="63"/>
      <c r="W252" s="63"/>
      <c r="X252" s="63"/>
      <c r="Y252" s="25"/>
      <c r="Z252" s="120"/>
      <c r="AA252" s="123"/>
      <c r="AB252" s="46"/>
    </row>
    <row r="253" spans="1:28" ht="27" customHeight="1">
      <c r="A253" s="91">
        <v>242</v>
      </c>
      <c r="B253" s="65"/>
      <c r="C253" s="63"/>
      <c r="D253" s="66"/>
      <c r="E253" s="114"/>
      <c r="F253" s="98"/>
      <c r="G253" s="63"/>
      <c r="H253" s="66"/>
      <c r="I253" s="96"/>
      <c r="J253" s="107"/>
      <c r="K253" s="110"/>
      <c r="L253" s="63"/>
      <c r="M253" s="63"/>
      <c r="N253" s="63"/>
      <c r="O253" s="66"/>
      <c r="P253" s="102"/>
      <c r="Q253" s="25"/>
      <c r="R253" s="120"/>
      <c r="S253" s="119"/>
      <c r="T253" s="63"/>
      <c r="U253" s="63"/>
      <c r="V253" s="63"/>
      <c r="W253" s="63"/>
      <c r="X253" s="63"/>
      <c r="Y253" s="25"/>
      <c r="Z253" s="120"/>
      <c r="AA253" s="123"/>
      <c r="AB253" s="46"/>
    </row>
    <row r="254" spans="1:28" ht="27" customHeight="1">
      <c r="A254" s="91">
        <v>243</v>
      </c>
      <c r="B254" s="65"/>
      <c r="C254" s="63"/>
      <c r="D254" s="66"/>
      <c r="E254" s="114"/>
      <c r="F254" s="98"/>
      <c r="G254" s="63"/>
      <c r="H254" s="66"/>
      <c r="I254" s="96"/>
      <c r="J254" s="107"/>
      <c r="K254" s="110"/>
      <c r="L254" s="63"/>
      <c r="M254" s="63"/>
      <c r="N254" s="63"/>
      <c r="O254" s="66"/>
      <c r="P254" s="102"/>
      <c r="Q254" s="25"/>
      <c r="R254" s="120"/>
      <c r="S254" s="119"/>
      <c r="T254" s="63"/>
      <c r="U254" s="63"/>
      <c r="V254" s="63"/>
      <c r="W254" s="63"/>
      <c r="X254" s="63"/>
      <c r="Y254" s="25"/>
      <c r="Z254" s="120"/>
      <c r="AA254" s="123"/>
      <c r="AB254" s="46"/>
    </row>
    <row r="255" spans="1:28" ht="27" customHeight="1">
      <c r="A255" s="92">
        <v>244</v>
      </c>
      <c r="B255" s="65"/>
      <c r="C255" s="63"/>
      <c r="D255" s="66"/>
      <c r="E255" s="114"/>
      <c r="F255" s="98"/>
      <c r="G255" s="63"/>
      <c r="H255" s="66"/>
      <c r="I255" s="96"/>
      <c r="J255" s="107"/>
      <c r="K255" s="110"/>
      <c r="L255" s="63"/>
      <c r="M255" s="63"/>
      <c r="N255" s="63"/>
      <c r="O255" s="66"/>
      <c r="P255" s="102"/>
      <c r="Q255" s="25"/>
      <c r="R255" s="120"/>
      <c r="S255" s="119"/>
      <c r="T255" s="63"/>
      <c r="U255" s="63"/>
      <c r="V255" s="63"/>
      <c r="W255" s="63"/>
      <c r="X255" s="63"/>
      <c r="Y255" s="25"/>
      <c r="Z255" s="120"/>
      <c r="AA255" s="123"/>
      <c r="AB255" s="46"/>
    </row>
    <row r="256" spans="1:28" ht="27" customHeight="1">
      <c r="A256" s="91">
        <v>245</v>
      </c>
      <c r="B256" s="65"/>
      <c r="C256" s="63"/>
      <c r="D256" s="66"/>
      <c r="E256" s="114"/>
      <c r="F256" s="98"/>
      <c r="G256" s="63"/>
      <c r="H256" s="66"/>
      <c r="I256" s="96"/>
      <c r="J256" s="107"/>
      <c r="K256" s="110"/>
      <c r="L256" s="63"/>
      <c r="M256" s="63"/>
      <c r="N256" s="63"/>
      <c r="O256" s="66"/>
      <c r="P256" s="102"/>
      <c r="Q256" s="25"/>
      <c r="R256" s="120"/>
      <c r="S256" s="119"/>
      <c r="T256" s="63"/>
      <c r="U256" s="63"/>
      <c r="V256" s="63"/>
      <c r="W256" s="63"/>
      <c r="X256" s="63"/>
      <c r="Y256" s="25"/>
      <c r="Z256" s="120"/>
      <c r="AA256" s="123"/>
      <c r="AB256" s="46"/>
    </row>
    <row r="257" spans="1:28" ht="27" customHeight="1">
      <c r="A257" s="91">
        <v>246</v>
      </c>
      <c r="B257" s="65"/>
      <c r="C257" s="63"/>
      <c r="D257" s="66"/>
      <c r="E257" s="114"/>
      <c r="F257" s="98"/>
      <c r="G257" s="63"/>
      <c r="H257" s="66"/>
      <c r="I257" s="96"/>
      <c r="J257" s="107"/>
      <c r="K257" s="110"/>
      <c r="L257" s="63"/>
      <c r="M257" s="63"/>
      <c r="N257" s="63"/>
      <c r="O257" s="66"/>
      <c r="P257" s="102"/>
      <c r="Q257" s="25"/>
      <c r="R257" s="120"/>
      <c r="S257" s="119"/>
      <c r="T257" s="63"/>
      <c r="U257" s="63"/>
      <c r="V257" s="63"/>
      <c r="W257" s="63"/>
      <c r="X257" s="63"/>
      <c r="Y257" s="25"/>
      <c r="Z257" s="120"/>
      <c r="AA257" s="123"/>
      <c r="AB257" s="46"/>
    </row>
    <row r="258" spans="1:28" ht="27" customHeight="1">
      <c r="A258" s="92">
        <v>247</v>
      </c>
      <c r="B258" s="65"/>
      <c r="C258" s="63"/>
      <c r="D258" s="66"/>
      <c r="E258" s="114"/>
      <c r="F258" s="98"/>
      <c r="G258" s="63"/>
      <c r="H258" s="66"/>
      <c r="I258" s="96"/>
      <c r="J258" s="107"/>
      <c r="K258" s="110"/>
      <c r="L258" s="63"/>
      <c r="M258" s="63"/>
      <c r="N258" s="63"/>
      <c r="O258" s="66"/>
      <c r="P258" s="102"/>
      <c r="Q258" s="25"/>
      <c r="R258" s="120"/>
      <c r="S258" s="119"/>
      <c r="T258" s="63"/>
      <c r="U258" s="63"/>
      <c r="V258" s="63"/>
      <c r="W258" s="63"/>
      <c r="X258" s="63"/>
      <c r="Y258" s="25"/>
      <c r="Z258" s="120"/>
      <c r="AA258" s="123"/>
      <c r="AB258" s="46"/>
    </row>
    <row r="259" spans="1:28" ht="27" customHeight="1">
      <c r="A259" s="91">
        <v>248</v>
      </c>
      <c r="B259" s="65"/>
      <c r="C259" s="63"/>
      <c r="D259" s="66"/>
      <c r="E259" s="114"/>
      <c r="F259" s="98"/>
      <c r="G259" s="63"/>
      <c r="H259" s="66"/>
      <c r="I259" s="96"/>
      <c r="J259" s="107"/>
      <c r="K259" s="110"/>
      <c r="L259" s="63"/>
      <c r="M259" s="63"/>
      <c r="N259" s="63"/>
      <c r="O259" s="66"/>
      <c r="P259" s="102"/>
      <c r="Q259" s="25"/>
      <c r="R259" s="120"/>
      <c r="S259" s="119"/>
      <c r="T259" s="63"/>
      <c r="U259" s="63"/>
      <c r="V259" s="63"/>
      <c r="W259" s="63"/>
      <c r="X259" s="63"/>
      <c r="Y259" s="25"/>
      <c r="Z259" s="120"/>
      <c r="AA259" s="123"/>
      <c r="AB259" s="46"/>
    </row>
    <row r="260" spans="1:28" ht="27" customHeight="1">
      <c r="A260" s="91">
        <v>249</v>
      </c>
      <c r="B260" s="65"/>
      <c r="C260" s="63"/>
      <c r="D260" s="66"/>
      <c r="E260" s="114"/>
      <c r="F260" s="98"/>
      <c r="G260" s="63"/>
      <c r="H260" s="66"/>
      <c r="I260" s="96"/>
      <c r="J260" s="107"/>
      <c r="K260" s="110"/>
      <c r="L260" s="63"/>
      <c r="M260" s="63"/>
      <c r="N260" s="63"/>
      <c r="O260" s="66"/>
      <c r="P260" s="102"/>
      <c r="Q260" s="25"/>
      <c r="R260" s="120"/>
      <c r="S260" s="119"/>
      <c r="T260" s="63"/>
      <c r="U260" s="63"/>
      <c r="V260" s="63"/>
      <c r="W260" s="63"/>
      <c r="X260" s="63"/>
      <c r="Y260" s="25"/>
      <c r="Z260" s="120"/>
      <c r="AA260" s="123"/>
      <c r="AB260" s="46"/>
    </row>
    <row r="261" spans="1:28" ht="27" customHeight="1">
      <c r="A261" s="92">
        <v>250</v>
      </c>
      <c r="B261" s="65"/>
      <c r="C261" s="63"/>
      <c r="D261" s="66"/>
      <c r="E261" s="114"/>
      <c r="F261" s="98"/>
      <c r="G261" s="63"/>
      <c r="H261" s="66"/>
      <c r="I261" s="96"/>
      <c r="J261" s="107"/>
      <c r="K261" s="110"/>
      <c r="L261" s="63"/>
      <c r="M261" s="63"/>
      <c r="N261" s="63"/>
      <c r="O261" s="66"/>
      <c r="P261" s="102"/>
      <c r="Q261" s="25"/>
      <c r="R261" s="120"/>
      <c r="S261" s="119"/>
      <c r="T261" s="63"/>
      <c r="U261" s="63"/>
      <c r="V261" s="63"/>
      <c r="W261" s="63"/>
      <c r="X261" s="63"/>
      <c r="Y261" s="25"/>
      <c r="Z261" s="120"/>
      <c r="AA261" s="123"/>
      <c r="AB261" s="46"/>
    </row>
    <row r="262" spans="1:28" ht="27" customHeight="1">
      <c r="A262" s="91">
        <v>251</v>
      </c>
      <c r="B262" s="65"/>
      <c r="C262" s="63"/>
      <c r="D262" s="66"/>
      <c r="E262" s="114"/>
      <c r="F262" s="98"/>
      <c r="G262" s="63"/>
      <c r="H262" s="66"/>
      <c r="I262" s="96"/>
      <c r="J262" s="107"/>
      <c r="K262" s="110"/>
      <c r="L262" s="63"/>
      <c r="M262" s="63"/>
      <c r="N262" s="63"/>
      <c r="O262" s="66"/>
      <c r="P262" s="102"/>
      <c r="Q262" s="25"/>
      <c r="R262" s="120"/>
      <c r="S262" s="119"/>
      <c r="T262" s="63"/>
      <c r="U262" s="63"/>
      <c r="V262" s="63"/>
      <c r="W262" s="63"/>
      <c r="X262" s="63"/>
      <c r="Y262" s="25"/>
      <c r="Z262" s="120"/>
      <c r="AA262" s="123"/>
      <c r="AB262" s="46"/>
    </row>
    <row r="263" spans="1:28" ht="27" customHeight="1">
      <c r="A263" s="91">
        <v>252</v>
      </c>
      <c r="B263" s="65"/>
      <c r="C263" s="63"/>
      <c r="D263" s="66"/>
      <c r="E263" s="114"/>
      <c r="F263" s="98"/>
      <c r="G263" s="63"/>
      <c r="H263" s="66"/>
      <c r="I263" s="96"/>
      <c r="J263" s="107"/>
      <c r="K263" s="110"/>
      <c r="L263" s="63"/>
      <c r="M263" s="63"/>
      <c r="N263" s="63"/>
      <c r="O263" s="66"/>
      <c r="P263" s="102"/>
      <c r="Q263" s="25"/>
      <c r="R263" s="120"/>
      <c r="S263" s="119"/>
      <c r="T263" s="63"/>
      <c r="U263" s="63"/>
      <c r="V263" s="63"/>
      <c r="W263" s="63"/>
      <c r="X263" s="63"/>
      <c r="Y263" s="25"/>
      <c r="Z263" s="120"/>
      <c r="AA263" s="123"/>
      <c r="AB263" s="46"/>
    </row>
    <row r="264" spans="1:28" ht="27" customHeight="1">
      <c r="A264" s="92">
        <v>253</v>
      </c>
      <c r="B264" s="65"/>
      <c r="C264" s="63"/>
      <c r="D264" s="66"/>
      <c r="E264" s="114"/>
      <c r="F264" s="98"/>
      <c r="G264" s="63"/>
      <c r="H264" s="66"/>
      <c r="I264" s="96"/>
      <c r="J264" s="107"/>
      <c r="K264" s="110"/>
      <c r="L264" s="63"/>
      <c r="M264" s="63"/>
      <c r="N264" s="63"/>
      <c r="O264" s="66"/>
      <c r="P264" s="102"/>
      <c r="Q264" s="25"/>
      <c r="R264" s="120"/>
      <c r="S264" s="119"/>
      <c r="T264" s="63"/>
      <c r="U264" s="63"/>
      <c r="V264" s="63"/>
      <c r="W264" s="63"/>
      <c r="X264" s="63"/>
      <c r="Y264" s="25"/>
      <c r="Z264" s="120"/>
      <c r="AA264" s="123"/>
      <c r="AB264" s="46"/>
    </row>
    <row r="265" spans="1:28" ht="27" customHeight="1">
      <c r="A265" s="91">
        <v>254</v>
      </c>
      <c r="B265" s="65"/>
      <c r="C265" s="63"/>
      <c r="D265" s="66"/>
      <c r="E265" s="114"/>
      <c r="F265" s="98"/>
      <c r="G265" s="63"/>
      <c r="H265" s="66"/>
      <c r="I265" s="96"/>
      <c r="J265" s="107"/>
      <c r="K265" s="110"/>
      <c r="L265" s="63"/>
      <c r="M265" s="63"/>
      <c r="N265" s="63"/>
      <c r="O265" s="66"/>
      <c r="P265" s="102"/>
      <c r="Q265" s="25"/>
      <c r="R265" s="120"/>
      <c r="S265" s="119"/>
      <c r="T265" s="63"/>
      <c r="U265" s="63"/>
      <c r="V265" s="63"/>
      <c r="W265" s="63"/>
      <c r="X265" s="63"/>
      <c r="Y265" s="25"/>
      <c r="Z265" s="120"/>
      <c r="AA265" s="123"/>
      <c r="AB265" s="46"/>
    </row>
    <row r="266" spans="1:28" ht="27" customHeight="1">
      <c r="A266" s="91">
        <v>255</v>
      </c>
      <c r="B266" s="65"/>
      <c r="C266" s="63"/>
      <c r="D266" s="66"/>
      <c r="E266" s="114"/>
      <c r="F266" s="98"/>
      <c r="G266" s="63"/>
      <c r="H266" s="66"/>
      <c r="I266" s="96"/>
      <c r="J266" s="107"/>
      <c r="K266" s="110"/>
      <c r="L266" s="63"/>
      <c r="M266" s="63"/>
      <c r="N266" s="63"/>
      <c r="O266" s="66"/>
      <c r="P266" s="102"/>
      <c r="Q266" s="25"/>
      <c r="R266" s="120"/>
      <c r="S266" s="119"/>
      <c r="T266" s="63"/>
      <c r="U266" s="63"/>
      <c r="V266" s="63"/>
      <c r="W266" s="63"/>
      <c r="X266" s="63"/>
      <c r="Y266" s="25"/>
      <c r="Z266" s="120"/>
      <c r="AA266" s="123"/>
      <c r="AB266" s="46"/>
    </row>
    <row r="267" spans="1:28" ht="27" customHeight="1">
      <c r="A267" s="92">
        <v>256</v>
      </c>
      <c r="B267" s="65"/>
      <c r="C267" s="63"/>
      <c r="D267" s="66"/>
      <c r="E267" s="114"/>
      <c r="F267" s="98"/>
      <c r="G267" s="63"/>
      <c r="H267" s="66"/>
      <c r="I267" s="96"/>
      <c r="J267" s="107"/>
      <c r="K267" s="110"/>
      <c r="L267" s="63"/>
      <c r="M267" s="63"/>
      <c r="N267" s="63"/>
      <c r="O267" s="66"/>
      <c r="P267" s="102"/>
      <c r="Q267" s="25"/>
      <c r="R267" s="120"/>
      <c r="S267" s="119"/>
      <c r="T267" s="63"/>
      <c r="U267" s="63"/>
      <c r="V267" s="63"/>
      <c r="W267" s="63"/>
      <c r="X267" s="63"/>
      <c r="Y267" s="25"/>
      <c r="Z267" s="120"/>
      <c r="AA267" s="123"/>
      <c r="AB267" s="46"/>
    </row>
    <row r="268" spans="1:28" ht="27" customHeight="1">
      <c r="A268" s="91">
        <v>257</v>
      </c>
      <c r="B268" s="65"/>
      <c r="C268" s="63"/>
      <c r="D268" s="66"/>
      <c r="E268" s="114"/>
      <c r="F268" s="98"/>
      <c r="G268" s="63"/>
      <c r="H268" s="66"/>
      <c r="I268" s="96"/>
      <c r="J268" s="107"/>
      <c r="K268" s="110"/>
      <c r="L268" s="63"/>
      <c r="M268" s="63"/>
      <c r="N268" s="63"/>
      <c r="O268" s="66"/>
      <c r="P268" s="102"/>
      <c r="Q268" s="25"/>
      <c r="R268" s="120"/>
      <c r="S268" s="119"/>
      <c r="T268" s="63"/>
      <c r="U268" s="63"/>
      <c r="V268" s="63"/>
      <c r="W268" s="63"/>
      <c r="X268" s="63"/>
      <c r="Y268" s="25"/>
      <c r="Z268" s="120"/>
      <c r="AA268" s="123"/>
      <c r="AB268" s="46"/>
    </row>
    <row r="269" spans="1:28" ht="27" customHeight="1">
      <c r="A269" s="91">
        <v>258</v>
      </c>
      <c r="B269" s="65"/>
      <c r="C269" s="63"/>
      <c r="D269" s="66"/>
      <c r="E269" s="114"/>
      <c r="F269" s="98"/>
      <c r="G269" s="63"/>
      <c r="H269" s="66"/>
      <c r="I269" s="96"/>
      <c r="J269" s="107"/>
      <c r="K269" s="110"/>
      <c r="L269" s="63"/>
      <c r="M269" s="63"/>
      <c r="N269" s="63"/>
      <c r="O269" s="66"/>
      <c r="P269" s="102"/>
      <c r="Q269" s="25"/>
      <c r="R269" s="120"/>
      <c r="S269" s="119"/>
      <c r="T269" s="63"/>
      <c r="U269" s="63"/>
      <c r="V269" s="63"/>
      <c r="W269" s="63"/>
      <c r="X269" s="63"/>
      <c r="Y269" s="25"/>
      <c r="Z269" s="120"/>
      <c r="AA269" s="123"/>
      <c r="AB269" s="46"/>
    </row>
    <row r="270" spans="1:28" ht="27" customHeight="1">
      <c r="A270" s="92">
        <v>259</v>
      </c>
      <c r="B270" s="65"/>
      <c r="C270" s="63"/>
      <c r="D270" s="66"/>
      <c r="E270" s="114"/>
      <c r="F270" s="98"/>
      <c r="G270" s="63"/>
      <c r="H270" s="66"/>
      <c r="I270" s="96"/>
      <c r="J270" s="107"/>
      <c r="K270" s="110"/>
      <c r="L270" s="63"/>
      <c r="M270" s="63"/>
      <c r="N270" s="63"/>
      <c r="O270" s="66"/>
      <c r="P270" s="102"/>
      <c r="Q270" s="25"/>
      <c r="R270" s="120"/>
      <c r="S270" s="119"/>
      <c r="T270" s="63"/>
      <c r="U270" s="63"/>
      <c r="V270" s="63"/>
      <c r="W270" s="63"/>
      <c r="X270" s="63"/>
      <c r="Y270" s="25"/>
      <c r="Z270" s="120"/>
      <c r="AA270" s="123"/>
      <c r="AB270" s="46"/>
    </row>
    <row r="271" spans="1:28" ht="27" customHeight="1">
      <c r="A271" s="91">
        <v>260</v>
      </c>
      <c r="B271" s="65"/>
      <c r="C271" s="63"/>
      <c r="D271" s="66"/>
      <c r="E271" s="114"/>
      <c r="F271" s="98"/>
      <c r="G271" s="63"/>
      <c r="H271" s="66"/>
      <c r="I271" s="96"/>
      <c r="J271" s="107"/>
      <c r="K271" s="110"/>
      <c r="L271" s="63"/>
      <c r="M271" s="63"/>
      <c r="N271" s="63"/>
      <c r="O271" s="66"/>
      <c r="P271" s="102"/>
      <c r="Q271" s="25"/>
      <c r="R271" s="120"/>
      <c r="S271" s="119"/>
      <c r="T271" s="63"/>
      <c r="U271" s="63"/>
      <c r="V271" s="63"/>
      <c r="W271" s="63"/>
      <c r="X271" s="63"/>
      <c r="Y271" s="25"/>
      <c r="Z271" s="120"/>
      <c r="AA271" s="123"/>
      <c r="AB271" s="46"/>
    </row>
    <row r="272" spans="1:28" ht="27" customHeight="1">
      <c r="A272" s="91">
        <v>261</v>
      </c>
      <c r="B272" s="65"/>
      <c r="C272" s="63"/>
      <c r="D272" s="66"/>
      <c r="E272" s="114"/>
      <c r="F272" s="98"/>
      <c r="G272" s="63"/>
      <c r="H272" s="66"/>
      <c r="I272" s="96"/>
      <c r="J272" s="107"/>
      <c r="K272" s="110"/>
      <c r="L272" s="63"/>
      <c r="M272" s="63"/>
      <c r="N272" s="63"/>
      <c r="O272" s="66"/>
      <c r="P272" s="102"/>
      <c r="Q272" s="25"/>
      <c r="R272" s="120"/>
      <c r="S272" s="119"/>
      <c r="T272" s="63"/>
      <c r="U272" s="63"/>
      <c r="V272" s="63"/>
      <c r="W272" s="63"/>
      <c r="X272" s="63"/>
      <c r="Y272" s="25"/>
      <c r="Z272" s="120"/>
      <c r="AA272" s="123"/>
      <c r="AB272" s="46"/>
    </row>
    <row r="273" spans="1:28" ht="27" customHeight="1">
      <c r="A273" s="92">
        <v>262</v>
      </c>
      <c r="B273" s="65"/>
      <c r="C273" s="63"/>
      <c r="D273" s="66"/>
      <c r="E273" s="114"/>
      <c r="F273" s="98"/>
      <c r="G273" s="63"/>
      <c r="H273" s="66"/>
      <c r="I273" s="96"/>
      <c r="J273" s="107"/>
      <c r="K273" s="110"/>
      <c r="L273" s="63"/>
      <c r="M273" s="63"/>
      <c r="N273" s="63"/>
      <c r="O273" s="66"/>
      <c r="P273" s="102"/>
      <c r="Q273" s="25"/>
      <c r="R273" s="120"/>
      <c r="S273" s="119"/>
      <c r="T273" s="63"/>
      <c r="U273" s="63"/>
      <c r="V273" s="63"/>
      <c r="W273" s="63"/>
      <c r="X273" s="63"/>
      <c r="Y273" s="25"/>
      <c r="Z273" s="120"/>
      <c r="AA273" s="123"/>
      <c r="AB273" s="46"/>
    </row>
    <row r="274" spans="1:28" ht="27" customHeight="1">
      <c r="A274" s="91">
        <v>263</v>
      </c>
      <c r="B274" s="65"/>
      <c r="C274" s="63"/>
      <c r="D274" s="66"/>
      <c r="E274" s="114"/>
      <c r="F274" s="98"/>
      <c r="G274" s="63"/>
      <c r="H274" s="66"/>
      <c r="I274" s="96"/>
      <c r="J274" s="107"/>
      <c r="K274" s="110"/>
      <c r="L274" s="63"/>
      <c r="M274" s="63"/>
      <c r="N274" s="63"/>
      <c r="O274" s="66"/>
      <c r="P274" s="102"/>
      <c r="Q274" s="25"/>
      <c r="R274" s="120"/>
      <c r="S274" s="119"/>
      <c r="T274" s="63"/>
      <c r="U274" s="63"/>
      <c r="V274" s="63"/>
      <c r="W274" s="63"/>
      <c r="X274" s="63"/>
      <c r="Y274" s="25"/>
      <c r="Z274" s="120"/>
      <c r="AA274" s="123"/>
      <c r="AB274" s="46"/>
    </row>
    <row r="275" spans="1:28" ht="27" customHeight="1">
      <c r="A275" s="91">
        <v>264</v>
      </c>
      <c r="B275" s="65"/>
      <c r="C275" s="63"/>
      <c r="D275" s="66"/>
      <c r="E275" s="114"/>
      <c r="F275" s="98"/>
      <c r="G275" s="63"/>
      <c r="H275" s="66"/>
      <c r="I275" s="96"/>
      <c r="J275" s="107"/>
      <c r="K275" s="110"/>
      <c r="L275" s="63"/>
      <c r="M275" s="63"/>
      <c r="N275" s="63"/>
      <c r="O275" s="66"/>
      <c r="P275" s="102"/>
      <c r="Q275" s="25"/>
      <c r="R275" s="120"/>
      <c r="S275" s="119"/>
      <c r="T275" s="63"/>
      <c r="U275" s="63"/>
      <c r="V275" s="63"/>
      <c r="W275" s="63"/>
      <c r="X275" s="63"/>
      <c r="Y275" s="25"/>
      <c r="Z275" s="120"/>
      <c r="AA275" s="123"/>
      <c r="AB275" s="46"/>
    </row>
    <row r="276" spans="1:28" ht="27" customHeight="1">
      <c r="A276" s="92">
        <v>265</v>
      </c>
      <c r="B276" s="65"/>
      <c r="C276" s="63"/>
      <c r="D276" s="66"/>
      <c r="E276" s="114"/>
      <c r="F276" s="98"/>
      <c r="G276" s="63"/>
      <c r="H276" s="66"/>
      <c r="I276" s="96"/>
      <c r="J276" s="107"/>
      <c r="K276" s="110"/>
      <c r="L276" s="63"/>
      <c r="M276" s="63"/>
      <c r="N276" s="63"/>
      <c r="O276" s="66"/>
      <c r="P276" s="102"/>
      <c r="Q276" s="25"/>
      <c r="R276" s="120"/>
      <c r="S276" s="119"/>
      <c r="T276" s="63"/>
      <c r="U276" s="63"/>
      <c r="V276" s="63"/>
      <c r="W276" s="63"/>
      <c r="X276" s="63"/>
      <c r="Y276" s="25"/>
      <c r="Z276" s="120"/>
      <c r="AA276" s="123"/>
      <c r="AB276" s="46"/>
    </row>
    <row r="277" spans="1:28" ht="27" customHeight="1">
      <c r="A277" s="91">
        <v>266</v>
      </c>
      <c r="B277" s="65"/>
      <c r="C277" s="63"/>
      <c r="D277" s="66"/>
      <c r="E277" s="114"/>
      <c r="F277" s="98"/>
      <c r="G277" s="63"/>
      <c r="H277" s="66"/>
      <c r="I277" s="96"/>
      <c r="J277" s="107"/>
      <c r="K277" s="110"/>
      <c r="L277" s="63"/>
      <c r="M277" s="63"/>
      <c r="N277" s="63"/>
      <c r="O277" s="66"/>
      <c r="P277" s="102"/>
      <c r="Q277" s="25"/>
      <c r="R277" s="120"/>
      <c r="S277" s="119"/>
      <c r="T277" s="63"/>
      <c r="U277" s="63"/>
      <c r="V277" s="63"/>
      <c r="W277" s="63"/>
      <c r="X277" s="63"/>
      <c r="Y277" s="25"/>
      <c r="Z277" s="120"/>
      <c r="AA277" s="123"/>
      <c r="AB277" s="46"/>
    </row>
    <row r="278" spans="1:28" ht="27" customHeight="1">
      <c r="A278" s="91">
        <v>267</v>
      </c>
      <c r="B278" s="65"/>
      <c r="C278" s="63"/>
      <c r="D278" s="66"/>
      <c r="E278" s="114"/>
      <c r="F278" s="98"/>
      <c r="G278" s="63"/>
      <c r="H278" s="66"/>
      <c r="I278" s="96"/>
      <c r="J278" s="107"/>
      <c r="K278" s="110"/>
      <c r="L278" s="63"/>
      <c r="M278" s="63"/>
      <c r="N278" s="63"/>
      <c r="O278" s="66"/>
      <c r="P278" s="102"/>
      <c r="Q278" s="25"/>
      <c r="R278" s="120"/>
      <c r="S278" s="119"/>
      <c r="T278" s="63"/>
      <c r="U278" s="63"/>
      <c r="V278" s="63"/>
      <c r="W278" s="63"/>
      <c r="X278" s="63"/>
      <c r="Y278" s="25"/>
      <c r="Z278" s="120"/>
      <c r="AA278" s="123"/>
      <c r="AB278" s="46"/>
    </row>
    <row r="279" spans="1:28" ht="27" customHeight="1">
      <c r="A279" s="92">
        <v>268</v>
      </c>
      <c r="B279" s="65"/>
      <c r="C279" s="63"/>
      <c r="D279" s="66"/>
      <c r="E279" s="114"/>
      <c r="F279" s="98"/>
      <c r="G279" s="63"/>
      <c r="H279" s="66"/>
      <c r="I279" s="96"/>
      <c r="J279" s="107"/>
      <c r="K279" s="110"/>
      <c r="L279" s="63"/>
      <c r="M279" s="63"/>
      <c r="N279" s="63"/>
      <c r="O279" s="66"/>
      <c r="P279" s="102"/>
      <c r="Q279" s="25"/>
      <c r="R279" s="120"/>
      <c r="S279" s="119"/>
      <c r="T279" s="63"/>
      <c r="U279" s="63"/>
      <c r="V279" s="63"/>
      <c r="W279" s="63"/>
      <c r="X279" s="63"/>
      <c r="Y279" s="25"/>
      <c r="Z279" s="120"/>
      <c r="AA279" s="123"/>
      <c r="AB279" s="46"/>
    </row>
    <row r="280" spans="1:28" ht="27" customHeight="1">
      <c r="A280" s="91">
        <v>269</v>
      </c>
      <c r="B280" s="65"/>
      <c r="C280" s="63"/>
      <c r="D280" s="66"/>
      <c r="E280" s="114"/>
      <c r="F280" s="98"/>
      <c r="G280" s="63"/>
      <c r="H280" s="66"/>
      <c r="I280" s="96"/>
      <c r="J280" s="107"/>
      <c r="K280" s="110"/>
      <c r="L280" s="63"/>
      <c r="M280" s="63"/>
      <c r="N280" s="63"/>
      <c r="O280" s="66"/>
      <c r="P280" s="102"/>
      <c r="Q280" s="25"/>
      <c r="R280" s="120"/>
      <c r="S280" s="119"/>
      <c r="T280" s="63"/>
      <c r="U280" s="63"/>
      <c r="V280" s="63"/>
      <c r="W280" s="63"/>
      <c r="X280" s="63"/>
      <c r="Y280" s="25"/>
      <c r="Z280" s="120"/>
      <c r="AA280" s="123"/>
      <c r="AB280" s="46"/>
    </row>
    <row r="281" spans="1:28" ht="27" customHeight="1">
      <c r="A281" s="91">
        <v>270</v>
      </c>
      <c r="B281" s="65"/>
      <c r="C281" s="63"/>
      <c r="D281" s="66"/>
      <c r="E281" s="114"/>
      <c r="F281" s="98"/>
      <c r="G281" s="63"/>
      <c r="H281" s="66"/>
      <c r="I281" s="96"/>
      <c r="J281" s="107"/>
      <c r="K281" s="110"/>
      <c r="L281" s="63"/>
      <c r="M281" s="63"/>
      <c r="N281" s="63"/>
      <c r="O281" s="66"/>
      <c r="P281" s="102"/>
      <c r="Q281" s="25"/>
      <c r="R281" s="120"/>
      <c r="S281" s="119"/>
      <c r="T281" s="63"/>
      <c r="U281" s="63"/>
      <c r="V281" s="63"/>
      <c r="W281" s="63"/>
      <c r="X281" s="63"/>
      <c r="Y281" s="25"/>
      <c r="Z281" s="120"/>
      <c r="AA281" s="123"/>
      <c r="AB281" s="46"/>
    </row>
    <row r="282" spans="1:28" ht="27" customHeight="1">
      <c r="A282" s="92">
        <v>271</v>
      </c>
      <c r="B282" s="65"/>
      <c r="C282" s="63"/>
      <c r="D282" s="66"/>
      <c r="E282" s="114"/>
      <c r="F282" s="98"/>
      <c r="G282" s="63"/>
      <c r="H282" s="66"/>
      <c r="I282" s="96"/>
      <c r="J282" s="107"/>
      <c r="K282" s="110"/>
      <c r="L282" s="63"/>
      <c r="M282" s="63"/>
      <c r="N282" s="63"/>
      <c r="O282" s="66"/>
      <c r="P282" s="102"/>
      <c r="Q282" s="25"/>
      <c r="R282" s="120"/>
      <c r="S282" s="119"/>
      <c r="T282" s="63"/>
      <c r="U282" s="63"/>
      <c r="V282" s="63"/>
      <c r="W282" s="63"/>
      <c r="X282" s="63"/>
      <c r="Y282" s="25"/>
      <c r="Z282" s="120"/>
      <c r="AA282" s="123"/>
      <c r="AB282" s="46"/>
    </row>
    <row r="283" spans="1:28" ht="27" customHeight="1">
      <c r="A283" s="91">
        <v>272</v>
      </c>
      <c r="B283" s="65"/>
      <c r="C283" s="63"/>
      <c r="D283" s="66"/>
      <c r="E283" s="114"/>
      <c r="F283" s="98"/>
      <c r="G283" s="63"/>
      <c r="H283" s="66"/>
      <c r="I283" s="96"/>
      <c r="J283" s="107"/>
      <c r="K283" s="110"/>
      <c r="L283" s="63"/>
      <c r="M283" s="63"/>
      <c r="N283" s="63"/>
      <c r="O283" s="66"/>
      <c r="P283" s="102"/>
      <c r="Q283" s="25"/>
      <c r="R283" s="120"/>
      <c r="S283" s="119"/>
      <c r="T283" s="63"/>
      <c r="U283" s="63"/>
      <c r="V283" s="63"/>
      <c r="W283" s="63"/>
      <c r="X283" s="63"/>
      <c r="Y283" s="25"/>
      <c r="Z283" s="120"/>
      <c r="AA283" s="123"/>
      <c r="AB283" s="46"/>
    </row>
    <row r="284" spans="1:28" ht="27" customHeight="1">
      <c r="A284" s="91">
        <v>273</v>
      </c>
      <c r="B284" s="65"/>
      <c r="C284" s="63"/>
      <c r="D284" s="66"/>
      <c r="E284" s="114"/>
      <c r="F284" s="98"/>
      <c r="G284" s="63"/>
      <c r="H284" s="66"/>
      <c r="I284" s="96"/>
      <c r="J284" s="107"/>
      <c r="K284" s="110"/>
      <c r="L284" s="63"/>
      <c r="M284" s="63"/>
      <c r="N284" s="63"/>
      <c r="O284" s="66"/>
      <c r="P284" s="102"/>
      <c r="Q284" s="25"/>
      <c r="R284" s="120"/>
      <c r="S284" s="119"/>
      <c r="T284" s="63"/>
      <c r="U284" s="63"/>
      <c r="V284" s="63"/>
      <c r="W284" s="63"/>
      <c r="X284" s="63"/>
      <c r="Y284" s="25"/>
      <c r="Z284" s="120"/>
      <c r="AA284" s="123"/>
      <c r="AB284" s="46"/>
    </row>
    <row r="285" spans="1:28" ht="27" customHeight="1">
      <c r="A285" s="92">
        <v>274</v>
      </c>
      <c r="B285" s="65"/>
      <c r="C285" s="63"/>
      <c r="D285" s="66"/>
      <c r="E285" s="114"/>
      <c r="F285" s="98"/>
      <c r="G285" s="63"/>
      <c r="H285" s="66"/>
      <c r="I285" s="96"/>
      <c r="J285" s="107"/>
      <c r="K285" s="110"/>
      <c r="L285" s="63"/>
      <c r="M285" s="63"/>
      <c r="N285" s="63"/>
      <c r="O285" s="66"/>
      <c r="P285" s="102"/>
      <c r="Q285" s="25"/>
      <c r="R285" s="120"/>
      <c r="S285" s="119"/>
      <c r="T285" s="63"/>
      <c r="U285" s="63"/>
      <c r="V285" s="63"/>
      <c r="W285" s="63"/>
      <c r="X285" s="63"/>
      <c r="Y285" s="25"/>
      <c r="Z285" s="120"/>
      <c r="AA285" s="123"/>
      <c r="AB285" s="46"/>
    </row>
    <row r="286" spans="1:28" ht="27" customHeight="1">
      <c r="A286" s="91">
        <v>275</v>
      </c>
      <c r="B286" s="65"/>
      <c r="C286" s="63"/>
      <c r="D286" s="66"/>
      <c r="E286" s="114"/>
      <c r="F286" s="98"/>
      <c r="G286" s="63"/>
      <c r="H286" s="66"/>
      <c r="I286" s="96"/>
      <c r="J286" s="107"/>
      <c r="K286" s="110"/>
      <c r="L286" s="63"/>
      <c r="M286" s="63"/>
      <c r="N286" s="63"/>
      <c r="O286" s="66"/>
      <c r="P286" s="102"/>
      <c r="Q286" s="25"/>
      <c r="R286" s="120"/>
      <c r="S286" s="119"/>
      <c r="T286" s="63"/>
      <c r="U286" s="63"/>
      <c r="V286" s="63"/>
      <c r="W286" s="63"/>
      <c r="X286" s="63"/>
      <c r="Y286" s="25"/>
      <c r="Z286" s="120"/>
      <c r="AA286" s="123"/>
      <c r="AB286" s="46"/>
    </row>
    <row r="287" spans="1:28" ht="27" customHeight="1">
      <c r="A287" s="91">
        <v>276</v>
      </c>
      <c r="B287" s="65"/>
      <c r="C287" s="63"/>
      <c r="D287" s="66"/>
      <c r="E287" s="114"/>
      <c r="F287" s="98"/>
      <c r="G287" s="63"/>
      <c r="H287" s="66"/>
      <c r="I287" s="96"/>
      <c r="J287" s="107"/>
      <c r="K287" s="110"/>
      <c r="L287" s="63"/>
      <c r="M287" s="63"/>
      <c r="N287" s="63"/>
      <c r="O287" s="66"/>
      <c r="P287" s="102"/>
      <c r="Q287" s="25"/>
      <c r="R287" s="120"/>
      <c r="S287" s="119"/>
      <c r="T287" s="63"/>
      <c r="U287" s="63"/>
      <c r="V287" s="63"/>
      <c r="W287" s="63"/>
      <c r="X287" s="63"/>
      <c r="Y287" s="25"/>
      <c r="Z287" s="120"/>
      <c r="AA287" s="123"/>
      <c r="AB287" s="46"/>
    </row>
    <row r="288" spans="1:28" ht="27" customHeight="1">
      <c r="A288" s="92">
        <v>277</v>
      </c>
      <c r="B288" s="65"/>
      <c r="C288" s="63"/>
      <c r="D288" s="66"/>
      <c r="E288" s="114"/>
      <c r="F288" s="98"/>
      <c r="G288" s="63"/>
      <c r="H288" s="66"/>
      <c r="I288" s="96"/>
      <c r="J288" s="107"/>
      <c r="K288" s="110"/>
      <c r="L288" s="63"/>
      <c r="M288" s="63"/>
      <c r="N288" s="63"/>
      <c r="O288" s="66"/>
      <c r="P288" s="102"/>
      <c r="Q288" s="25"/>
      <c r="R288" s="120"/>
      <c r="S288" s="119"/>
      <c r="T288" s="63"/>
      <c r="U288" s="63"/>
      <c r="V288" s="63"/>
      <c r="W288" s="63"/>
      <c r="X288" s="63"/>
      <c r="Y288" s="25"/>
      <c r="Z288" s="120"/>
      <c r="AA288" s="123"/>
      <c r="AB288" s="46"/>
    </row>
    <row r="289" spans="1:28" ht="27" customHeight="1">
      <c r="A289" s="91">
        <v>278</v>
      </c>
      <c r="B289" s="65"/>
      <c r="C289" s="63"/>
      <c r="D289" s="66"/>
      <c r="E289" s="114"/>
      <c r="F289" s="98"/>
      <c r="G289" s="63"/>
      <c r="H289" s="66"/>
      <c r="I289" s="96"/>
      <c r="J289" s="107"/>
      <c r="K289" s="110"/>
      <c r="L289" s="63"/>
      <c r="M289" s="63"/>
      <c r="N289" s="63"/>
      <c r="O289" s="66"/>
      <c r="P289" s="102"/>
      <c r="Q289" s="25"/>
      <c r="R289" s="120"/>
      <c r="S289" s="119"/>
      <c r="T289" s="63"/>
      <c r="U289" s="63"/>
      <c r="V289" s="63"/>
      <c r="W289" s="63"/>
      <c r="X289" s="63"/>
      <c r="Y289" s="25"/>
      <c r="Z289" s="120"/>
      <c r="AA289" s="123"/>
      <c r="AB289" s="46"/>
    </row>
    <row r="290" spans="1:28" ht="27" customHeight="1">
      <c r="A290" s="91">
        <v>279</v>
      </c>
      <c r="B290" s="65"/>
      <c r="C290" s="63"/>
      <c r="D290" s="66"/>
      <c r="E290" s="114"/>
      <c r="F290" s="98"/>
      <c r="G290" s="63"/>
      <c r="H290" s="66"/>
      <c r="I290" s="96"/>
      <c r="J290" s="107"/>
      <c r="K290" s="110"/>
      <c r="L290" s="63"/>
      <c r="M290" s="63"/>
      <c r="N290" s="63"/>
      <c r="O290" s="66"/>
      <c r="P290" s="102"/>
      <c r="Q290" s="25"/>
      <c r="R290" s="120"/>
      <c r="S290" s="119"/>
      <c r="T290" s="63"/>
      <c r="U290" s="63"/>
      <c r="V290" s="63"/>
      <c r="W290" s="63"/>
      <c r="X290" s="63"/>
      <c r="Y290" s="25"/>
      <c r="Z290" s="120"/>
      <c r="AA290" s="123"/>
      <c r="AB290" s="46"/>
    </row>
    <row r="291" spans="1:28" ht="27" customHeight="1">
      <c r="A291" s="92">
        <v>280</v>
      </c>
      <c r="B291" s="65"/>
      <c r="C291" s="63"/>
      <c r="D291" s="66"/>
      <c r="E291" s="114"/>
      <c r="F291" s="98"/>
      <c r="G291" s="63"/>
      <c r="H291" s="66"/>
      <c r="I291" s="96"/>
      <c r="J291" s="107"/>
      <c r="K291" s="110"/>
      <c r="L291" s="63"/>
      <c r="M291" s="63"/>
      <c r="N291" s="63"/>
      <c r="O291" s="66"/>
      <c r="P291" s="102"/>
      <c r="Q291" s="25"/>
      <c r="R291" s="120"/>
      <c r="S291" s="119"/>
      <c r="T291" s="63"/>
      <c r="U291" s="63"/>
      <c r="V291" s="63"/>
      <c r="W291" s="63"/>
      <c r="X291" s="63"/>
      <c r="Y291" s="25"/>
      <c r="Z291" s="120"/>
      <c r="AA291" s="123"/>
      <c r="AB291" s="46"/>
    </row>
    <row r="292" spans="1:28" ht="27" customHeight="1">
      <c r="A292" s="91">
        <v>281</v>
      </c>
      <c r="B292" s="65"/>
      <c r="C292" s="63"/>
      <c r="D292" s="66"/>
      <c r="E292" s="114"/>
      <c r="F292" s="98"/>
      <c r="G292" s="63"/>
      <c r="H292" s="66"/>
      <c r="I292" s="96"/>
      <c r="J292" s="107"/>
      <c r="K292" s="110"/>
      <c r="L292" s="63"/>
      <c r="M292" s="63"/>
      <c r="N292" s="63"/>
      <c r="O292" s="66"/>
      <c r="P292" s="102"/>
      <c r="Q292" s="25"/>
      <c r="R292" s="120"/>
      <c r="S292" s="119"/>
      <c r="T292" s="63"/>
      <c r="U292" s="63"/>
      <c r="V292" s="63"/>
      <c r="W292" s="63"/>
      <c r="X292" s="63"/>
      <c r="Y292" s="25"/>
      <c r="Z292" s="120"/>
      <c r="AA292" s="123"/>
      <c r="AB292" s="46"/>
    </row>
    <row r="293" spans="1:28" ht="27" customHeight="1">
      <c r="A293" s="91">
        <v>282</v>
      </c>
      <c r="B293" s="65"/>
      <c r="C293" s="63"/>
      <c r="D293" s="66"/>
      <c r="E293" s="114"/>
      <c r="F293" s="98"/>
      <c r="G293" s="63"/>
      <c r="H293" s="66"/>
      <c r="I293" s="96"/>
      <c r="J293" s="107"/>
      <c r="K293" s="110"/>
      <c r="L293" s="63"/>
      <c r="M293" s="63"/>
      <c r="N293" s="63"/>
      <c r="O293" s="66"/>
      <c r="P293" s="102"/>
      <c r="Q293" s="25"/>
      <c r="R293" s="120"/>
      <c r="S293" s="119"/>
      <c r="T293" s="63"/>
      <c r="U293" s="63"/>
      <c r="V293" s="63"/>
      <c r="W293" s="63"/>
      <c r="X293" s="63"/>
      <c r="Y293" s="25"/>
      <c r="Z293" s="120"/>
      <c r="AA293" s="123"/>
      <c r="AB293" s="46"/>
    </row>
    <row r="294" spans="1:28" ht="27" customHeight="1">
      <c r="A294" s="92">
        <v>283</v>
      </c>
      <c r="B294" s="65"/>
      <c r="C294" s="63"/>
      <c r="D294" s="66"/>
      <c r="E294" s="114"/>
      <c r="F294" s="98"/>
      <c r="G294" s="63"/>
      <c r="H294" s="66"/>
      <c r="I294" s="96"/>
      <c r="J294" s="107"/>
      <c r="K294" s="110"/>
      <c r="L294" s="63"/>
      <c r="M294" s="63"/>
      <c r="N294" s="63"/>
      <c r="O294" s="66"/>
      <c r="P294" s="102"/>
      <c r="Q294" s="25"/>
      <c r="R294" s="120"/>
      <c r="S294" s="119"/>
      <c r="T294" s="63"/>
      <c r="U294" s="63"/>
      <c r="V294" s="63"/>
      <c r="W294" s="63"/>
      <c r="X294" s="63"/>
      <c r="Y294" s="25"/>
      <c r="Z294" s="120"/>
      <c r="AA294" s="123"/>
      <c r="AB294" s="46"/>
    </row>
    <row r="295" spans="1:28" ht="27" customHeight="1">
      <c r="A295" s="91">
        <v>284</v>
      </c>
      <c r="B295" s="65"/>
      <c r="C295" s="63"/>
      <c r="D295" s="66"/>
      <c r="E295" s="114"/>
      <c r="F295" s="98"/>
      <c r="G295" s="63"/>
      <c r="H295" s="66"/>
      <c r="I295" s="96"/>
      <c r="J295" s="107"/>
      <c r="K295" s="110"/>
      <c r="L295" s="63"/>
      <c r="M295" s="63"/>
      <c r="N295" s="63"/>
      <c r="O295" s="66"/>
      <c r="P295" s="102"/>
      <c r="Q295" s="25"/>
      <c r="R295" s="120"/>
      <c r="S295" s="119"/>
      <c r="T295" s="63"/>
      <c r="U295" s="63"/>
      <c r="V295" s="63"/>
      <c r="W295" s="63"/>
      <c r="X295" s="63"/>
      <c r="Y295" s="25"/>
      <c r="Z295" s="120"/>
      <c r="AA295" s="123"/>
      <c r="AB295" s="46"/>
    </row>
    <row r="296" spans="1:28" ht="27" customHeight="1">
      <c r="A296" s="91">
        <v>285</v>
      </c>
      <c r="B296" s="65"/>
      <c r="C296" s="63"/>
      <c r="D296" s="66"/>
      <c r="E296" s="114"/>
      <c r="F296" s="98"/>
      <c r="G296" s="63"/>
      <c r="H296" s="66"/>
      <c r="I296" s="96"/>
      <c r="J296" s="107"/>
      <c r="K296" s="110"/>
      <c r="L296" s="63"/>
      <c r="M296" s="63"/>
      <c r="N296" s="63"/>
      <c r="O296" s="66"/>
      <c r="P296" s="102"/>
      <c r="Q296" s="25"/>
      <c r="R296" s="120"/>
      <c r="S296" s="119"/>
      <c r="T296" s="63"/>
      <c r="U296" s="63"/>
      <c r="V296" s="63"/>
      <c r="W296" s="63"/>
      <c r="X296" s="63"/>
      <c r="Y296" s="25"/>
      <c r="Z296" s="120"/>
      <c r="AA296" s="123"/>
      <c r="AB296" s="46"/>
    </row>
    <row r="297" spans="1:28" ht="27" customHeight="1">
      <c r="A297" s="92">
        <v>286</v>
      </c>
      <c r="B297" s="65"/>
      <c r="C297" s="63"/>
      <c r="D297" s="66"/>
      <c r="E297" s="114"/>
      <c r="F297" s="98"/>
      <c r="G297" s="63"/>
      <c r="H297" s="66"/>
      <c r="I297" s="96"/>
      <c r="J297" s="107"/>
      <c r="K297" s="110"/>
      <c r="L297" s="63"/>
      <c r="M297" s="63"/>
      <c r="N297" s="63"/>
      <c r="O297" s="66"/>
      <c r="P297" s="102"/>
      <c r="Q297" s="25"/>
      <c r="R297" s="120"/>
      <c r="S297" s="119"/>
      <c r="T297" s="63"/>
      <c r="U297" s="63"/>
      <c r="V297" s="63"/>
      <c r="W297" s="63"/>
      <c r="X297" s="63"/>
      <c r="Y297" s="25"/>
      <c r="Z297" s="120"/>
      <c r="AA297" s="123"/>
      <c r="AB297" s="46"/>
    </row>
    <row r="298" spans="1:28" ht="27" customHeight="1">
      <c r="A298" s="91">
        <v>287</v>
      </c>
      <c r="B298" s="65"/>
      <c r="C298" s="63"/>
      <c r="D298" s="66"/>
      <c r="E298" s="114"/>
      <c r="F298" s="98"/>
      <c r="G298" s="63"/>
      <c r="H298" s="66"/>
      <c r="I298" s="96"/>
      <c r="J298" s="107"/>
      <c r="K298" s="110"/>
      <c r="L298" s="63"/>
      <c r="M298" s="63"/>
      <c r="N298" s="63"/>
      <c r="O298" s="66"/>
      <c r="P298" s="102"/>
      <c r="Q298" s="25"/>
      <c r="R298" s="120"/>
      <c r="S298" s="119"/>
      <c r="T298" s="63"/>
      <c r="U298" s="63"/>
      <c r="V298" s="63"/>
      <c r="W298" s="63"/>
      <c r="X298" s="63"/>
      <c r="Y298" s="25"/>
      <c r="Z298" s="120"/>
      <c r="AA298" s="123"/>
      <c r="AB298" s="46"/>
    </row>
    <row r="299" spans="1:28" ht="27" customHeight="1">
      <c r="A299" s="91">
        <v>288</v>
      </c>
      <c r="B299" s="65"/>
      <c r="C299" s="63"/>
      <c r="D299" s="66"/>
      <c r="E299" s="114"/>
      <c r="F299" s="98"/>
      <c r="G299" s="63"/>
      <c r="H299" s="66"/>
      <c r="I299" s="96"/>
      <c r="J299" s="107"/>
      <c r="K299" s="110"/>
      <c r="L299" s="63"/>
      <c r="M299" s="63"/>
      <c r="N299" s="63"/>
      <c r="O299" s="66"/>
      <c r="P299" s="102"/>
      <c r="Q299" s="25"/>
      <c r="R299" s="120"/>
      <c r="S299" s="119"/>
      <c r="T299" s="63"/>
      <c r="U299" s="63"/>
      <c r="V299" s="63"/>
      <c r="W299" s="63"/>
      <c r="X299" s="63"/>
      <c r="Y299" s="25"/>
      <c r="Z299" s="120"/>
      <c r="AA299" s="123"/>
      <c r="AB299" s="46"/>
    </row>
    <row r="300" spans="1:28" ht="27" customHeight="1">
      <c r="A300" s="92">
        <v>289</v>
      </c>
      <c r="B300" s="65"/>
      <c r="C300" s="63"/>
      <c r="D300" s="66"/>
      <c r="E300" s="114"/>
      <c r="F300" s="98"/>
      <c r="G300" s="63"/>
      <c r="H300" s="66"/>
      <c r="I300" s="96"/>
      <c r="J300" s="107"/>
      <c r="K300" s="110"/>
      <c r="L300" s="63"/>
      <c r="M300" s="63"/>
      <c r="N300" s="63"/>
      <c r="O300" s="66"/>
      <c r="P300" s="102"/>
      <c r="Q300" s="25"/>
      <c r="R300" s="120"/>
      <c r="S300" s="119"/>
      <c r="T300" s="63"/>
      <c r="U300" s="63"/>
      <c r="V300" s="63"/>
      <c r="W300" s="63"/>
      <c r="X300" s="63"/>
      <c r="Y300" s="25"/>
      <c r="Z300" s="120"/>
      <c r="AA300" s="123"/>
      <c r="AB300" s="46"/>
    </row>
    <row r="301" spans="1:28" ht="27" customHeight="1">
      <c r="A301" s="91">
        <v>290</v>
      </c>
      <c r="B301" s="65"/>
      <c r="C301" s="63"/>
      <c r="D301" s="66"/>
      <c r="E301" s="114"/>
      <c r="F301" s="98"/>
      <c r="G301" s="63"/>
      <c r="H301" s="66"/>
      <c r="I301" s="96"/>
      <c r="J301" s="107"/>
      <c r="K301" s="110"/>
      <c r="L301" s="63"/>
      <c r="M301" s="63"/>
      <c r="N301" s="63"/>
      <c r="O301" s="66"/>
      <c r="P301" s="102"/>
      <c r="Q301" s="25"/>
      <c r="R301" s="120"/>
      <c r="S301" s="119"/>
      <c r="T301" s="63"/>
      <c r="U301" s="63"/>
      <c r="V301" s="63"/>
      <c r="W301" s="63"/>
      <c r="X301" s="63"/>
      <c r="Y301" s="25"/>
      <c r="Z301" s="120"/>
      <c r="AA301" s="123"/>
      <c r="AB301" s="46"/>
    </row>
    <row r="302" spans="1:28" ht="27" customHeight="1">
      <c r="A302" s="91">
        <v>291</v>
      </c>
      <c r="B302" s="65"/>
      <c r="C302" s="63"/>
      <c r="D302" s="66"/>
      <c r="E302" s="114"/>
      <c r="F302" s="98"/>
      <c r="G302" s="63"/>
      <c r="H302" s="66"/>
      <c r="I302" s="96"/>
      <c r="J302" s="107"/>
      <c r="K302" s="110"/>
      <c r="L302" s="63"/>
      <c r="M302" s="63"/>
      <c r="N302" s="63"/>
      <c r="O302" s="66"/>
      <c r="P302" s="102"/>
      <c r="Q302" s="25"/>
      <c r="R302" s="120"/>
      <c r="S302" s="119"/>
      <c r="T302" s="63"/>
      <c r="U302" s="63"/>
      <c r="V302" s="63"/>
      <c r="W302" s="63"/>
      <c r="X302" s="63"/>
      <c r="Y302" s="25"/>
      <c r="Z302" s="120"/>
      <c r="AA302" s="123"/>
      <c r="AB302" s="46"/>
    </row>
    <row r="303" spans="1:28" ht="27" customHeight="1">
      <c r="A303" s="92">
        <v>292</v>
      </c>
      <c r="B303" s="65"/>
      <c r="C303" s="63"/>
      <c r="D303" s="66"/>
      <c r="E303" s="114"/>
      <c r="F303" s="98"/>
      <c r="G303" s="63"/>
      <c r="H303" s="66"/>
      <c r="I303" s="96"/>
      <c r="J303" s="107"/>
      <c r="K303" s="110"/>
      <c r="L303" s="63"/>
      <c r="M303" s="63"/>
      <c r="N303" s="63"/>
      <c r="O303" s="66"/>
      <c r="P303" s="102"/>
      <c r="Q303" s="25"/>
      <c r="R303" s="120"/>
      <c r="S303" s="119"/>
      <c r="T303" s="63"/>
      <c r="U303" s="63"/>
      <c r="V303" s="63"/>
      <c r="W303" s="63"/>
      <c r="X303" s="63"/>
      <c r="Y303" s="25"/>
      <c r="Z303" s="120"/>
      <c r="AA303" s="123"/>
      <c r="AB303" s="46"/>
    </row>
    <row r="304" spans="1:28" ht="27" customHeight="1">
      <c r="A304" s="91">
        <v>293</v>
      </c>
      <c r="B304" s="65"/>
      <c r="C304" s="63"/>
      <c r="D304" s="66"/>
      <c r="E304" s="114"/>
      <c r="F304" s="98"/>
      <c r="G304" s="63"/>
      <c r="H304" s="66"/>
      <c r="I304" s="96"/>
      <c r="J304" s="107"/>
      <c r="K304" s="110"/>
      <c r="L304" s="63"/>
      <c r="M304" s="63"/>
      <c r="N304" s="63"/>
      <c r="O304" s="66"/>
      <c r="P304" s="102"/>
      <c r="Q304" s="25"/>
      <c r="R304" s="120"/>
      <c r="S304" s="119"/>
      <c r="T304" s="63"/>
      <c r="U304" s="63"/>
      <c r="V304" s="63"/>
      <c r="W304" s="63"/>
      <c r="X304" s="63"/>
      <c r="Y304" s="25"/>
      <c r="Z304" s="120"/>
      <c r="AA304" s="123"/>
      <c r="AB304" s="46"/>
    </row>
    <row r="305" spans="1:28" ht="27" customHeight="1">
      <c r="A305" s="91">
        <v>294</v>
      </c>
      <c r="B305" s="65"/>
      <c r="C305" s="63"/>
      <c r="D305" s="66"/>
      <c r="E305" s="114"/>
      <c r="F305" s="98"/>
      <c r="G305" s="63"/>
      <c r="H305" s="66"/>
      <c r="I305" s="96"/>
      <c r="J305" s="107"/>
      <c r="K305" s="110"/>
      <c r="L305" s="63"/>
      <c r="M305" s="63"/>
      <c r="N305" s="63"/>
      <c r="O305" s="66"/>
      <c r="P305" s="102"/>
      <c r="Q305" s="25"/>
      <c r="R305" s="120"/>
      <c r="S305" s="119"/>
      <c r="T305" s="63"/>
      <c r="U305" s="63"/>
      <c r="V305" s="63"/>
      <c r="W305" s="63"/>
      <c r="X305" s="63"/>
      <c r="Y305" s="25"/>
      <c r="Z305" s="120"/>
      <c r="AA305" s="123"/>
      <c r="AB305" s="46"/>
    </row>
    <row r="306" spans="1:28" ht="27" customHeight="1">
      <c r="A306" s="92">
        <v>295</v>
      </c>
      <c r="B306" s="65"/>
      <c r="C306" s="63"/>
      <c r="D306" s="66"/>
      <c r="E306" s="114"/>
      <c r="F306" s="98"/>
      <c r="G306" s="63"/>
      <c r="H306" s="66"/>
      <c r="I306" s="96"/>
      <c r="J306" s="107"/>
      <c r="K306" s="110"/>
      <c r="L306" s="63"/>
      <c r="M306" s="63"/>
      <c r="N306" s="63"/>
      <c r="O306" s="66"/>
      <c r="P306" s="102"/>
      <c r="Q306" s="25"/>
      <c r="R306" s="120"/>
      <c r="S306" s="119"/>
      <c r="T306" s="63"/>
      <c r="U306" s="63"/>
      <c r="V306" s="63"/>
      <c r="W306" s="63"/>
      <c r="X306" s="63"/>
      <c r="Y306" s="25"/>
      <c r="Z306" s="120"/>
      <c r="AA306" s="123"/>
      <c r="AB306" s="46"/>
    </row>
    <row r="307" spans="1:28" ht="27" customHeight="1">
      <c r="A307" s="91">
        <v>296</v>
      </c>
      <c r="B307" s="65"/>
      <c r="C307" s="63"/>
      <c r="D307" s="66"/>
      <c r="E307" s="114"/>
      <c r="F307" s="98"/>
      <c r="G307" s="63"/>
      <c r="H307" s="66"/>
      <c r="I307" s="96"/>
      <c r="J307" s="107"/>
      <c r="K307" s="110"/>
      <c r="L307" s="63"/>
      <c r="M307" s="63"/>
      <c r="N307" s="63"/>
      <c r="O307" s="66"/>
      <c r="P307" s="102"/>
      <c r="Q307" s="25"/>
      <c r="R307" s="120"/>
      <c r="S307" s="119"/>
      <c r="T307" s="63"/>
      <c r="U307" s="63"/>
      <c r="V307" s="63"/>
      <c r="W307" s="63"/>
      <c r="X307" s="63"/>
      <c r="Y307" s="25"/>
      <c r="Z307" s="120"/>
      <c r="AA307" s="123"/>
      <c r="AB307" s="46"/>
    </row>
    <row r="308" spans="1:28" ht="27" customHeight="1">
      <c r="A308" s="91">
        <v>297</v>
      </c>
      <c r="B308" s="65"/>
      <c r="C308" s="63"/>
      <c r="D308" s="66"/>
      <c r="E308" s="114"/>
      <c r="F308" s="98"/>
      <c r="G308" s="63"/>
      <c r="H308" s="66"/>
      <c r="I308" s="96"/>
      <c r="J308" s="107"/>
      <c r="K308" s="110"/>
      <c r="L308" s="63"/>
      <c r="M308" s="63"/>
      <c r="N308" s="63"/>
      <c r="O308" s="66"/>
      <c r="P308" s="102"/>
      <c r="Q308" s="25"/>
      <c r="R308" s="120"/>
      <c r="S308" s="119"/>
      <c r="T308" s="63"/>
      <c r="U308" s="63"/>
      <c r="V308" s="63"/>
      <c r="W308" s="63"/>
      <c r="X308" s="63"/>
      <c r="Y308" s="25"/>
      <c r="Z308" s="120"/>
      <c r="AA308" s="123"/>
      <c r="AB308" s="46"/>
    </row>
    <row r="309" spans="1:28" ht="27" customHeight="1">
      <c r="A309" s="92">
        <v>298</v>
      </c>
      <c r="B309" s="65"/>
      <c r="C309" s="63"/>
      <c r="D309" s="66"/>
      <c r="E309" s="114"/>
      <c r="F309" s="98"/>
      <c r="G309" s="63"/>
      <c r="H309" s="66"/>
      <c r="I309" s="96"/>
      <c r="J309" s="107"/>
      <c r="K309" s="110"/>
      <c r="L309" s="63"/>
      <c r="M309" s="63"/>
      <c r="N309" s="63"/>
      <c r="O309" s="66"/>
      <c r="P309" s="102"/>
      <c r="Q309" s="25"/>
      <c r="R309" s="120"/>
      <c r="S309" s="119"/>
      <c r="T309" s="63"/>
      <c r="U309" s="63"/>
      <c r="V309" s="63"/>
      <c r="W309" s="63"/>
      <c r="X309" s="63"/>
      <c r="Y309" s="25"/>
      <c r="Z309" s="120"/>
      <c r="AA309" s="123"/>
      <c r="AB309" s="46"/>
    </row>
    <row r="310" spans="1:28" ht="27" customHeight="1">
      <c r="A310" s="91">
        <v>299</v>
      </c>
      <c r="B310" s="65"/>
      <c r="C310" s="63"/>
      <c r="D310" s="66"/>
      <c r="E310" s="114"/>
      <c r="F310" s="98"/>
      <c r="G310" s="63"/>
      <c r="H310" s="66"/>
      <c r="I310" s="96"/>
      <c r="J310" s="107"/>
      <c r="K310" s="110"/>
      <c r="L310" s="63"/>
      <c r="M310" s="63"/>
      <c r="N310" s="63"/>
      <c r="O310" s="66"/>
      <c r="P310" s="102"/>
      <c r="Q310" s="25"/>
      <c r="R310" s="120"/>
      <c r="S310" s="119"/>
      <c r="T310" s="63"/>
      <c r="U310" s="63"/>
      <c r="V310" s="63"/>
      <c r="W310" s="63"/>
      <c r="X310" s="63"/>
      <c r="Y310" s="25"/>
      <c r="Z310" s="120"/>
      <c r="AA310" s="123"/>
      <c r="AB310" s="46"/>
    </row>
    <row r="311" spans="1:28" ht="27" customHeight="1" thickBot="1">
      <c r="A311" s="93">
        <v>300</v>
      </c>
      <c r="B311" s="67"/>
      <c r="C311" s="68"/>
      <c r="D311" s="69"/>
      <c r="E311" s="115"/>
      <c r="F311" s="99"/>
      <c r="G311" s="68"/>
      <c r="H311" s="69"/>
      <c r="I311" s="97"/>
      <c r="J311" s="108"/>
      <c r="K311" s="111"/>
      <c r="L311" s="68"/>
      <c r="M311" s="68"/>
      <c r="N311" s="68"/>
      <c r="O311" s="69"/>
      <c r="P311" s="103"/>
      <c r="Q311" s="94"/>
      <c r="R311" s="121"/>
      <c r="S311" s="122"/>
      <c r="T311" s="68"/>
      <c r="U311" s="68"/>
      <c r="V311" s="68"/>
      <c r="W311" s="68"/>
      <c r="X311" s="68"/>
      <c r="Y311" s="94"/>
      <c r="Z311" s="121"/>
      <c r="AA311" s="124"/>
      <c r="AB311" s="46"/>
    </row>
  </sheetData>
  <mergeCells count="27">
    <mergeCell ref="E11:F11"/>
    <mergeCell ref="G11:H11"/>
    <mergeCell ref="P8:Q8"/>
    <mergeCell ref="R8:Y8"/>
    <mergeCell ref="Z8:AA8"/>
    <mergeCell ref="AB8:AB10"/>
    <mergeCell ref="B9:D9"/>
    <mergeCell ref="E9:H9"/>
    <mergeCell ref="K9:O9"/>
    <mergeCell ref="P9:Q9"/>
    <mergeCell ref="T9:Y9"/>
    <mergeCell ref="A8:A9"/>
    <mergeCell ref="B8:D8"/>
    <mergeCell ref="E8:H8"/>
    <mergeCell ref="I8:O8"/>
    <mergeCell ref="B1:K1"/>
    <mergeCell ref="B2:D2"/>
    <mergeCell ref="E2:K2"/>
    <mergeCell ref="B3:D3"/>
    <mergeCell ref="E3:K3"/>
    <mergeCell ref="B4:D4"/>
    <mergeCell ref="E4:K4"/>
    <mergeCell ref="B5:D5"/>
    <mergeCell ref="E5:K5"/>
    <mergeCell ref="B6:D6"/>
    <mergeCell ref="E6:K6"/>
    <mergeCell ref="B7:K7"/>
  </mergeCells>
  <conditionalFormatting sqref="B12:B311">
    <cfRule type="duplicateValues" dxfId="363" priority="5"/>
  </conditionalFormatting>
  <conditionalFormatting sqref="C12:C311">
    <cfRule type="duplicateValues" dxfId="362" priority="6"/>
  </conditionalFormatting>
  <conditionalFormatting sqref="D12:D311">
    <cfRule type="duplicateValues" dxfId="361" priority="7"/>
  </conditionalFormatting>
  <conditionalFormatting sqref="E12:E311">
    <cfRule type="duplicateValues" dxfId="360" priority="8"/>
    <cfRule type="duplicateValues" dxfId="359" priority="9"/>
  </conditionalFormatting>
  <conditionalFormatting sqref="G12:G311">
    <cfRule type="duplicateValues" dxfId="358" priority="10"/>
  </conditionalFormatting>
  <conditionalFormatting sqref="I12:J211">
    <cfRule type="duplicateValues" dxfId="357" priority="4"/>
  </conditionalFormatting>
  <conditionalFormatting sqref="I212:J311">
    <cfRule type="duplicateValues" dxfId="356" priority="33"/>
  </conditionalFormatting>
  <conditionalFormatting sqref="K12:K311">
    <cfRule type="duplicateValues" dxfId="355" priority="11"/>
  </conditionalFormatting>
  <conditionalFormatting sqref="L12:L311">
    <cfRule type="duplicateValues" dxfId="354" priority="12"/>
  </conditionalFormatting>
  <conditionalFormatting sqref="M12:M311">
    <cfRule type="duplicateValues" dxfId="353" priority="13"/>
  </conditionalFormatting>
  <conditionalFormatting sqref="N14:N311">
    <cfRule type="duplicateValues" dxfId="352" priority="14"/>
  </conditionalFormatting>
  <conditionalFormatting sqref="O12:O311">
    <cfRule type="duplicateValues" dxfId="351" priority="15"/>
  </conditionalFormatting>
  <conditionalFormatting sqref="P12:P311">
    <cfRule type="duplicateValues" dxfId="350" priority="16"/>
  </conditionalFormatting>
  <conditionalFormatting sqref="Q12:Q311">
    <cfRule type="duplicateValues" dxfId="349" priority="17"/>
  </conditionalFormatting>
  <conditionalFormatting sqref="R12:R311">
    <cfRule type="duplicateValues" dxfId="348" priority="18"/>
  </conditionalFormatting>
  <conditionalFormatting sqref="R12:S211">
    <cfRule type="duplicateValues" dxfId="347" priority="3"/>
  </conditionalFormatting>
  <conditionalFormatting sqref="R212:S311">
    <cfRule type="duplicateValues" dxfId="346" priority="34"/>
  </conditionalFormatting>
  <conditionalFormatting sqref="T12:T311">
    <cfRule type="duplicateValues" dxfId="345" priority="19"/>
    <cfRule type="duplicateValues" dxfId="344" priority="20"/>
  </conditionalFormatting>
  <conditionalFormatting sqref="U12:U311">
    <cfRule type="duplicateValues" dxfId="343" priority="21"/>
    <cfRule type="duplicateValues" dxfId="342" priority="22"/>
  </conditionalFormatting>
  <conditionalFormatting sqref="V12:V311">
    <cfRule type="duplicateValues" dxfId="341" priority="23"/>
    <cfRule type="duplicateValues" dxfId="340" priority="24"/>
  </conditionalFormatting>
  <conditionalFormatting sqref="W12:W311">
    <cfRule type="duplicateValues" dxfId="339" priority="25"/>
    <cfRule type="duplicateValues" dxfId="338" priority="26"/>
  </conditionalFormatting>
  <conditionalFormatting sqref="X12:X311">
    <cfRule type="duplicateValues" dxfId="337" priority="27"/>
    <cfRule type="duplicateValues" dxfId="336" priority="28"/>
  </conditionalFormatting>
  <conditionalFormatting sqref="Y12:Y311">
    <cfRule type="duplicateValues" dxfId="335" priority="29"/>
    <cfRule type="duplicateValues" dxfId="334" priority="30"/>
  </conditionalFormatting>
  <conditionalFormatting sqref="Z12:Z311">
    <cfRule type="duplicateValues" dxfId="333" priority="31"/>
  </conditionalFormatting>
  <conditionalFormatting sqref="AA12:AA311">
    <cfRule type="duplicateValues" dxfId="332" priority="32"/>
  </conditionalFormatting>
  <conditionalFormatting sqref="N12">
    <cfRule type="duplicateValues" dxfId="331" priority="2"/>
  </conditionalFormatting>
  <conditionalFormatting sqref="N13">
    <cfRule type="duplicateValues" dxfId="330" priority="1"/>
  </conditionalFormatting>
  <dataValidations count="1">
    <dataValidation type="whole" errorStyle="information" allowBlank="1" showInputMessage="1" showErrorMessage="1" errorTitle="Solo Números" error="Por favor SOLO ingresar información en formato Números Enteros_x000a__x000a_Gracias" sqref="C23:C311 D22:D311 E14:E311 B114:B311 F12:F311 G13:G311 H12:AB311" xr:uid="{18CCC466-2AD5-4BEF-A5CA-982E56B2A58D}">
      <formula1>1</formula1>
      <formula2>10000000000</formula2>
    </dataValidation>
  </dataValidations>
  <pageMargins left="0.25" right="0.25" top="0.3" bottom="0.75" header="0" footer="0"/>
  <pageSetup scale="90" orientation="landscape" r:id="rId1"/>
  <drawing r:id="rId2"/>
  <legacyDrawing r:id="rId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22DBA2-9556-4065-82D7-6CD8550CA5FC}">
  <sheetPr>
    <tabColor rgb="FF6AA84F"/>
  </sheetPr>
  <dimension ref="A1:AB311"/>
  <sheetViews>
    <sheetView zoomScale="80" zoomScaleNormal="80" workbookViewId="0">
      <selection activeCell="E6" sqref="E6:K6"/>
    </sheetView>
  </sheetViews>
  <sheetFormatPr defaultColWidth="14.42578125" defaultRowHeight="15" customHeight="1"/>
  <cols>
    <col min="1" max="1" width="13" style="22" customWidth="1"/>
    <col min="2" max="6" width="16.140625" style="22" customWidth="1"/>
    <col min="7" max="7" width="16.28515625" style="22" customWidth="1"/>
    <col min="8" max="27" width="16.140625" style="22" customWidth="1"/>
    <col min="28" max="28" width="12" style="22" customWidth="1"/>
    <col min="29" max="34" width="10.7109375" style="22" customWidth="1"/>
    <col min="35" max="16384" width="14.42578125" style="22"/>
  </cols>
  <sheetData>
    <row r="1" spans="1:28" ht="108" customHeight="1">
      <c r="B1" s="317"/>
      <c r="C1" s="318"/>
      <c r="D1" s="318"/>
      <c r="E1" s="318"/>
      <c r="F1" s="318"/>
      <c r="G1" s="318"/>
      <c r="H1" s="318"/>
      <c r="I1" s="318"/>
      <c r="J1" s="318"/>
      <c r="K1" s="319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</row>
    <row r="2" spans="1:28" ht="35.25" customHeight="1">
      <c r="B2" s="334" t="s">
        <v>91</v>
      </c>
      <c r="C2" s="335"/>
      <c r="D2" s="336"/>
      <c r="E2" s="340" t="s">
        <v>103</v>
      </c>
      <c r="F2" s="340"/>
      <c r="G2" s="340"/>
      <c r="H2" s="340"/>
      <c r="I2" s="340"/>
      <c r="J2" s="340"/>
      <c r="K2" s="341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  <c r="Z2" s="26"/>
      <c r="AA2" s="26"/>
      <c r="AB2" s="26"/>
    </row>
    <row r="3" spans="1:28" ht="35.25" customHeight="1">
      <c r="B3" s="331" t="s">
        <v>92</v>
      </c>
      <c r="C3" s="332"/>
      <c r="D3" s="333"/>
      <c r="E3" s="342" t="s">
        <v>104</v>
      </c>
      <c r="F3" s="320"/>
      <c r="G3" s="320"/>
      <c r="H3" s="320"/>
      <c r="I3" s="320"/>
      <c r="J3" s="320"/>
      <c r="K3" s="321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</row>
    <row r="4" spans="1:28" ht="35.25" customHeight="1">
      <c r="B4" s="331" t="s">
        <v>93</v>
      </c>
      <c r="C4" s="332"/>
      <c r="D4" s="333"/>
      <c r="E4" s="320" t="s">
        <v>105</v>
      </c>
      <c r="F4" s="320"/>
      <c r="G4" s="320"/>
      <c r="H4" s="320"/>
      <c r="I4" s="320"/>
      <c r="J4" s="320"/>
      <c r="K4" s="321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</row>
    <row r="5" spans="1:28" ht="35.25" customHeight="1">
      <c r="B5" s="331" t="s">
        <v>94</v>
      </c>
      <c r="C5" s="332"/>
      <c r="D5" s="333"/>
      <c r="E5" s="320" t="s">
        <v>7</v>
      </c>
      <c r="F5" s="320"/>
      <c r="G5" s="320"/>
      <c r="H5" s="320"/>
      <c r="I5" s="320"/>
      <c r="J5" s="320"/>
      <c r="K5" s="321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</row>
    <row r="6" spans="1:28" ht="35.25" customHeight="1">
      <c r="B6" s="337" t="s">
        <v>95</v>
      </c>
      <c r="C6" s="338"/>
      <c r="D6" s="339"/>
      <c r="E6" s="322" t="s">
        <v>6</v>
      </c>
      <c r="F6" s="322"/>
      <c r="G6" s="322"/>
      <c r="H6" s="322"/>
      <c r="I6" s="322"/>
      <c r="J6" s="322"/>
      <c r="K6" s="323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</row>
    <row r="7" spans="1:28" ht="27" customHeight="1">
      <c r="B7" s="237" t="s">
        <v>96</v>
      </c>
      <c r="C7" s="237"/>
      <c r="D7" s="237"/>
      <c r="E7" s="237"/>
      <c r="F7" s="237"/>
      <c r="G7" s="237"/>
      <c r="H7" s="237"/>
      <c r="I7" s="237"/>
      <c r="J7" s="237"/>
      <c r="K7" s="237"/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  <c r="Y7" s="26"/>
      <c r="Z7" s="26"/>
      <c r="AA7" s="26"/>
      <c r="AB7" s="26"/>
    </row>
    <row r="8" spans="1:28" ht="46.5" customHeight="1" thickBot="1">
      <c r="A8" s="202" t="s">
        <v>97</v>
      </c>
      <c r="B8" s="260" t="s">
        <v>36</v>
      </c>
      <c r="C8" s="262"/>
      <c r="D8" s="264"/>
      <c r="E8" s="326" t="s">
        <v>40</v>
      </c>
      <c r="F8" s="327"/>
      <c r="G8" s="327"/>
      <c r="H8" s="328"/>
      <c r="I8" s="210" t="s">
        <v>42</v>
      </c>
      <c r="J8" s="211"/>
      <c r="K8" s="211"/>
      <c r="L8" s="211"/>
      <c r="M8" s="211"/>
      <c r="N8" s="211"/>
      <c r="O8" s="212"/>
      <c r="P8" s="258" t="s">
        <v>50</v>
      </c>
      <c r="Q8" s="259"/>
      <c r="R8" s="260" t="s">
        <v>53</v>
      </c>
      <c r="S8" s="261"/>
      <c r="T8" s="262"/>
      <c r="U8" s="262"/>
      <c r="V8" s="262"/>
      <c r="W8" s="262"/>
      <c r="X8" s="263"/>
      <c r="Y8" s="264"/>
      <c r="Z8" s="265" t="s">
        <v>59</v>
      </c>
      <c r="AA8" s="266"/>
      <c r="AB8" s="238" t="s">
        <v>98</v>
      </c>
    </row>
    <row r="9" spans="1:28" ht="46.5" customHeight="1" thickBot="1">
      <c r="A9" s="203"/>
      <c r="B9" s="240">
        <f>B11</f>
        <v>180</v>
      </c>
      <c r="C9" s="241"/>
      <c r="D9" s="242"/>
      <c r="E9" s="243">
        <f>E11</f>
        <v>27</v>
      </c>
      <c r="F9" s="244"/>
      <c r="G9" s="244"/>
      <c r="H9" s="245"/>
      <c r="I9" s="38">
        <f>I11</f>
        <v>9</v>
      </c>
      <c r="J9" s="55">
        <f>J11</f>
        <v>36</v>
      </c>
      <c r="K9" s="247">
        <f>I9+J9</f>
        <v>45</v>
      </c>
      <c r="L9" s="247"/>
      <c r="M9" s="247"/>
      <c r="N9" s="247"/>
      <c r="O9" s="248"/>
      <c r="P9" s="249">
        <f>P11</f>
        <v>0</v>
      </c>
      <c r="Q9" s="250"/>
      <c r="R9" s="47">
        <f>R11</f>
        <v>0</v>
      </c>
      <c r="S9" s="49">
        <f>S11</f>
        <v>0</v>
      </c>
      <c r="T9" s="251">
        <f>R9+S9</f>
        <v>0</v>
      </c>
      <c r="U9" s="252"/>
      <c r="V9" s="252"/>
      <c r="W9" s="252"/>
      <c r="X9" s="252"/>
      <c r="Y9" s="253"/>
      <c r="Z9" s="47">
        <f>Z11</f>
        <v>0</v>
      </c>
      <c r="AA9" s="49">
        <f>AA11</f>
        <v>0</v>
      </c>
      <c r="AB9" s="239"/>
    </row>
    <row r="10" spans="1:28" s="36" customFormat="1" ht="123.75" customHeight="1" thickBot="1">
      <c r="A10" s="28"/>
      <c r="B10" s="29" t="s">
        <v>37</v>
      </c>
      <c r="C10" s="30" t="s">
        <v>38</v>
      </c>
      <c r="D10" s="31" t="s">
        <v>39</v>
      </c>
      <c r="E10" s="32" t="s">
        <v>99</v>
      </c>
      <c r="F10" s="33" t="s">
        <v>41</v>
      </c>
      <c r="G10" s="34" t="s">
        <v>100</v>
      </c>
      <c r="H10" s="35" t="s">
        <v>41</v>
      </c>
      <c r="I10" s="39" t="s">
        <v>43</v>
      </c>
      <c r="J10" s="40" t="s">
        <v>44</v>
      </c>
      <c r="K10" s="41" t="s">
        <v>45</v>
      </c>
      <c r="L10" s="41" t="s">
        <v>46</v>
      </c>
      <c r="M10" s="41" t="s">
        <v>47</v>
      </c>
      <c r="N10" s="41" t="s">
        <v>48</v>
      </c>
      <c r="O10" s="42" t="s">
        <v>49</v>
      </c>
      <c r="P10" s="43" t="s">
        <v>51</v>
      </c>
      <c r="Q10" s="44" t="s">
        <v>52</v>
      </c>
      <c r="R10" s="48" t="s">
        <v>54</v>
      </c>
      <c r="S10" s="50" t="s">
        <v>55</v>
      </c>
      <c r="T10" s="30" t="s">
        <v>56</v>
      </c>
      <c r="U10" s="30" t="s">
        <v>57</v>
      </c>
      <c r="V10" s="30" t="s">
        <v>47</v>
      </c>
      <c r="W10" s="30" t="s">
        <v>48</v>
      </c>
      <c r="X10" s="51" t="s">
        <v>58</v>
      </c>
      <c r="Y10" s="31" t="s">
        <v>39</v>
      </c>
      <c r="Z10" s="48" t="s">
        <v>60</v>
      </c>
      <c r="AA10" s="50" t="s">
        <v>61</v>
      </c>
      <c r="AB10" s="239"/>
    </row>
    <row r="11" spans="1:28" ht="39" customHeight="1">
      <c r="A11" s="23" t="s">
        <v>102</v>
      </c>
      <c r="B11" s="60">
        <f>COUNT(B12:B311)</f>
        <v>180</v>
      </c>
      <c r="C11" s="61">
        <f>COUNT(C12:C311)</f>
        <v>6</v>
      </c>
      <c r="D11" s="62">
        <f>COUNT(D12:D311)</f>
        <v>6</v>
      </c>
      <c r="E11" s="329">
        <f>SUM(F12:F311)</f>
        <v>27</v>
      </c>
      <c r="F11" s="330"/>
      <c r="G11" s="324">
        <f>SUM(H12:H311)</f>
        <v>0</v>
      </c>
      <c r="H11" s="325"/>
      <c r="I11" s="60">
        <f t="shared" ref="I11:AB11" si="0">COUNT(I12:I311)</f>
        <v>9</v>
      </c>
      <c r="J11" s="61">
        <f t="shared" si="0"/>
        <v>36</v>
      </c>
      <c r="K11" s="61">
        <f t="shared" si="0"/>
        <v>0</v>
      </c>
      <c r="L11" s="61">
        <f t="shared" si="0"/>
        <v>0</v>
      </c>
      <c r="M11" s="61">
        <f t="shared" si="0"/>
        <v>0</v>
      </c>
      <c r="N11" s="61">
        <f t="shared" si="0"/>
        <v>0</v>
      </c>
      <c r="O11" s="62">
        <f t="shared" si="0"/>
        <v>0</v>
      </c>
      <c r="P11" s="100">
        <f t="shared" si="0"/>
        <v>0</v>
      </c>
      <c r="Q11" s="101">
        <f t="shared" si="0"/>
        <v>0</v>
      </c>
      <c r="R11" s="116">
        <f t="shared" si="0"/>
        <v>0</v>
      </c>
      <c r="S11" s="117">
        <f t="shared" si="0"/>
        <v>0</v>
      </c>
      <c r="T11" s="117">
        <f t="shared" si="0"/>
        <v>0</v>
      </c>
      <c r="U11" s="117">
        <f t="shared" si="0"/>
        <v>0</v>
      </c>
      <c r="V11" s="117">
        <f t="shared" si="0"/>
        <v>0</v>
      </c>
      <c r="W11" s="117">
        <f t="shared" si="0"/>
        <v>0</v>
      </c>
      <c r="X11" s="117">
        <f t="shared" si="0"/>
        <v>0</v>
      </c>
      <c r="Y11" s="118">
        <f t="shared" si="0"/>
        <v>0</v>
      </c>
      <c r="Z11" s="118">
        <f t="shared" si="0"/>
        <v>0</v>
      </c>
      <c r="AA11" s="118">
        <f t="shared" si="0"/>
        <v>0</v>
      </c>
      <c r="AB11" s="45">
        <f t="shared" si="0"/>
        <v>0</v>
      </c>
    </row>
    <row r="12" spans="1:28" ht="27" customHeight="1">
      <c r="A12" s="90">
        <v>1</v>
      </c>
      <c r="B12" s="192">
        <v>1058352694</v>
      </c>
      <c r="C12" s="191">
        <v>4151959</v>
      </c>
      <c r="D12" s="66">
        <v>1057576219</v>
      </c>
      <c r="E12" s="114" t="s">
        <v>107</v>
      </c>
      <c r="F12" s="189">
        <v>3</v>
      </c>
      <c r="G12" s="85"/>
      <c r="H12" s="37"/>
      <c r="I12" s="95">
        <v>1081797095</v>
      </c>
      <c r="J12" s="105">
        <v>74181100</v>
      </c>
      <c r="K12" s="109"/>
      <c r="L12" s="85"/>
      <c r="M12" s="85"/>
      <c r="N12" s="85"/>
      <c r="O12" s="37"/>
      <c r="P12" s="86"/>
      <c r="Q12" s="70"/>
      <c r="R12" s="87"/>
      <c r="S12" s="88"/>
      <c r="T12" s="85"/>
      <c r="U12" s="85"/>
      <c r="V12" s="85"/>
      <c r="W12" s="85"/>
      <c r="X12" s="85"/>
      <c r="Y12" s="70"/>
      <c r="Z12" s="87"/>
      <c r="AA12" s="89"/>
      <c r="AB12" s="46"/>
    </row>
    <row r="13" spans="1:28" ht="27" customHeight="1">
      <c r="A13" s="91">
        <v>2</v>
      </c>
      <c r="B13" s="192">
        <v>1000392963</v>
      </c>
      <c r="C13" s="191">
        <v>1053586743</v>
      </c>
      <c r="D13" s="66">
        <v>23764305</v>
      </c>
      <c r="E13" s="114" t="s">
        <v>108</v>
      </c>
      <c r="F13" s="190">
        <v>2</v>
      </c>
      <c r="G13" s="63"/>
      <c r="H13" s="66"/>
      <c r="I13" s="112">
        <v>1054091751</v>
      </c>
      <c r="J13" s="105">
        <v>1057580518</v>
      </c>
      <c r="K13" s="110"/>
      <c r="L13" s="63"/>
      <c r="M13" s="63"/>
      <c r="N13" s="63"/>
      <c r="O13" s="66"/>
      <c r="P13" s="102"/>
      <c r="Q13" s="25"/>
      <c r="R13" s="120"/>
      <c r="S13" s="119"/>
      <c r="T13" s="63"/>
      <c r="U13" s="63"/>
      <c r="V13" s="63"/>
      <c r="W13" s="63"/>
      <c r="X13" s="63"/>
      <c r="Y13" s="25"/>
      <c r="Z13" s="120"/>
      <c r="AA13" s="123"/>
      <c r="AB13" s="46"/>
    </row>
    <row r="14" spans="1:28" ht="27" customHeight="1">
      <c r="A14" s="91">
        <v>3</v>
      </c>
      <c r="B14" s="192">
        <v>1028033182</v>
      </c>
      <c r="C14" s="191">
        <v>1005855369</v>
      </c>
      <c r="D14" s="66">
        <v>46660059</v>
      </c>
      <c r="E14" s="114" t="s">
        <v>109</v>
      </c>
      <c r="F14" s="98">
        <v>20</v>
      </c>
      <c r="G14" s="63"/>
      <c r="H14" s="66"/>
      <c r="I14" s="112">
        <v>1002759813</v>
      </c>
      <c r="J14" s="105">
        <v>1063279293</v>
      </c>
      <c r="K14" s="110"/>
      <c r="L14" s="63"/>
      <c r="M14" s="63"/>
      <c r="N14" s="63"/>
      <c r="O14" s="66"/>
      <c r="P14" s="102"/>
      <c r="Q14" s="25"/>
      <c r="R14" s="120"/>
      <c r="S14" s="119"/>
      <c r="T14" s="63"/>
      <c r="U14" s="63"/>
      <c r="V14" s="63"/>
      <c r="W14" s="63"/>
      <c r="X14" s="63"/>
      <c r="Y14" s="25"/>
      <c r="Z14" s="120"/>
      <c r="AA14" s="123"/>
      <c r="AB14" s="46"/>
    </row>
    <row r="15" spans="1:28" ht="27" customHeight="1">
      <c r="A15" s="92">
        <v>4</v>
      </c>
      <c r="B15" s="192">
        <v>1054091751</v>
      </c>
      <c r="C15" s="191">
        <v>4219022</v>
      </c>
      <c r="D15" s="66">
        <v>46377450</v>
      </c>
      <c r="E15" s="114" t="s">
        <v>110</v>
      </c>
      <c r="F15" s="98">
        <v>2</v>
      </c>
      <c r="G15" s="63"/>
      <c r="H15" s="66"/>
      <c r="I15" s="112">
        <v>1052418910</v>
      </c>
      <c r="J15" s="105">
        <v>1053585946</v>
      </c>
      <c r="K15" s="110"/>
      <c r="L15" s="63"/>
      <c r="M15" s="63"/>
      <c r="N15" s="63"/>
      <c r="O15" s="66"/>
      <c r="P15" s="102"/>
      <c r="Q15" s="25"/>
      <c r="R15" s="120"/>
      <c r="S15" s="119"/>
      <c r="T15" s="63"/>
      <c r="U15" s="63"/>
      <c r="V15" s="63"/>
      <c r="W15" s="63"/>
      <c r="X15" s="63"/>
      <c r="Y15" s="25"/>
      <c r="Z15" s="120"/>
      <c r="AA15" s="123"/>
      <c r="AB15" s="46"/>
    </row>
    <row r="16" spans="1:28" ht="27" customHeight="1">
      <c r="A16" s="91">
        <v>5</v>
      </c>
      <c r="B16" s="192">
        <v>1057576219</v>
      </c>
      <c r="C16" s="191">
        <v>1057608750</v>
      </c>
      <c r="D16" s="66">
        <v>46379906</v>
      </c>
      <c r="E16" s="114"/>
      <c r="F16" s="98"/>
      <c r="G16" s="63"/>
      <c r="H16" s="66"/>
      <c r="I16" s="112">
        <v>1090333638</v>
      </c>
      <c r="J16" s="105">
        <v>74182857</v>
      </c>
      <c r="K16" s="110"/>
      <c r="L16" s="63"/>
      <c r="M16" s="63"/>
      <c r="N16" s="63"/>
      <c r="O16" s="66"/>
      <c r="P16" s="102"/>
      <c r="Q16" s="25"/>
      <c r="R16" s="120"/>
      <c r="S16" s="119"/>
      <c r="T16" s="63"/>
      <c r="U16" s="63"/>
      <c r="V16" s="63"/>
      <c r="W16" s="63"/>
      <c r="X16" s="63"/>
      <c r="Y16" s="25"/>
      <c r="Z16" s="120"/>
      <c r="AA16" s="123"/>
      <c r="AB16" s="46"/>
    </row>
    <row r="17" spans="1:28" ht="27" customHeight="1">
      <c r="A17" s="91">
        <v>6</v>
      </c>
      <c r="B17" s="192">
        <v>4151959</v>
      </c>
      <c r="C17" s="191">
        <v>1057602014</v>
      </c>
      <c r="D17" s="193">
        <v>23764928</v>
      </c>
      <c r="E17" s="114"/>
      <c r="F17" s="98"/>
      <c r="G17" s="63"/>
      <c r="H17" s="66"/>
      <c r="I17" s="112">
        <v>1052380940</v>
      </c>
      <c r="J17" s="105">
        <v>1053302035</v>
      </c>
      <c r="K17" s="110"/>
      <c r="L17" s="63"/>
      <c r="M17" s="63"/>
      <c r="N17" s="63"/>
      <c r="O17" s="66"/>
      <c r="P17" s="102"/>
      <c r="Q17" s="25"/>
      <c r="R17" s="120"/>
      <c r="S17" s="119"/>
      <c r="T17" s="63"/>
      <c r="U17" s="63"/>
      <c r="V17" s="63"/>
      <c r="W17" s="63"/>
      <c r="X17" s="63"/>
      <c r="Y17" s="25"/>
      <c r="Z17" s="120"/>
      <c r="AA17" s="123"/>
      <c r="AB17" s="46"/>
    </row>
    <row r="18" spans="1:28" ht="27" customHeight="1">
      <c r="A18" s="92">
        <v>7</v>
      </c>
      <c r="B18" s="192">
        <v>77178999</v>
      </c>
      <c r="C18" s="63"/>
      <c r="D18" s="66"/>
      <c r="E18" s="114"/>
      <c r="F18" s="98"/>
      <c r="G18" s="63"/>
      <c r="H18" s="66"/>
      <c r="I18" s="112">
        <v>78378050</v>
      </c>
      <c r="J18" s="105">
        <v>9397287</v>
      </c>
      <c r="K18" s="110"/>
      <c r="L18" s="63"/>
      <c r="M18" s="63"/>
      <c r="N18" s="63"/>
      <c r="O18" s="66"/>
      <c r="P18" s="102"/>
      <c r="Q18" s="25"/>
      <c r="R18" s="120"/>
      <c r="S18" s="119"/>
      <c r="T18" s="63"/>
      <c r="U18" s="63"/>
      <c r="V18" s="63"/>
      <c r="W18" s="63"/>
      <c r="X18" s="63"/>
      <c r="Y18" s="25"/>
      <c r="Z18" s="120"/>
      <c r="AA18" s="123"/>
      <c r="AB18" s="46"/>
    </row>
    <row r="19" spans="1:28" ht="27" customHeight="1">
      <c r="A19" s="91">
        <v>8</v>
      </c>
      <c r="B19" s="192">
        <v>23764305</v>
      </c>
      <c r="C19" s="63"/>
      <c r="D19" s="66"/>
      <c r="E19" s="114"/>
      <c r="F19" s="98"/>
      <c r="G19" s="63"/>
      <c r="H19" s="66"/>
      <c r="I19" s="112">
        <v>1054285019</v>
      </c>
      <c r="J19" s="105">
        <v>1053302193</v>
      </c>
      <c r="K19" s="110"/>
      <c r="L19" s="63"/>
      <c r="M19" s="63"/>
      <c r="N19" s="63"/>
      <c r="O19" s="66"/>
      <c r="P19" s="102"/>
      <c r="Q19" s="25"/>
      <c r="R19" s="120"/>
      <c r="S19" s="119"/>
      <c r="T19" s="63"/>
      <c r="U19" s="63"/>
      <c r="V19" s="63"/>
      <c r="W19" s="63"/>
      <c r="X19" s="63"/>
      <c r="Y19" s="25"/>
      <c r="Z19" s="120"/>
      <c r="AA19" s="123"/>
      <c r="AB19" s="46"/>
    </row>
    <row r="20" spans="1:28" ht="27" customHeight="1">
      <c r="A20" s="91">
        <v>9</v>
      </c>
      <c r="B20" s="192">
        <v>4052869</v>
      </c>
      <c r="C20" s="63"/>
      <c r="D20" s="66"/>
      <c r="E20" s="114"/>
      <c r="F20" s="98"/>
      <c r="G20" s="63"/>
      <c r="H20" s="66"/>
      <c r="I20" s="112">
        <v>1054252304</v>
      </c>
      <c r="J20" s="105">
        <v>4148699</v>
      </c>
      <c r="K20" s="110"/>
      <c r="L20" s="63"/>
      <c r="M20" s="63"/>
      <c r="N20" s="63"/>
      <c r="O20" s="66"/>
      <c r="P20" s="102"/>
      <c r="Q20" s="25"/>
      <c r="R20" s="120"/>
      <c r="S20" s="119"/>
      <c r="T20" s="63"/>
      <c r="U20" s="63"/>
      <c r="V20" s="63"/>
      <c r="W20" s="63"/>
      <c r="X20" s="63"/>
      <c r="Y20" s="25"/>
      <c r="Z20" s="120"/>
      <c r="AA20" s="123"/>
      <c r="AB20" s="46"/>
    </row>
    <row r="21" spans="1:28" ht="27" customHeight="1">
      <c r="A21" s="92">
        <v>10</v>
      </c>
      <c r="B21" s="192">
        <v>46660059</v>
      </c>
      <c r="C21" s="63"/>
      <c r="D21" s="66"/>
      <c r="E21" s="114"/>
      <c r="F21" s="98"/>
      <c r="G21" s="63"/>
      <c r="H21" s="66"/>
      <c r="I21" s="112"/>
      <c r="J21" s="105">
        <v>1116545427</v>
      </c>
      <c r="K21" s="110"/>
      <c r="L21" s="63"/>
      <c r="M21" s="63"/>
      <c r="N21" s="63"/>
      <c r="O21" s="66"/>
      <c r="P21" s="102"/>
      <c r="Q21" s="25"/>
      <c r="R21" s="120"/>
      <c r="S21" s="119"/>
      <c r="T21" s="63"/>
      <c r="U21" s="63"/>
      <c r="V21" s="63"/>
      <c r="W21" s="63"/>
      <c r="X21" s="63"/>
      <c r="Y21" s="25"/>
      <c r="Z21" s="120"/>
      <c r="AA21" s="123"/>
      <c r="AB21" s="46"/>
    </row>
    <row r="22" spans="1:28" ht="27" customHeight="1">
      <c r="A22" s="91">
        <v>11</v>
      </c>
      <c r="B22" s="192">
        <v>46360959</v>
      </c>
      <c r="C22" s="63"/>
      <c r="D22" s="66"/>
      <c r="E22" s="114"/>
      <c r="F22" s="98"/>
      <c r="G22" s="63"/>
      <c r="H22" s="66"/>
      <c r="I22" s="112"/>
      <c r="J22" s="105">
        <v>74362894</v>
      </c>
      <c r="K22" s="110"/>
      <c r="L22" s="63"/>
      <c r="M22" s="63"/>
      <c r="N22" s="63"/>
      <c r="O22" s="66"/>
      <c r="P22" s="102"/>
      <c r="Q22" s="25"/>
      <c r="R22" s="120"/>
      <c r="S22" s="119"/>
      <c r="T22" s="63"/>
      <c r="U22" s="63"/>
      <c r="V22" s="63"/>
      <c r="W22" s="63"/>
      <c r="X22" s="63"/>
      <c r="Y22" s="25"/>
      <c r="Z22" s="120"/>
      <c r="AA22" s="123"/>
      <c r="AB22" s="46"/>
    </row>
    <row r="23" spans="1:28" ht="27" customHeight="1">
      <c r="A23" s="91">
        <v>12</v>
      </c>
      <c r="B23" s="192">
        <v>28679865</v>
      </c>
      <c r="C23" s="63"/>
      <c r="D23" s="66"/>
      <c r="E23" s="114"/>
      <c r="F23" s="98"/>
      <c r="G23" s="63"/>
      <c r="H23" s="66"/>
      <c r="I23" s="112"/>
      <c r="J23" s="105">
        <v>74085478</v>
      </c>
      <c r="K23" s="110"/>
      <c r="L23" s="63"/>
      <c r="M23" s="63"/>
      <c r="N23" s="63"/>
      <c r="O23" s="66"/>
      <c r="P23" s="102"/>
      <c r="Q23" s="25"/>
      <c r="R23" s="120"/>
      <c r="S23" s="119"/>
      <c r="T23" s="63"/>
      <c r="U23" s="63"/>
      <c r="V23" s="63"/>
      <c r="W23" s="63"/>
      <c r="X23" s="63"/>
      <c r="Y23" s="25"/>
      <c r="Z23" s="120"/>
      <c r="AA23" s="123"/>
      <c r="AB23" s="46"/>
    </row>
    <row r="24" spans="1:28" ht="27" customHeight="1">
      <c r="A24" s="92">
        <v>13</v>
      </c>
      <c r="B24" s="192">
        <v>46362345</v>
      </c>
      <c r="C24" s="63"/>
      <c r="D24" s="66"/>
      <c r="E24" s="114"/>
      <c r="F24" s="98"/>
      <c r="G24" s="63"/>
      <c r="H24" s="66"/>
      <c r="I24" s="112"/>
      <c r="J24" s="105">
        <v>1028033182</v>
      </c>
      <c r="K24" s="110"/>
      <c r="L24" s="63"/>
      <c r="M24" s="63"/>
      <c r="N24" s="63"/>
      <c r="O24" s="66"/>
      <c r="P24" s="102"/>
      <c r="Q24" s="25"/>
      <c r="R24" s="120"/>
      <c r="S24" s="119"/>
      <c r="T24" s="63"/>
      <c r="U24" s="63"/>
      <c r="V24" s="63"/>
      <c r="W24" s="63"/>
      <c r="X24" s="63"/>
      <c r="Y24" s="25"/>
      <c r="Z24" s="120"/>
      <c r="AA24" s="123"/>
      <c r="AB24" s="46"/>
    </row>
    <row r="25" spans="1:28" ht="27" customHeight="1">
      <c r="A25" s="91">
        <v>14</v>
      </c>
      <c r="B25" s="192">
        <v>46377450</v>
      </c>
      <c r="C25" s="63"/>
      <c r="D25" s="66"/>
      <c r="E25" s="114"/>
      <c r="F25" s="98"/>
      <c r="G25" s="63"/>
      <c r="H25" s="66"/>
      <c r="I25" s="112"/>
      <c r="J25" s="105">
        <v>1057586822</v>
      </c>
      <c r="K25" s="110"/>
      <c r="L25" s="63"/>
      <c r="M25" s="63"/>
      <c r="N25" s="63"/>
      <c r="O25" s="66"/>
      <c r="P25" s="102"/>
      <c r="Q25" s="25"/>
      <c r="R25" s="120"/>
      <c r="S25" s="119"/>
      <c r="T25" s="63"/>
      <c r="U25" s="63"/>
      <c r="V25" s="63"/>
      <c r="W25" s="63"/>
      <c r="X25" s="63"/>
      <c r="Y25" s="25"/>
      <c r="Z25" s="120"/>
      <c r="AA25" s="123"/>
      <c r="AB25" s="46"/>
    </row>
    <row r="26" spans="1:28" ht="27" customHeight="1">
      <c r="A26" s="91">
        <v>15</v>
      </c>
      <c r="B26" s="192">
        <v>46379906</v>
      </c>
      <c r="C26" s="63"/>
      <c r="D26" s="66"/>
      <c r="E26" s="114"/>
      <c r="F26" s="98"/>
      <c r="G26" s="63"/>
      <c r="H26" s="66"/>
      <c r="I26" s="112"/>
      <c r="J26" s="105">
        <v>1002740530</v>
      </c>
      <c r="K26" s="110"/>
      <c r="L26" s="63"/>
      <c r="M26" s="63"/>
      <c r="N26" s="63"/>
      <c r="O26" s="66"/>
      <c r="P26" s="102"/>
      <c r="Q26" s="25"/>
      <c r="R26" s="120"/>
      <c r="S26" s="119"/>
      <c r="T26" s="63"/>
      <c r="U26" s="63"/>
      <c r="V26" s="63"/>
      <c r="W26" s="63"/>
      <c r="X26" s="63"/>
      <c r="Y26" s="25"/>
      <c r="Z26" s="120"/>
      <c r="AA26" s="123"/>
      <c r="AB26" s="46"/>
    </row>
    <row r="27" spans="1:28" ht="27" customHeight="1">
      <c r="A27" s="92">
        <v>16</v>
      </c>
      <c r="B27" s="192">
        <v>46381782</v>
      </c>
      <c r="C27" s="63"/>
      <c r="D27" s="66"/>
      <c r="E27" s="114"/>
      <c r="F27" s="98"/>
      <c r="G27" s="63"/>
      <c r="H27" s="66"/>
      <c r="I27" s="112"/>
      <c r="J27" s="105">
        <v>1053588146</v>
      </c>
      <c r="K27" s="110"/>
      <c r="L27" s="63"/>
      <c r="M27" s="63"/>
      <c r="N27" s="63"/>
      <c r="O27" s="66"/>
      <c r="P27" s="102"/>
      <c r="Q27" s="25"/>
      <c r="R27" s="120"/>
      <c r="S27" s="119"/>
      <c r="T27" s="63"/>
      <c r="U27" s="63"/>
      <c r="V27" s="63"/>
      <c r="W27" s="63"/>
      <c r="X27" s="63"/>
      <c r="Y27" s="25"/>
      <c r="Z27" s="120"/>
      <c r="AA27" s="123"/>
      <c r="AB27" s="46"/>
    </row>
    <row r="28" spans="1:28" ht="27" customHeight="1">
      <c r="A28" s="91">
        <v>17</v>
      </c>
      <c r="B28" s="192">
        <v>46359244</v>
      </c>
      <c r="C28" s="63"/>
      <c r="D28" s="66"/>
      <c r="E28" s="114"/>
      <c r="F28" s="98"/>
      <c r="G28" s="63"/>
      <c r="H28" s="66"/>
      <c r="I28" s="112"/>
      <c r="J28" s="105">
        <v>1057599181</v>
      </c>
      <c r="K28" s="110"/>
      <c r="L28" s="63"/>
      <c r="M28" s="63"/>
      <c r="N28" s="63"/>
      <c r="O28" s="66"/>
      <c r="P28" s="102"/>
      <c r="Q28" s="25"/>
      <c r="R28" s="120"/>
      <c r="S28" s="119"/>
      <c r="T28" s="63"/>
      <c r="U28" s="63"/>
      <c r="V28" s="63"/>
      <c r="W28" s="63"/>
      <c r="X28" s="63"/>
      <c r="Y28" s="25"/>
      <c r="Z28" s="120"/>
      <c r="AA28" s="123"/>
      <c r="AB28" s="46"/>
    </row>
    <row r="29" spans="1:28" ht="27" customHeight="1">
      <c r="A29" s="91">
        <v>18</v>
      </c>
      <c r="B29" s="192">
        <v>46362216</v>
      </c>
      <c r="C29" s="63"/>
      <c r="D29" s="66"/>
      <c r="E29" s="114"/>
      <c r="F29" s="98"/>
      <c r="G29" s="63"/>
      <c r="H29" s="66"/>
      <c r="I29" s="112"/>
      <c r="J29" s="105">
        <v>1057594803</v>
      </c>
      <c r="K29" s="110"/>
      <c r="L29" s="63"/>
      <c r="M29" s="63"/>
      <c r="N29" s="63"/>
      <c r="O29" s="66"/>
      <c r="P29" s="102"/>
      <c r="Q29" s="25"/>
      <c r="R29" s="120"/>
      <c r="S29" s="119"/>
      <c r="T29" s="63"/>
      <c r="U29" s="63"/>
      <c r="V29" s="63"/>
      <c r="W29" s="63"/>
      <c r="X29" s="63"/>
      <c r="Y29" s="25"/>
      <c r="Z29" s="120"/>
      <c r="AA29" s="123"/>
      <c r="AB29" s="46"/>
    </row>
    <row r="30" spans="1:28" ht="27" customHeight="1">
      <c r="A30" s="92">
        <v>19</v>
      </c>
      <c r="B30" s="192">
        <v>33445404</v>
      </c>
      <c r="C30" s="63"/>
      <c r="D30" s="66"/>
      <c r="E30" s="114"/>
      <c r="F30" s="98"/>
      <c r="G30" s="63"/>
      <c r="H30" s="66"/>
      <c r="I30" s="112"/>
      <c r="J30" s="105">
        <v>1057579764</v>
      </c>
      <c r="K30" s="110"/>
      <c r="L30" s="63"/>
      <c r="M30" s="63"/>
      <c r="N30" s="63"/>
      <c r="O30" s="66"/>
      <c r="P30" s="102"/>
      <c r="Q30" s="25"/>
      <c r="R30" s="120"/>
      <c r="S30" s="119"/>
      <c r="T30" s="63"/>
      <c r="U30" s="63"/>
      <c r="V30" s="63"/>
      <c r="W30" s="63"/>
      <c r="X30" s="63"/>
      <c r="Y30" s="25"/>
      <c r="Z30" s="120"/>
      <c r="AA30" s="123"/>
      <c r="AB30" s="46"/>
    </row>
    <row r="31" spans="1:28" ht="27" customHeight="1">
      <c r="A31" s="91">
        <v>20</v>
      </c>
      <c r="B31" s="192">
        <v>23764928</v>
      </c>
      <c r="C31" s="63"/>
      <c r="D31" s="66"/>
      <c r="E31" s="114"/>
      <c r="F31" s="98"/>
      <c r="G31" s="63"/>
      <c r="H31" s="66"/>
      <c r="I31" s="112"/>
      <c r="J31" s="105">
        <v>1054121431</v>
      </c>
      <c r="K31" s="110"/>
      <c r="L31" s="63"/>
      <c r="M31" s="63"/>
      <c r="N31" s="63"/>
      <c r="O31" s="66"/>
      <c r="P31" s="102"/>
      <c r="Q31" s="25"/>
      <c r="R31" s="120"/>
      <c r="S31" s="119"/>
      <c r="T31" s="63"/>
      <c r="U31" s="63"/>
      <c r="V31" s="63"/>
      <c r="W31" s="63"/>
      <c r="X31" s="63"/>
      <c r="Y31" s="25"/>
      <c r="Z31" s="120"/>
      <c r="AA31" s="123"/>
      <c r="AB31" s="46"/>
    </row>
    <row r="32" spans="1:28" ht="27" customHeight="1">
      <c r="A32" s="91">
        <v>21</v>
      </c>
      <c r="B32" s="192">
        <v>1057572633</v>
      </c>
      <c r="C32" s="63"/>
      <c r="D32" s="66"/>
      <c r="E32" s="114"/>
      <c r="F32" s="98"/>
      <c r="G32" s="63"/>
      <c r="H32" s="66"/>
      <c r="I32" s="112"/>
      <c r="J32" s="105">
        <v>1010013695</v>
      </c>
      <c r="K32" s="110"/>
      <c r="L32" s="63"/>
      <c r="M32" s="63"/>
      <c r="N32" s="63"/>
      <c r="O32" s="66"/>
      <c r="P32" s="102"/>
      <c r="Q32" s="25"/>
      <c r="R32" s="120"/>
      <c r="S32" s="119"/>
      <c r="T32" s="63"/>
      <c r="U32" s="63"/>
      <c r="V32" s="63"/>
      <c r="W32" s="63"/>
      <c r="X32" s="63"/>
      <c r="Y32" s="25"/>
      <c r="Z32" s="120"/>
      <c r="AA32" s="123"/>
      <c r="AB32" s="46"/>
    </row>
    <row r="33" spans="1:28" ht="27" customHeight="1">
      <c r="A33" s="92">
        <v>22</v>
      </c>
      <c r="B33" s="192">
        <v>27652173</v>
      </c>
      <c r="C33" s="63"/>
      <c r="D33" s="66"/>
      <c r="E33" s="114"/>
      <c r="F33" s="98"/>
      <c r="G33" s="63"/>
      <c r="H33" s="66"/>
      <c r="I33" s="112"/>
      <c r="J33" s="105">
        <v>74182239</v>
      </c>
      <c r="K33" s="110"/>
      <c r="L33" s="63"/>
      <c r="M33" s="63"/>
      <c r="N33" s="63"/>
      <c r="O33" s="66"/>
      <c r="P33" s="102"/>
      <c r="Q33" s="25"/>
      <c r="R33" s="120"/>
      <c r="S33" s="119"/>
      <c r="T33" s="63"/>
      <c r="U33" s="63"/>
      <c r="V33" s="63"/>
      <c r="W33" s="63"/>
      <c r="X33" s="63"/>
      <c r="Y33" s="25"/>
      <c r="Z33" s="120"/>
      <c r="AA33" s="123"/>
      <c r="AB33" s="46"/>
    </row>
    <row r="34" spans="1:28" ht="27" customHeight="1">
      <c r="A34" s="91">
        <v>23</v>
      </c>
      <c r="B34" s="192">
        <v>51936542</v>
      </c>
      <c r="C34" s="63"/>
      <c r="D34" s="66"/>
      <c r="E34" s="114"/>
      <c r="F34" s="98"/>
      <c r="G34" s="63"/>
      <c r="H34" s="66"/>
      <c r="I34" s="112"/>
      <c r="J34" s="105">
        <v>1002459711</v>
      </c>
      <c r="K34" s="110"/>
      <c r="L34" s="63"/>
      <c r="M34" s="63"/>
      <c r="N34" s="63"/>
      <c r="O34" s="66"/>
      <c r="P34" s="102"/>
      <c r="Q34" s="25"/>
      <c r="R34" s="120"/>
      <c r="S34" s="119"/>
      <c r="T34" s="63"/>
      <c r="U34" s="63"/>
      <c r="V34" s="63"/>
      <c r="W34" s="63"/>
      <c r="X34" s="63"/>
      <c r="Y34" s="25"/>
      <c r="Z34" s="120"/>
      <c r="AA34" s="123"/>
      <c r="AB34" s="46"/>
    </row>
    <row r="35" spans="1:28" ht="27" customHeight="1">
      <c r="A35" s="91">
        <v>24</v>
      </c>
      <c r="B35" s="192">
        <v>1053608088</v>
      </c>
      <c r="C35" s="63"/>
      <c r="D35" s="66"/>
      <c r="E35" s="114"/>
      <c r="F35" s="98"/>
      <c r="G35" s="63"/>
      <c r="H35" s="66"/>
      <c r="I35" s="112"/>
      <c r="J35" s="105">
        <v>1057583887</v>
      </c>
      <c r="K35" s="110"/>
      <c r="L35" s="63"/>
      <c r="M35" s="63"/>
      <c r="N35" s="63"/>
      <c r="O35" s="66"/>
      <c r="P35" s="102"/>
      <c r="Q35" s="25"/>
      <c r="R35" s="120"/>
      <c r="S35" s="119"/>
      <c r="T35" s="63"/>
      <c r="U35" s="63"/>
      <c r="V35" s="63"/>
      <c r="W35" s="63"/>
      <c r="X35" s="63"/>
      <c r="Y35" s="25"/>
      <c r="Z35" s="120"/>
      <c r="AA35" s="123"/>
      <c r="AB35" s="46"/>
    </row>
    <row r="36" spans="1:28" ht="27" customHeight="1">
      <c r="A36" s="92">
        <v>25</v>
      </c>
      <c r="B36" s="192">
        <v>46355853</v>
      </c>
      <c r="C36" s="63"/>
      <c r="D36" s="66"/>
      <c r="E36" s="114"/>
      <c r="F36" s="98"/>
      <c r="G36" s="63"/>
      <c r="H36" s="66"/>
      <c r="I36" s="112"/>
      <c r="J36" s="105">
        <v>1007395370</v>
      </c>
      <c r="K36" s="110"/>
      <c r="L36" s="63"/>
      <c r="M36" s="63"/>
      <c r="N36" s="63"/>
      <c r="O36" s="66"/>
      <c r="P36" s="102"/>
      <c r="Q36" s="25"/>
      <c r="R36" s="120"/>
      <c r="S36" s="119"/>
      <c r="T36" s="63"/>
      <c r="U36" s="63"/>
      <c r="V36" s="63"/>
      <c r="W36" s="63"/>
      <c r="X36" s="63"/>
      <c r="Y36" s="25"/>
      <c r="Z36" s="120"/>
      <c r="AA36" s="123"/>
      <c r="AB36" s="46"/>
    </row>
    <row r="37" spans="1:28" ht="27" customHeight="1">
      <c r="A37" s="91">
        <v>26</v>
      </c>
      <c r="B37" s="192">
        <v>46454778</v>
      </c>
      <c r="C37" s="63"/>
      <c r="D37" s="66"/>
      <c r="E37" s="114"/>
      <c r="F37" s="98"/>
      <c r="G37" s="63"/>
      <c r="H37" s="66"/>
      <c r="I37" s="112"/>
      <c r="J37" s="105">
        <v>1102376923</v>
      </c>
      <c r="K37" s="110"/>
      <c r="L37" s="63"/>
      <c r="M37" s="63"/>
      <c r="N37" s="63"/>
      <c r="O37" s="66"/>
      <c r="P37" s="102"/>
      <c r="Q37" s="25"/>
      <c r="R37" s="120"/>
      <c r="S37" s="119"/>
      <c r="T37" s="63"/>
      <c r="U37" s="63"/>
      <c r="V37" s="63"/>
      <c r="W37" s="63"/>
      <c r="X37" s="63"/>
      <c r="Y37" s="25"/>
      <c r="Z37" s="120"/>
      <c r="AA37" s="123"/>
      <c r="AB37" s="46"/>
    </row>
    <row r="38" spans="1:28" ht="27" customHeight="1">
      <c r="A38" s="91">
        <v>27</v>
      </c>
      <c r="B38" s="192">
        <v>1053604160</v>
      </c>
      <c r="C38" s="63"/>
      <c r="D38" s="66"/>
      <c r="E38" s="114"/>
      <c r="F38" s="98"/>
      <c r="G38" s="63"/>
      <c r="H38" s="66"/>
      <c r="I38" s="112"/>
      <c r="J38" s="105">
        <v>1023867115</v>
      </c>
      <c r="K38" s="110"/>
      <c r="L38" s="63"/>
      <c r="M38" s="63"/>
      <c r="N38" s="63"/>
      <c r="O38" s="66"/>
      <c r="P38" s="102"/>
      <c r="Q38" s="25"/>
      <c r="R38" s="120"/>
      <c r="S38" s="119"/>
      <c r="T38" s="63"/>
      <c r="U38" s="63"/>
      <c r="V38" s="63"/>
      <c r="W38" s="63"/>
      <c r="X38" s="63"/>
      <c r="Y38" s="25"/>
      <c r="Z38" s="120"/>
      <c r="AA38" s="123"/>
      <c r="AB38" s="46"/>
    </row>
    <row r="39" spans="1:28" ht="27" customHeight="1">
      <c r="A39" s="92">
        <v>28</v>
      </c>
      <c r="B39" s="192">
        <v>74185807</v>
      </c>
      <c r="C39" s="63"/>
      <c r="D39" s="66"/>
      <c r="E39" s="114"/>
      <c r="F39" s="98"/>
      <c r="G39" s="63"/>
      <c r="H39" s="66"/>
      <c r="I39" s="112"/>
      <c r="J39" s="105">
        <v>9399619</v>
      </c>
      <c r="K39" s="110"/>
      <c r="L39" s="63"/>
      <c r="M39" s="63"/>
      <c r="N39" s="63"/>
      <c r="O39" s="66"/>
      <c r="P39" s="102"/>
      <c r="Q39" s="25"/>
      <c r="R39" s="120"/>
      <c r="S39" s="119"/>
      <c r="T39" s="63"/>
      <c r="U39" s="63"/>
      <c r="V39" s="63"/>
      <c r="W39" s="63"/>
      <c r="X39" s="63"/>
      <c r="Y39" s="25"/>
      <c r="Z39" s="120"/>
      <c r="AA39" s="123"/>
      <c r="AB39" s="46"/>
    </row>
    <row r="40" spans="1:28" ht="27" customHeight="1">
      <c r="A40" s="91">
        <v>29</v>
      </c>
      <c r="B40" s="192">
        <v>74081703</v>
      </c>
      <c r="C40" s="63"/>
      <c r="D40" s="66"/>
      <c r="E40" s="114"/>
      <c r="F40" s="98"/>
      <c r="G40" s="63"/>
      <c r="H40" s="66"/>
      <c r="I40" s="112"/>
      <c r="J40" s="105">
        <v>1057572822</v>
      </c>
      <c r="K40" s="110"/>
      <c r="L40" s="63"/>
      <c r="M40" s="63"/>
      <c r="N40" s="63"/>
      <c r="O40" s="66"/>
      <c r="P40" s="102"/>
      <c r="Q40" s="25"/>
      <c r="R40" s="120"/>
      <c r="S40" s="119"/>
      <c r="T40" s="63"/>
      <c r="U40" s="63"/>
      <c r="V40" s="63"/>
      <c r="W40" s="63"/>
      <c r="X40" s="63"/>
      <c r="Y40" s="25"/>
      <c r="Z40" s="120"/>
      <c r="AA40" s="123"/>
      <c r="AB40" s="46"/>
    </row>
    <row r="41" spans="1:28" ht="27" customHeight="1">
      <c r="A41" s="91">
        <v>30</v>
      </c>
      <c r="B41" s="192">
        <v>23810432</v>
      </c>
      <c r="C41" s="63"/>
      <c r="D41" s="66"/>
      <c r="E41" s="114"/>
      <c r="F41" s="98"/>
      <c r="G41" s="63"/>
      <c r="H41" s="66"/>
      <c r="I41" s="112"/>
      <c r="J41" s="105">
        <v>74753986</v>
      </c>
      <c r="K41" s="110"/>
      <c r="L41" s="63"/>
      <c r="M41" s="63"/>
      <c r="N41" s="63"/>
      <c r="O41" s="66"/>
      <c r="P41" s="102"/>
      <c r="Q41" s="25"/>
      <c r="R41" s="120"/>
      <c r="S41" s="119"/>
      <c r="T41" s="63"/>
      <c r="U41" s="63"/>
      <c r="V41" s="63"/>
      <c r="W41" s="63"/>
      <c r="X41" s="63"/>
      <c r="Y41" s="25"/>
      <c r="Z41" s="120"/>
      <c r="AA41" s="123"/>
      <c r="AB41" s="46"/>
    </row>
    <row r="42" spans="1:28" ht="27" customHeight="1">
      <c r="A42" s="92">
        <v>31</v>
      </c>
      <c r="B42" s="192">
        <v>74181923</v>
      </c>
      <c r="C42" s="63"/>
      <c r="D42" s="66"/>
      <c r="E42" s="114"/>
      <c r="F42" s="98"/>
      <c r="G42" s="63"/>
      <c r="H42" s="66"/>
      <c r="I42" s="112"/>
      <c r="J42" s="105">
        <v>1001066907</v>
      </c>
      <c r="K42" s="110"/>
      <c r="L42" s="63"/>
      <c r="M42" s="63"/>
      <c r="N42" s="63"/>
      <c r="O42" s="66"/>
      <c r="P42" s="102"/>
      <c r="Q42" s="25"/>
      <c r="R42" s="120"/>
      <c r="S42" s="119"/>
      <c r="T42" s="63"/>
      <c r="U42" s="63"/>
      <c r="V42" s="63"/>
      <c r="W42" s="63"/>
      <c r="X42" s="63"/>
      <c r="Y42" s="25"/>
      <c r="Z42" s="120"/>
      <c r="AA42" s="123"/>
      <c r="AB42" s="46"/>
    </row>
    <row r="43" spans="1:28" ht="27" customHeight="1">
      <c r="A43" s="91">
        <v>32</v>
      </c>
      <c r="B43" s="192">
        <v>46674522</v>
      </c>
      <c r="C43" s="63"/>
      <c r="D43" s="66"/>
      <c r="E43" s="114"/>
      <c r="F43" s="98"/>
      <c r="G43" s="63"/>
      <c r="H43" s="66"/>
      <c r="I43" s="112"/>
      <c r="J43" s="105">
        <v>80025097</v>
      </c>
      <c r="K43" s="110"/>
      <c r="L43" s="63"/>
      <c r="M43" s="63"/>
      <c r="N43" s="63"/>
      <c r="O43" s="66"/>
      <c r="P43" s="102"/>
      <c r="Q43" s="25"/>
      <c r="R43" s="120"/>
      <c r="S43" s="119"/>
      <c r="T43" s="63"/>
      <c r="U43" s="63"/>
      <c r="V43" s="63"/>
      <c r="W43" s="63"/>
      <c r="X43" s="63"/>
      <c r="Y43" s="25"/>
      <c r="Z43" s="120"/>
      <c r="AA43" s="123"/>
      <c r="AB43" s="46"/>
    </row>
    <row r="44" spans="1:28" ht="27" customHeight="1">
      <c r="A44" s="91">
        <v>33</v>
      </c>
      <c r="B44" s="192">
        <v>74186093</v>
      </c>
      <c r="C44" s="63"/>
      <c r="D44" s="66"/>
      <c r="E44" s="114"/>
      <c r="F44" s="98"/>
      <c r="G44" s="63"/>
      <c r="H44" s="66"/>
      <c r="I44" s="112"/>
      <c r="J44" s="105">
        <v>7163601</v>
      </c>
      <c r="K44" s="110"/>
      <c r="L44" s="63"/>
      <c r="M44" s="63"/>
      <c r="N44" s="63"/>
      <c r="O44" s="66"/>
      <c r="P44" s="102"/>
      <c r="Q44" s="25"/>
      <c r="R44" s="120"/>
      <c r="S44" s="119"/>
      <c r="T44" s="63"/>
      <c r="U44" s="63"/>
      <c r="V44" s="63"/>
      <c r="W44" s="63"/>
      <c r="X44" s="63"/>
      <c r="Y44" s="25"/>
      <c r="Z44" s="120"/>
      <c r="AA44" s="123"/>
      <c r="AB44" s="46"/>
    </row>
    <row r="45" spans="1:28" ht="27" customHeight="1">
      <c r="A45" s="92">
        <v>34</v>
      </c>
      <c r="B45" s="192">
        <v>23944104</v>
      </c>
      <c r="C45" s="63"/>
      <c r="D45" s="66"/>
      <c r="E45" s="114"/>
      <c r="F45" s="98"/>
      <c r="G45" s="63"/>
      <c r="H45" s="66"/>
      <c r="I45" s="112"/>
      <c r="J45" s="105">
        <v>74374026</v>
      </c>
      <c r="K45" s="110"/>
      <c r="L45" s="63"/>
      <c r="M45" s="63"/>
      <c r="N45" s="63"/>
      <c r="O45" s="66"/>
      <c r="P45" s="102"/>
      <c r="Q45" s="25"/>
      <c r="R45" s="120"/>
      <c r="S45" s="119"/>
      <c r="T45" s="63"/>
      <c r="U45" s="63"/>
      <c r="V45" s="63"/>
      <c r="W45" s="63"/>
      <c r="X45" s="63"/>
      <c r="Y45" s="25"/>
      <c r="Z45" s="120"/>
      <c r="AA45" s="123"/>
      <c r="AB45" s="46"/>
    </row>
    <row r="46" spans="1:28" ht="27" customHeight="1">
      <c r="A46" s="91">
        <v>35</v>
      </c>
      <c r="B46" s="192">
        <v>74373969</v>
      </c>
      <c r="C46" s="63"/>
      <c r="D46" s="66"/>
      <c r="E46" s="114"/>
      <c r="F46" s="98"/>
      <c r="G46" s="63"/>
      <c r="H46" s="66"/>
      <c r="I46" s="112"/>
      <c r="J46" s="105">
        <v>1049632881</v>
      </c>
      <c r="K46" s="110"/>
      <c r="L46" s="63"/>
      <c r="M46" s="63"/>
      <c r="N46" s="63"/>
      <c r="O46" s="66"/>
      <c r="P46" s="102"/>
      <c r="Q46" s="25"/>
      <c r="R46" s="120"/>
      <c r="S46" s="119"/>
      <c r="T46" s="63"/>
      <c r="U46" s="63"/>
      <c r="V46" s="63"/>
      <c r="W46" s="63"/>
      <c r="X46" s="63"/>
      <c r="Y46" s="25"/>
      <c r="Z46" s="120"/>
      <c r="AA46" s="123"/>
      <c r="AB46" s="46"/>
    </row>
    <row r="47" spans="1:28" ht="27" customHeight="1">
      <c r="A47" s="91">
        <v>36</v>
      </c>
      <c r="B47" s="192">
        <v>7218363</v>
      </c>
      <c r="C47" s="63"/>
      <c r="D47" s="66"/>
      <c r="E47" s="114"/>
      <c r="F47" s="98"/>
      <c r="G47" s="63"/>
      <c r="H47" s="66"/>
      <c r="I47" s="112"/>
      <c r="J47" s="105">
        <v>7170289</v>
      </c>
      <c r="K47" s="110"/>
      <c r="L47" s="63"/>
      <c r="M47" s="63"/>
      <c r="N47" s="63"/>
      <c r="O47" s="66"/>
      <c r="P47" s="102"/>
      <c r="Q47" s="25"/>
      <c r="R47" s="120"/>
      <c r="S47" s="119"/>
      <c r="T47" s="63"/>
      <c r="U47" s="63"/>
      <c r="V47" s="63"/>
      <c r="W47" s="63"/>
      <c r="X47" s="63"/>
      <c r="Y47" s="25"/>
      <c r="Z47" s="120"/>
      <c r="AA47" s="123"/>
      <c r="AB47" s="46"/>
    </row>
    <row r="48" spans="1:28" ht="27" customHeight="1">
      <c r="A48" s="92">
        <v>37</v>
      </c>
      <c r="B48" s="192">
        <v>1052402054</v>
      </c>
      <c r="C48" s="63"/>
      <c r="D48" s="66"/>
      <c r="E48" s="114"/>
      <c r="F48" s="98"/>
      <c r="G48" s="63"/>
      <c r="H48" s="66"/>
      <c r="I48" s="112"/>
      <c r="J48" s="105"/>
      <c r="K48" s="110"/>
      <c r="L48" s="63"/>
      <c r="M48" s="63"/>
      <c r="N48" s="63"/>
      <c r="O48" s="66"/>
      <c r="P48" s="102"/>
      <c r="Q48" s="25"/>
      <c r="R48" s="120"/>
      <c r="S48" s="119"/>
      <c r="T48" s="63"/>
      <c r="U48" s="63"/>
      <c r="V48" s="63"/>
      <c r="W48" s="63"/>
      <c r="X48" s="63"/>
      <c r="Y48" s="25"/>
      <c r="Z48" s="120"/>
      <c r="AA48" s="123"/>
      <c r="AB48" s="46"/>
    </row>
    <row r="49" spans="1:28" ht="27" customHeight="1">
      <c r="A49" s="91">
        <v>38</v>
      </c>
      <c r="B49" s="192">
        <v>4179344</v>
      </c>
      <c r="C49" s="63"/>
      <c r="D49" s="66"/>
      <c r="E49" s="114"/>
      <c r="F49" s="98"/>
      <c r="G49" s="63"/>
      <c r="H49" s="66"/>
      <c r="I49" s="112"/>
      <c r="J49" s="105"/>
      <c r="K49" s="110"/>
      <c r="L49" s="63"/>
      <c r="M49" s="63"/>
      <c r="N49" s="63"/>
      <c r="O49" s="66"/>
      <c r="P49" s="102"/>
      <c r="Q49" s="25"/>
      <c r="R49" s="120"/>
      <c r="S49" s="119"/>
      <c r="T49" s="63"/>
      <c r="U49" s="63"/>
      <c r="V49" s="63"/>
      <c r="W49" s="63"/>
      <c r="X49" s="63"/>
      <c r="Y49" s="25"/>
      <c r="Z49" s="120"/>
      <c r="AA49" s="123"/>
      <c r="AB49" s="46"/>
    </row>
    <row r="50" spans="1:28" ht="27" customHeight="1">
      <c r="A50" s="91">
        <v>39</v>
      </c>
      <c r="B50" s="192">
        <v>1051588052</v>
      </c>
      <c r="C50" s="63"/>
      <c r="D50" s="66"/>
      <c r="E50" s="114"/>
      <c r="F50" s="98"/>
      <c r="G50" s="63"/>
      <c r="H50" s="66"/>
      <c r="I50" s="112"/>
      <c r="J50" s="105"/>
      <c r="K50" s="110"/>
      <c r="L50" s="63"/>
      <c r="M50" s="63"/>
      <c r="N50" s="63"/>
      <c r="O50" s="66"/>
      <c r="P50" s="102"/>
      <c r="Q50" s="25"/>
      <c r="R50" s="120"/>
      <c r="S50" s="119"/>
      <c r="T50" s="63"/>
      <c r="U50" s="63"/>
      <c r="V50" s="63"/>
      <c r="W50" s="63"/>
      <c r="X50" s="63"/>
      <c r="Y50" s="25"/>
      <c r="Z50" s="120"/>
      <c r="AA50" s="123"/>
      <c r="AB50" s="46"/>
    </row>
    <row r="51" spans="1:28" ht="27" customHeight="1">
      <c r="A51" s="92">
        <v>40</v>
      </c>
      <c r="B51" s="192">
        <v>74379648</v>
      </c>
      <c r="C51" s="63"/>
      <c r="D51" s="66"/>
      <c r="E51" s="114"/>
      <c r="F51" s="98"/>
      <c r="G51" s="63"/>
      <c r="H51" s="66"/>
      <c r="I51" s="112"/>
      <c r="J51" s="105"/>
      <c r="K51" s="110"/>
      <c r="L51" s="63"/>
      <c r="M51" s="63"/>
      <c r="N51" s="63"/>
      <c r="O51" s="66"/>
      <c r="P51" s="102"/>
      <c r="Q51" s="25"/>
      <c r="R51" s="120"/>
      <c r="S51" s="119"/>
      <c r="T51" s="63"/>
      <c r="U51" s="63"/>
      <c r="V51" s="63"/>
      <c r="W51" s="63"/>
      <c r="X51" s="63"/>
      <c r="Y51" s="25"/>
      <c r="Z51" s="120"/>
      <c r="AA51" s="123"/>
      <c r="AB51" s="46"/>
    </row>
    <row r="52" spans="1:28" ht="27" customHeight="1">
      <c r="A52" s="91">
        <v>41</v>
      </c>
      <c r="B52" s="192">
        <v>9522991</v>
      </c>
      <c r="C52" s="63"/>
      <c r="D52" s="66"/>
      <c r="E52" s="114"/>
      <c r="F52" s="98"/>
      <c r="G52" s="63"/>
      <c r="H52" s="66"/>
      <c r="I52" s="112"/>
      <c r="J52" s="105"/>
      <c r="K52" s="110"/>
      <c r="L52" s="63"/>
      <c r="M52" s="63"/>
      <c r="N52" s="63"/>
      <c r="O52" s="66"/>
      <c r="P52" s="102"/>
      <c r="Q52" s="25"/>
      <c r="R52" s="120"/>
      <c r="S52" s="119"/>
      <c r="T52" s="63"/>
      <c r="U52" s="63"/>
      <c r="V52" s="63"/>
      <c r="W52" s="63"/>
      <c r="X52" s="63"/>
      <c r="Y52" s="25"/>
      <c r="Z52" s="120"/>
      <c r="AA52" s="123"/>
      <c r="AB52" s="46"/>
    </row>
    <row r="53" spans="1:28" ht="27" customHeight="1">
      <c r="A53" s="91">
        <v>42</v>
      </c>
      <c r="B53" s="192">
        <v>1053584578</v>
      </c>
      <c r="C53" s="63"/>
      <c r="D53" s="66"/>
      <c r="E53" s="114"/>
      <c r="F53" s="98"/>
      <c r="G53" s="63"/>
      <c r="H53" s="66"/>
      <c r="I53" s="112"/>
      <c r="J53" s="105"/>
      <c r="K53" s="110"/>
      <c r="L53" s="63"/>
      <c r="M53" s="63"/>
      <c r="N53" s="63"/>
      <c r="O53" s="66"/>
      <c r="P53" s="102"/>
      <c r="Q53" s="25"/>
      <c r="R53" s="120"/>
      <c r="S53" s="119"/>
      <c r="T53" s="63"/>
      <c r="U53" s="63"/>
      <c r="V53" s="63"/>
      <c r="W53" s="63"/>
      <c r="X53" s="63"/>
      <c r="Y53" s="25"/>
      <c r="Z53" s="120"/>
      <c r="AA53" s="123"/>
      <c r="AB53" s="46"/>
    </row>
    <row r="54" spans="1:28" ht="27" customHeight="1">
      <c r="A54" s="92">
        <v>43</v>
      </c>
      <c r="B54" s="192">
        <v>9524315</v>
      </c>
      <c r="C54" s="63"/>
      <c r="D54" s="66"/>
      <c r="E54" s="114"/>
      <c r="F54" s="98"/>
      <c r="G54" s="63"/>
      <c r="H54" s="66"/>
      <c r="I54" s="112"/>
      <c r="J54" s="105"/>
      <c r="K54" s="110"/>
      <c r="L54" s="63"/>
      <c r="M54" s="63"/>
      <c r="N54" s="63"/>
      <c r="O54" s="66"/>
      <c r="P54" s="102"/>
      <c r="Q54" s="25"/>
      <c r="R54" s="120"/>
      <c r="S54" s="119"/>
      <c r="T54" s="63"/>
      <c r="U54" s="63"/>
      <c r="V54" s="63"/>
      <c r="W54" s="63"/>
      <c r="X54" s="63"/>
      <c r="Y54" s="25"/>
      <c r="Z54" s="120"/>
      <c r="AA54" s="123"/>
      <c r="AB54" s="46"/>
    </row>
    <row r="55" spans="1:28" ht="27" customHeight="1">
      <c r="A55" s="91">
        <v>44</v>
      </c>
      <c r="B55" s="192">
        <v>9063891</v>
      </c>
      <c r="C55" s="63"/>
      <c r="D55" s="66"/>
      <c r="E55" s="114"/>
      <c r="F55" s="98"/>
      <c r="G55" s="63"/>
      <c r="H55" s="66"/>
      <c r="I55" s="112"/>
      <c r="J55" s="105"/>
      <c r="K55" s="110"/>
      <c r="L55" s="63"/>
      <c r="M55" s="63"/>
      <c r="N55" s="63"/>
      <c r="O55" s="66"/>
      <c r="P55" s="102"/>
      <c r="Q55" s="25"/>
      <c r="R55" s="120"/>
      <c r="S55" s="119"/>
      <c r="T55" s="63"/>
      <c r="U55" s="63"/>
      <c r="V55" s="63"/>
      <c r="W55" s="63"/>
      <c r="X55" s="63"/>
      <c r="Y55" s="25"/>
      <c r="Z55" s="120"/>
      <c r="AA55" s="123"/>
      <c r="AB55" s="46"/>
    </row>
    <row r="56" spans="1:28" ht="27" customHeight="1">
      <c r="A56" s="91">
        <v>45</v>
      </c>
      <c r="B56" s="192">
        <v>74182874</v>
      </c>
      <c r="C56" s="63"/>
      <c r="D56" s="66"/>
      <c r="E56" s="114"/>
      <c r="F56" s="98"/>
      <c r="G56" s="63"/>
      <c r="H56" s="66"/>
      <c r="I56" s="112"/>
      <c r="J56" s="105"/>
      <c r="K56" s="110"/>
      <c r="L56" s="63"/>
      <c r="M56" s="63"/>
      <c r="N56" s="63"/>
      <c r="O56" s="66"/>
      <c r="P56" s="102"/>
      <c r="Q56" s="25"/>
      <c r="R56" s="120"/>
      <c r="S56" s="119"/>
      <c r="T56" s="63"/>
      <c r="U56" s="63"/>
      <c r="V56" s="63"/>
      <c r="W56" s="63"/>
      <c r="X56" s="63"/>
      <c r="Y56" s="25"/>
      <c r="Z56" s="120"/>
      <c r="AA56" s="123"/>
      <c r="AB56" s="46"/>
    </row>
    <row r="57" spans="1:28" ht="27" customHeight="1">
      <c r="A57" s="92">
        <v>46</v>
      </c>
      <c r="B57" s="192">
        <v>1052395588</v>
      </c>
      <c r="C57" s="63"/>
      <c r="D57" s="66"/>
      <c r="E57" s="114"/>
      <c r="F57" s="98"/>
      <c r="G57" s="63"/>
      <c r="H57" s="66"/>
      <c r="I57" s="112"/>
      <c r="J57" s="105"/>
      <c r="K57" s="110"/>
      <c r="L57" s="63"/>
      <c r="M57" s="63"/>
      <c r="N57" s="63"/>
      <c r="O57" s="66"/>
      <c r="P57" s="102"/>
      <c r="Q57" s="25"/>
      <c r="R57" s="120"/>
      <c r="S57" s="119"/>
      <c r="T57" s="63"/>
      <c r="U57" s="63"/>
      <c r="V57" s="63"/>
      <c r="W57" s="63"/>
      <c r="X57" s="63"/>
      <c r="Y57" s="25"/>
      <c r="Z57" s="120"/>
      <c r="AA57" s="123"/>
      <c r="AB57" s="46"/>
    </row>
    <row r="58" spans="1:28" ht="27" customHeight="1">
      <c r="A58" s="91">
        <v>47</v>
      </c>
      <c r="B58" s="192">
        <v>79235436</v>
      </c>
      <c r="C58" s="63"/>
      <c r="D58" s="66"/>
      <c r="E58" s="114"/>
      <c r="F58" s="98"/>
      <c r="G58" s="63"/>
      <c r="H58" s="66"/>
      <c r="I58" s="112"/>
      <c r="J58" s="105"/>
      <c r="K58" s="110"/>
      <c r="L58" s="63"/>
      <c r="M58" s="63"/>
      <c r="N58" s="63"/>
      <c r="O58" s="66"/>
      <c r="P58" s="102"/>
      <c r="Q58" s="25"/>
      <c r="R58" s="120"/>
      <c r="S58" s="119"/>
      <c r="T58" s="63"/>
      <c r="U58" s="63"/>
      <c r="V58" s="63"/>
      <c r="W58" s="63"/>
      <c r="X58" s="63"/>
      <c r="Y58" s="25"/>
      <c r="Z58" s="120"/>
      <c r="AA58" s="123"/>
      <c r="AB58" s="46"/>
    </row>
    <row r="59" spans="1:28" ht="27" customHeight="1">
      <c r="A59" s="91">
        <v>48</v>
      </c>
      <c r="B59" s="192">
        <v>7219780</v>
      </c>
      <c r="C59" s="63"/>
      <c r="D59" s="66"/>
      <c r="E59" s="114"/>
      <c r="F59" s="98"/>
      <c r="G59" s="63"/>
      <c r="H59" s="66"/>
      <c r="I59" s="112"/>
      <c r="J59" s="105"/>
      <c r="K59" s="110"/>
      <c r="L59" s="63"/>
      <c r="M59" s="63"/>
      <c r="N59" s="63"/>
      <c r="O59" s="66"/>
      <c r="P59" s="102"/>
      <c r="Q59" s="25"/>
      <c r="R59" s="120"/>
      <c r="S59" s="119"/>
      <c r="T59" s="63"/>
      <c r="U59" s="63"/>
      <c r="V59" s="63"/>
      <c r="W59" s="63"/>
      <c r="X59" s="63"/>
      <c r="Y59" s="25"/>
      <c r="Z59" s="120"/>
      <c r="AA59" s="123"/>
      <c r="AB59" s="46"/>
    </row>
    <row r="60" spans="1:28" ht="27" customHeight="1">
      <c r="A60" s="92">
        <v>49</v>
      </c>
      <c r="B60" s="192">
        <v>79390887</v>
      </c>
      <c r="C60" s="63"/>
      <c r="D60" s="66"/>
      <c r="E60" s="114"/>
      <c r="F60" s="98"/>
      <c r="G60" s="63"/>
      <c r="H60" s="66"/>
      <c r="I60" s="112"/>
      <c r="J60" s="105"/>
      <c r="K60" s="110"/>
      <c r="L60" s="63"/>
      <c r="M60" s="63"/>
      <c r="N60" s="63"/>
      <c r="O60" s="66"/>
      <c r="P60" s="102"/>
      <c r="Q60" s="25"/>
      <c r="R60" s="120"/>
      <c r="S60" s="119"/>
      <c r="T60" s="63"/>
      <c r="U60" s="63"/>
      <c r="V60" s="63"/>
      <c r="W60" s="63"/>
      <c r="X60" s="63"/>
      <c r="Y60" s="25"/>
      <c r="Z60" s="120"/>
      <c r="AA60" s="123"/>
      <c r="AB60" s="46"/>
    </row>
    <row r="61" spans="1:28" ht="27" customHeight="1">
      <c r="A61" s="91">
        <v>50</v>
      </c>
      <c r="B61" s="192">
        <v>91345274</v>
      </c>
      <c r="C61" s="63"/>
      <c r="D61" s="66"/>
      <c r="E61" s="114"/>
      <c r="F61" s="98"/>
      <c r="G61" s="63"/>
      <c r="H61" s="66"/>
      <c r="I61" s="112"/>
      <c r="J61" s="105"/>
      <c r="K61" s="110"/>
      <c r="L61" s="63"/>
      <c r="M61" s="63"/>
      <c r="N61" s="63"/>
      <c r="O61" s="66"/>
      <c r="P61" s="102"/>
      <c r="Q61" s="25"/>
      <c r="R61" s="120"/>
      <c r="S61" s="119"/>
      <c r="T61" s="63"/>
      <c r="U61" s="63"/>
      <c r="V61" s="63"/>
      <c r="W61" s="63"/>
      <c r="X61" s="63"/>
      <c r="Y61" s="25"/>
      <c r="Z61" s="120"/>
      <c r="AA61" s="123"/>
      <c r="AB61" s="46"/>
    </row>
    <row r="62" spans="1:28" ht="27" customHeight="1">
      <c r="A62" s="91">
        <v>51</v>
      </c>
      <c r="B62" s="192">
        <v>19462081</v>
      </c>
      <c r="C62" s="63"/>
      <c r="D62" s="66"/>
      <c r="E62" s="114"/>
      <c r="F62" s="98"/>
      <c r="G62" s="63"/>
      <c r="H62" s="66"/>
      <c r="I62" s="112"/>
      <c r="J62" s="105"/>
      <c r="K62" s="110"/>
      <c r="L62" s="63"/>
      <c r="M62" s="63"/>
      <c r="N62" s="63"/>
      <c r="O62" s="66"/>
      <c r="P62" s="102"/>
      <c r="Q62" s="25"/>
      <c r="R62" s="120"/>
      <c r="S62" s="119"/>
      <c r="T62" s="63"/>
      <c r="U62" s="63"/>
      <c r="V62" s="63"/>
      <c r="W62" s="63"/>
      <c r="X62" s="63"/>
      <c r="Y62" s="25"/>
      <c r="Z62" s="120"/>
      <c r="AA62" s="123"/>
      <c r="AB62" s="46"/>
    </row>
    <row r="63" spans="1:28" ht="27" customHeight="1">
      <c r="A63" s="92">
        <v>52</v>
      </c>
      <c r="B63" s="192">
        <v>9530648</v>
      </c>
      <c r="C63" s="63"/>
      <c r="D63" s="66"/>
      <c r="E63" s="114"/>
      <c r="F63" s="98"/>
      <c r="G63" s="63"/>
      <c r="H63" s="66"/>
      <c r="I63" s="112"/>
      <c r="J63" s="105"/>
      <c r="K63" s="110"/>
      <c r="L63" s="63"/>
      <c r="M63" s="63"/>
      <c r="N63" s="63"/>
      <c r="O63" s="66"/>
      <c r="P63" s="102"/>
      <c r="Q63" s="25"/>
      <c r="R63" s="120"/>
      <c r="S63" s="119"/>
      <c r="T63" s="63"/>
      <c r="U63" s="63"/>
      <c r="V63" s="63"/>
      <c r="W63" s="63"/>
      <c r="X63" s="63"/>
      <c r="Y63" s="25"/>
      <c r="Z63" s="120"/>
      <c r="AA63" s="123"/>
      <c r="AB63" s="46"/>
    </row>
    <row r="64" spans="1:28" ht="27" customHeight="1">
      <c r="A64" s="91">
        <v>53</v>
      </c>
      <c r="B64" s="192">
        <v>2904122</v>
      </c>
      <c r="C64" s="63"/>
      <c r="D64" s="66"/>
      <c r="E64" s="114"/>
      <c r="F64" s="98"/>
      <c r="G64" s="63"/>
      <c r="H64" s="66"/>
      <c r="I64" s="112"/>
      <c r="J64" s="105"/>
      <c r="K64" s="110"/>
      <c r="L64" s="63"/>
      <c r="M64" s="63"/>
      <c r="N64" s="63"/>
      <c r="O64" s="66"/>
      <c r="P64" s="102"/>
      <c r="Q64" s="25"/>
      <c r="R64" s="120"/>
      <c r="S64" s="119"/>
      <c r="T64" s="63"/>
      <c r="U64" s="63"/>
      <c r="V64" s="63"/>
      <c r="W64" s="63"/>
      <c r="X64" s="63"/>
      <c r="Y64" s="25"/>
      <c r="Z64" s="120"/>
      <c r="AA64" s="123"/>
      <c r="AB64" s="46"/>
    </row>
    <row r="65" spans="1:28" ht="27" customHeight="1">
      <c r="A65" s="91">
        <v>54</v>
      </c>
      <c r="B65" s="192">
        <v>84009161</v>
      </c>
      <c r="C65" s="63"/>
      <c r="D65" s="66"/>
      <c r="E65" s="114"/>
      <c r="F65" s="98"/>
      <c r="G65" s="63"/>
      <c r="H65" s="66"/>
      <c r="I65" s="112"/>
      <c r="J65" s="105"/>
      <c r="K65" s="110"/>
      <c r="L65" s="63"/>
      <c r="M65" s="63"/>
      <c r="N65" s="63"/>
      <c r="O65" s="66"/>
      <c r="P65" s="102"/>
      <c r="Q65" s="25"/>
      <c r="R65" s="120"/>
      <c r="S65" s="119"/>
      <c r="T65" s="63"/>
      <c r="U65" s="63"/>
      <c r="V65" s="63"/>
      <c r="W65" s="63"/>
      <c r="X65" s="63"/>
      <c r="Y65" s="25"/>
      <c r="Z65" s="120"/>
      <c r="AA65" s="123"/>
      <c r="AB65" s="46"/>
    </row>
    <row r="66" spans="1:28" ht="27" customHeight="1">
      <c r="A66" s="92">
        <v>55</v>
      </c>
      <c r="B66" s="192">
        <v>79672640</v>
      </c>
      <c r="C66" s="63"/>
      <c r="D66" s="66"/>
      <c r="E66" s="114"/>
      <c r="F66" s="98"/>
      <c r="G66" s="63"/>
      <c r="H66" s="66"/>
      <c r="I66" s="112"/>
      <c r="J66" s="105"/>
      <c r="K66" s="110"/>
      <c r="L66" s="63"/>
      <c r="M66" s="63"/>
      <c r="N66" s="63"/>
      <c r="O66" s="66"/>
      <c r="P66" s="102"/>
      <c r="Q66" s="25"/>
      <c r="R66" s="120"/>
      <c r="S66" s="119"/>
      <c r="T66" s="63"/>
      <c r="U66" s="63"/>
      <c r="V66" s="63"/>
      <c r="W66" s="63"/>
      <c r="X66" s="63"/>
      <c r="Y66" s="25"/>
      <c r="Z66" s="120"/>
      <c r="AA66" s="123"/>
      <c r="AB66" s="46"/>
    </row>
    <row r="67" spans="1:28" ht="27" customHeight="1">
      <c r="A67" s="91">
        <v>56</v>
      </c>
      <c r="B67" s="192">
        <v>80391109</v>
      </c>
      <c r="C67" s="63"/>
      <c r="D67" s="66"/>
      <c r="E67" s="114"/>
      <c r="F67" s="98"/>
      <c r="G67" s="63"/>
      <c r="H67" s="66"/>
      <c r="I67" s="112"/>
      <c r="J67" s="105"/>
      <c r="K67" s="110"/>
      <c r="L67" s="63"/>
      <c r="M67" s="63"/>
      <c r="N67" s="63"/>
      <c r="O67" s="66"/>
      <c r="P67" s="102"/>
      <c r="Q67" s="25"/>
      <c r="R67" s="120"/>
      <c r="S67" s="119"/>
      <c r="T67" s="63"/>
      <c r="U67" s="63"/>
      <c r="V67" s="63"/>
      <c r="W67" s="63"/>
      <c r="X67" s="63"/>
      <c r="Y67" s="25"/>
      <c r="Z67" s="120"/>
      <c r="AA67" s="123"/>
      <c r="AB67" s="46"/>
    </row>
    <row r="68" spans="1:28" ht="27" customHeight="1">
      <c r="A68" s="91">
        <v>57</v>
      </c>
      <c r="B68" s="192">
        <v>41454229</v>
      </c>
      <c r="C68" s="63"/>
      <c r="D68" s="66"/>
      <c r="E68" s="114"/>
      <c r="F68" s="98"/>
      <c r="G68" s="63"/>
      <c r="H68" s="66"/>
      <c r="I68" s="112"/>
      <c r="J68" s="105"/>
      <c r="K68" s="110"/>
      <c r="L68" s="63"/>
      <c r="M68" s="63"/>
      <c r="N68" s="63"/>
      <c r="O68" s="66"/>
      <c r="P68" s="102"/>
      <c r="Q68" s="25"/>
      <c r="R68" s="120"/>
      <c r="S68" s="119"/>
      <c r="T68" s="63"/>
      <c r="U68" s="63"/>
      <c r="V68" s="63"/>
      <c r="W68" s="63"/>
      <c r="X68" s="63"/>
      <c r="Y68" s="25"/>
      <c r="Z68" s="120"/>
      <c r="AA68" s="123"/>
      <c r="AB68" s="46"/>
    </row>
    <row r="69" spans="1:28" ht="27" customHeight="1">
      <c r="A69" s="92">
        <v>58</v>
      </c>
      <c r="B69" s="192">
        <v>46352748</v>
      </c>
      <c r="C69" s="63"/>
      <c r="D69" s="66"/>
      <c r="E69" s="114"/>
      <c r="F69" s="98"/>
      <c r="G69" s="63"/>
      <c r="H69" s="66"/>
      <c r="I69" s="112"/>
      <c r="J69" s="105"/>
      <c r="K69" s="110"/>
      <c r="L69" s="63"/>
      <c r="M69" s="63"/>
      <c r="N69" s="63"/>
      <c r="O69" s="66"/>
      <c r="P69" s="102"/>
      <c r="Q69" s="25"/>
      <c r="R69" s="120"/>
      <c r="S69" s="119"/>
      <c r="T69" s="63"/>
      <c r="U69" s="63"/>
      <c r="V69" s="63"/>
      <c r="W69" s="63"/>
      <c r="X69" s="63"/>
      <c r="Y69" s="25"/>
      <c r="Z69" s="120"/>
      <c r="AA69" s="123"/>
      <c r="AB69" s="46"/>
    </row>
    <row r="70" spans="1:28" ht="27" customHeight="1">
      <c r="A70" s="91">
        <v>59</v>
      </c>
      <c r="B70" s="192">
        <v>1051477435</v>
      </c>
      <c r="C70" s="63"/>
      <c r="D70" s="66"/>
      <c r="E70" s="114"/>
      <c r="F70" s="98"/>
      <c r="G70" s="63"/>
      <c r="H70" s="66"/>
      <c r="I70" s="112"/>
      <c r="J70" s="105"/>
      <c r="K70" s="110"/>
      <c r="L70" s="63"/>
      <c r="M70" s="63"/>
      <c r="N70" s="63"/>
      <c r="O70" s="66"/>
      <c r="P70" s="102"/>
      <c r="Q70" s="25"/>
      <c r="R70" s="120"/>
      <c r="S70" s="119"/>
      <c r="T70" s="63"/>
      <c r="U70" s="63"/>
      <c r="V70" s="63"/>
      <c r="W70" s="63"/>
      <c r="X70" s="63"/>
      <c r="Y70" s="25"/>
      <c r="Z70" s="120"/>
      <c r="AA70" s="123"/>
      <c r="AB70" s="46"/>
    </row>
    <row r="71" spans="1:28" ht="27" customHeight="1">
      <c r="A71" s="91">
        <v>60</v>
      </c>
      <c r="B71" s="192">
        <v>4151759</v>
      </c>
      <c r="C71" s="63"/>
      <c r="D71" s="66"/>
      <c r="E71" s="114"/>
      <c r="F71" s="98"/>
      <c r="G71" s="63"/>
      <c r="H71" s="66"/>
      <c r="I71" s="112"/>
      <c r="J71" s="105"/>
      <c r="K71" s="110"/>
      <c r="L71" s="63"/>
      <c r="M71" s="63"/>
      <c r="N71" s="63"/>
      <c r="O71" s="66"/>
      <c r="P71" s="102"/>
      <c r="Q71" s="25"/>
      <c r="R71" s="120"/>
      <c r="S71" s="119"/>
      <c r="T71" s="63"/>
      <c r="U71" s="63"/>
      <c r="V71" s="63"/>
      <c r="W71" s="63"/>
      <c r="X71" s="63"/>
      <c r="Y71" s="25"/>
      <c r="Z71" s="120"/>
      <c r="AA71" s="123"/>
      <c r="AB71" s="46"/>
    </row>
    <row r="72" spans="1:28" ht="27" customHeight="1">
      <c r="A72" s="92">
        <v>61</v>
      </c>
      <c r="B72" s="192">
        <v>1051522254</v>
      </c>
      <c r="C72" s="63"/>
      <c r="D72" s="66"/>
      <c r="E72" s="114"/>
      <c r="F72" s="98"/>
      <c r="G72" s="63"/>
      <c r="H72" s="66"/>
      <c r="I72" s="112"/>
      <c r="J72" s="105"/>
      <c r="K72" s="110"/>
      <c r="L72" s="63"/>
      <c r="M72" s="63"/>
      <c r="N72" s="63"/>
      <c r="O72" s="66"/>
      <c r="P72" s="102"/>
      <c r="Q72" s="25"/>
      <c r="R72" s="120"/>
      <c r="S72" s="119"/>
      <c r="T72" s="63"/>
      <c r="U72" s="63"/>
      <c r="V72" s="63"/>
      <c r="W72" s="63"/>
      <c r="X72" s="63"/>
      <c r="Y72" s="25"/>
      <c r="Z72" s="120"/>
      <c r="AA72" s="123"/>
      <c r="AB72" s="46"/>
    </row>
    <row r="73" spans="1:28" ht="27" customHeight="1">
      <c r="A73" s="91">
        <v>62</v>
      </c>
      <c r="B73" s="192">
        <v>6778018</v>
      </c>
      <c r="C73" s="63"/>
      <c r="D73" s="66"/>
      <c r="E73" s="114"/>
      <c r="F73" s="98"/>
      <c r="G73" s="63"/>
      <c r="H73" s="66"/>
      <c r="I73" s="112"/>
      <c r="J73" s="105"/>
      <c r="K73" s="110"/>
      <c r="L73" s="63"/>
      <c r="M73" s="63"/>
      <c r="N73" s="63"/>
      <c r="O73" s="66"/>
      <c r="P73" s="102"/>
      <c r="Q73" s="25"/>
      <c r="R73" s="120"/>
      <c r="S73" s="119"/>
      <c r="T73" s="63"/>
      <c r="U73" s="63"/>
      <c r="V73" s="63"/>
      <c r="W73" s="63"/>
      <c r="X73" s="63"/>
      <c r="Y73" s="25"/>
      <c r="Z73" s="120"/>
      <c r="AA73" s="123"/>
      <c r="AB73" s="46"/>
    </row>
    <row r="74" spans="1:28" ht="27" customHeight="1">
      <c r="A74" s="91">
        <v>63</v>
      </c>
      <c r="B74" s="192">
        <v>79146393</v>
      </c>
      <c r="C74" s="63"/>
      <c r="D74" s="66"/>
      <c r="E74" s="114"/>
      <c r="F74" s="98"/>
      <c r="G74" s="63"/>
      <c r="H74" s="66"/>
      <c r="I74" s="112"/>
      <c r="J74" s="105"/>
      <c r="K74" s="110"/>
      <c r="L74" s="63"/>
      <c r="M74" s="63"/>
      <c r="N74" s="63"/>
      <c r="O74" s="66"/>
      <c r="P74" s="102"/>
      <c r="Q74" s="25"/>
      <c r="R74" s="120"/>
      <c r="S74" s="119"/>
      <c r="T74" s="63"/>
      <c r="U74" s="63"/>
      <c r="V74" s="63"/>
      <c r="W74" s="63"/>
      <c r="X74" s="63"/>
      <c r="Y74" s="25"/>
      <c r="Z74" s="120"/>
      <c r="AA74" s="123"/>
      <c r="AB74" s="46"/>
    </row>
    <row r="75" spans="1:28" ht="27" customHeight="1">
      <c r="A75" s="92">
        <v>64</v>
      </c>
      <c r="B75" s="192">
        <v>1118550950</v>
      </c>
      <c r="C75" s="63"/>
      <c r="D75" s="66"/>
      <c r="E75" s="114"/>
      <c r="F75" s="98"/>
      <c r="G75" s="63"/>
      <c r="H75" s="66"/>
      <c r="I75" s="112"/>
      <c r="J75" s="105"/>
      <c r="K75" s="110"/>
      <c r="L75" s="63"/>
      <c r="M75" s="63"/>
      <c r="N75" s="63"/>
      <c r="O75" s="66"/>
      <c r="P75" s="102"/>
      <c r="Q75" s="25"/>
      <c r="R75" s="120"/>
      <c r="S75" s="119"/>
      <c r="T75" s="63"/>
      <c r="U75" s="63"/>
      <c r="V75" s="63"/>
      <c r="W75" s="63"/>
      <c r="X75" s="63"/>
      <c r="Y75" s="25"/>
      <c r="Z75" s="120"/>
      <c r="AA75" s="123"/>
      <c r="AB75" s="46"/>
    </row>
    <row r="76" spans="1:28" ht="27" customHeight="1">
      <c r="A76" s="91">
        <v>65</v>
      </c>
      <c r="B76" s="192">
        <v>51907136</v>
      </c>
      <c r="C76" s="63"/>
      <c r="D76" s="66"/>
      <c r="E76" s="114"/>
      <c r="F76" s="98"/>
      <c r="G76" s="63"/>
      <c r="H76" s="66"/>
      <c r="I76" s="112"/>
      <c r="J76" s="105"/>
      <c r="K76" s="110"/>
      <c r="L76" s="63"/>
      <c r="M76" s="63"/>
      <c r="N76" s="63"/>
      <c r="O76" s="66"/>
      <c r="P76" s="102"/>
      <c r="Q76" s="25"/>
      <c r="R76" s="120"/>
      <c r="S76" s="119"/>
      <c r="T76" s="63"/>
      <c r="U76" s="63"/>
      <c r="V76" s="63"/>
      <c r="W76" s="63"/>
      <c r="X76" s="63"/>
      <c r="Y76" s="25"/>
      <c r="Z76" s="120"/>
      <c r="AA76" s="123"/>
      <c r="AB76" s="46"/>
    </row>
    <row r="77" spans="1:28" ht="27" customHeight="1">
      <c r="A77" s="91">
        <v>66</v>
      </c>
      <c r="B77" s="192">
        <v>46368418</v>
      </c>
      <c r="C77" s="63"/>
      <c r="D77" s="66"/>
      <c r="E77" s="114"/>
      <c r="F77" s="98"/>
      <c r="G77" s="63"/>
      <c r="H77" s="66"/>
      <c r="I77" s="112"/>
      <c r="J77" s="105"/>
      <c r="K77" s="110"/>
      <c r="L77" s="63"/>
      <c r="M77" s="63"/>
      <c r="N77" s="63"/>
      <c r="O77" s="66"/>
      <c r="P77" s="102"/>
      <c r="Q77" s="25"/>
      <c r="R77" s="120"/>
      <c r="S77" s="119"/>
      <c r="T77" s="63"/>
      <c r="U77" s="63"/>
      <c r="V77" s="63"/>
      <c r="W77" s="63"/>
      <c r="X77" s="63"/>
      <c r="Y77" s="25"/>
      <c r="Z77" s="120"/>
      <c r="AA77" s="123"/>
      <c r="AB77" s="46"/>
    </row>
    <row r="78" spans="1:28" ht="27" customHeight="1">
      <c r="A78" s="92">
        <v>67</v>
      </c>
      <c r="B78" s="192">
        <v>76324554</v>
      </c>
      <c r="C78" s="63"/>
      <c r="D78" s="66"/>
      <c r="E78" s="114"/>
      <c r="F78" s="98"/>
      <c r="G78" s="63"/>
      <c r="H78" s="66"/>
      <c r="I78" s="112"/>
      <c r="J78" s="105"/>
      <c r="K78" s="110"/>
      <c r="L78" s="63"/>
      <c r="M78" s="63"/>
      <c r="N78" s="63"/>
      <c r="O78" s="66"/>
      <c r="P78" s="102"/>
      <c r="Q78" s="25"/>
      <c r="R78" s="120"/>
      <c r="S78" s="119"/>
      <c r="T78" s="63"/>
      <c r="U78" s="63"/>
      <c r="V78" s="63"/>
      <c r="W78" s="63"/>
      <c r="X78" s="63"/>
      <c r="Y78" s="25"/>
      <c r="Z78" s="120"/>
      <c r="AA78" s="123"/>
      <c r="AB78" s="46"/>
    </row>
    <row r="79" spans="1:28" ht="27" customHeight="1">
      <c r="A79" s="91">
        <v>68</v>
      </c>
      <c r="B79" s="192">
        <v>52262117</v>
      </c>
      <c r="C79" s="63"/>
      <c r="D79" s="66"/>
      <c r="E79" s="114"/>
      <c r="F79" s="98"/>
      <c r="G79" s="63"/>
      <c r="H79" s="66"/>
      <c r="I79" s="112"/>
      <c r="J79" s="105"/>
      <c r="K79" s="110"/>
      <c r="L79" s="63"/>
      <c r="M79" s="63"/>
      <c r="N79" s="63"/>
      <c r="O79" s="66"/>
      <c r="P79" s="102"/>
      <c r="Q79" s="25"/>
      <c r="R79" s="120"/>
      <c r="S79" s="119"/>
      <c r="T79" s="63"/>
      <c r="U79" s="63"/>
      <c r="V79" s="63"/>
      <c r="W79" s="63"/>
      <c r="X79" s="63"/>
      <c r="Y79" s="25"/>
      <c r="Z79" s="120"/>
      <c r="AA79" s="123"/>
      <c r="AB79" s="46"/>
    </row>
    <row r="80" spans="1:28" ht="27" customHeight="1">
      <c r="A80" s="91">
        <v>69</v>
      </c>
      <c r="B80" s="192">
        <v>1057603729</v>
      </c>
      <c r="C80" s="63"/>
      <c r="D80" s="66"/>
      <c r="E80" s="114"/>
      <c r="F80" s="98"/>
      <c r="G80" s="63"/>
      <c r="H80" s="66"/>
      <c r="I80" s="112"/>
      <c r="J80" s="105"/>
      <c r="K80" s="110"/>
      <c r="L80" s="63"/>
      <c r="M80" s="63"/>
      <c r="N80" s="63"/>
      <c r="O80" s="66"/>
      <c r="P80" s="102"/>
      <c r="Q80" s="25"/>
      <c r="R80" s="120"/>
      <c r="S80" s="119"/>
      <c r="T80" s="63"/>
      <c r="U80" s="63"/>
      <c r="V80" s="63"/>
      <c r="W80" s="63"/>
      <c r="X80" s="63"/>
      <c r="Y80" s="25"/>
      <c r="Z80" s="120"/>
      <c r="AA80" s="123"/>
      <c r="AB80" s="46"/>
    </row>
    <row r="81" spans="1:28" ht="27" customHeight="1">
      <c r="A81" s="92">
        <v>70</v>
      </c>
      <c r="B81" s="192">
        <v>1057600392</v>
      </c>
      <c r="C81" s="63"/>
      <c r="D81" s="66"/>
      <c r="E81" s="114"/>
      <c r="F81" s="98"/>
      <c r="G81" s="63"/>
      <c r="H81" s="66"/>
      <c r="I81" s="112"/>
      <c r="J81" s="105"/>
      <c r="K81" s="110"/>
      <c r="L81" s="63"/>
      <c r="M81" s="63"/>
      <c r="N81" s="63"/>
      <c r="O81" s="66"/>
      <c r="P81" s="102"/>
      <c r="Q81" s="25"/>
      <c r="R81" s="120"/>
      <c r="S81" s="119"/>
      <c r="T81" s="63"/>
      <c r="U81" s="63"/>
      <c r="V81" s="63"/>
      <c r="W81" s="63"/>
      <c r="X81" s="63"/>
      <c r="Y81" s="25"/>
      <c r="Z81" s="120"/>
      <c r="AA81" s="123"/>
      <c r="AB81" s="46"/>
    </row>
    <row r="82" spans="1:28" ht="27" customHeight="1">
      <c r="A82" s="91">
        <v>71</v>
      </c>
      <c r="B82" s="192">
        <v>46370644</v>
      </c>
      <c r="C82" s="63"/>
      <c r="D82" s="66"/>
      <c r="E82" s="114"/>
      <c r="F82" s="98"/>
      <c r="G82" s="63"/>
      <c r="H82" s="66"/>
      <c r="I82" s="112"/>
      <c r="J82" s="105"/>
      <c r="K82" s="110"/>
      <c r="L82" s="63"/>
      <c r="M82" s="63"/>
      <c r="N82" s="63"/>
      <c r="O82" s="66"/>
      <c r="P82" s="102"/>
      <c r="Q82" s="25"/>
      <c r="R82" s="120"/>
      <c r="S82" s="119"/>
      <c r="T82" s="63"/>
      <c r="U82" s="63"/>
      <c r="V82" s="63"/>
      <c r="W82" s="63"/>
      <c r="X82" s="63"/>
      <c r="Y82" s="25"/>
      <c r="Z82" s="120"/>
      <c r="AA82" s="123"/>
      <c r="AB82" s="46"/>
    </row>
    <row r="83" spans="1:28" ht="27" customHeight="1">
      <c r="A83" s="91">
        <v>72</v>
      </c>
      <c r="B83" s="192">
        <v>4106979</v>
      </c>
      <c r="C83" s="63"/>
      <c r="D83" s="66"/>
      <c r="E83" s="114"/>
      <c r="F83" s="98"/>
      <c r="G83" s="63"/>
      <c r="H83" s="66"/>
      <c r="I83" s="112"/>
      <c r="J83" s="105"/>
      <c r="K83" s="110"/>
      <c r="L83" s="63"/>
      <c r="M83" s="63"/>
      <c r="N83" s="63"/>
      <c r="O83" s="66"/>
      <c r="P83" s="102"/>
      <c r="Q83" s="25"/>
      <c r="R83" s="120"/>
      <c r="S83" s="119"/>
      <c r="T83" s="63"/>
      <c r="U83" s="63"/>
      <c r="V83" s="63"/>
      <c r="W83" s="63"/>
      <c r="X83" s="63"/>
      <c r="Y83" s="25"/>
      <c r="Z83" s="120"/>
      <c r="AA83" s="123"/>
      <c r="AB83" s="46"/>
    </row>
    <row r="84" spans="1:28" ht="27" customHeight="1">
      <c r="A84" s="92">
        <v>73</v>
      </c>
      <c r="B84" s="192">
        <v>80124591</v>
      </c>
      <c r="C84" s="63"/>
      <c r="D84" s="66"/>
      <c r="E84" s="114"/>
      <c r="F84" s="98"/>
      <c r="G84" s="63"/>
      <c r="H84" s="66"/>
      <c r="I84" s="112"/>
      <c r="J84" s="105"/>
      <c r="K84" s="110"/>
      <c r="L84" s="63"/>
      <c r="M84" s="63"/>
      <c r="N84" s="63"/>
      <c r="O84" s="66"/>
      <c r="P84" s="102"/>
      <c r="Q84" s="25"/>
      <c r="R84" s="120"/>
      <c r="S84" s="119"/>
      <c r="T84" s="63"/>
      <c r="U84" s="63"/>
      <c r="V84" s="63"/>
      <c r="W84" s="63"/>
      <c r="X84" s="63"/>
      <c r="Y84" s="25"/>
      <c r="Z84" s="120"/>
      <c r="AA84" s="123"/>
      <c r="AB84" s="46"/>
    </row>
    <row r="85" spans="1:28" ht="27" customHeight="1">
      <c r="A85" s="91">
        <v>74</v>
      </c>
      <c r="B85" s="192">
        <v>19081865</v>
      </c>
      <c r="C85" s="63"/>
      <c r="D85" s="66"/>
      <c r="E85" s="114"/>
      <c r="F85" s="98"/>
      <c r="G85" s="63"/>
      <c r="H85" s="66"/>
      <c r="I85" s="112"/>
      <c r="J85" s="105"/>
      <c r="K85" s="110"/>
      <c r="L85" s="63"/>
      <c r="M85" s="63"/>
      <c r="N85" s="63"/>
      <c r="O85" s="66"/>
      <c r="P85" s="102"/>
      <c r="Q85" s="25"/>
      <c r="R85" s="120"/>
      <c r="S85" s="119"/>
      <c r="T85" s="63"/>
      <c r="U85" s="63"/>
      <c r="V85" s="63"/>
      <c r="W85" s="63"/>
      <c r="X85" s="63"/>
      <c r="Y85" s="25"/>
      <c r="Z85" s="120"/>
      <c r="AA85" s="123"/>
      <c r="AB85" s="46"/>
    </row>
    <row r="86" spans="1:28" ht="27" customHeight="1">
      <c r="A86" s="91">
        <v>75</v>
      </c>
      <c r="B86" s="192">
        <v>13813868</v>
      </c>
      <c r="C86" s="63"/>
      <c r="D86" s="66"/>
      <c r="E86" s="114"/>
      <c r="F86" s="98"/>
      <c r="G86" s="63"/>
      <c r="H86" s="66"/>
      <c r="I86" s="112"/>
      <c r="J86" s="105"/>
      <c r="K86" s="110"/>
      <c r="L86" s="63"/>
      <c r="M86" s="63"/>
      <c r="N86" s="63"/>
      <c r="O86" s="66"/>
      <c r="P86" s="102"/>
      <c r="Q86" s="25"/>
      <c r="R86" s="120"/>
      <c r="S86" s="119"/>
      <c r="T86" s="63"/>
      <c r="U86" s="63"/>
      <c r="V86" s="63"/>
      <c r="W86" s="63"/>
      <c r="X86" s="63"/>
      <c r="Y86" s="25"/>
      <c r="Z86" s="120"/>
      <c r="AA86" s="123"/>
      <c r="AB86" s="46"/>
    </row>
    <row r="87" spans="1:28" ht="27" customHeight="1">
      <c r="A87" s="92">
        <v>76</v>
      </c>
      <c r="B87" s="192">
        <v>9517447</v>
      </c>
      <c r="C87" s="63"/>
      <c r="D87" s="66"/>
      <c r="E87" s="114"/>
      <c r="F87" s="98"/>
      <c r="G87" s="63"/>
      <c r="H87" s="66"/>
      <c r="I87" s="112"/>
      <c r="J87" s="105"/>
      <c r="K87" s="110"/>
      <c r="L87" s="63"/>
      <c r="M87" s="63"/>
      <c r="N87" s="63"/>
      <c r="O87" s="66"/>
      <c r="P87" s="102"/>
      <c r="Q87" s="25"/>
      <c r="R87" s="120"/>
      <c r="S87" s="119"/>
      <c r="T87" s="63"/>
      <c r="U87" s="63"/>
      <c r="V87" s="63"/>
      <c r="W87" s="63"/>
      <c r="X87" s="63"/>
      <c r="Y87" s="25"/>
      <c r="Z87" s="120"/>
      <c r="AA87" s="123"/>
      <c r="AB87" s="46"/>
    </row>
    <row r="88" spans="1:28" ht="27" customHeight="1">
      <c r="A88" s="91">
        <v>77</v>
      </c>
      <c r="B88" s="192">
        <v>1057615199</v>
      </c>
      <c r="C88" s="63"/>
      <c r="D88" s="66"/>
      <c r="E88" s="114"/>
      <c r="F88" s="98"/>
      <c r="G88" s="63"/>
      <c r="H88" s="66"/>
      <c r="I88" s="112"/>
      <c r="J88" s="105"/>
      <c r="K88" s="110"/>
      <c r="L88" s="63"/>
      <c r="M88" s="63"/>
      <c r="N88" s="63"/>
      <c r="O88" s="66"/>
      <c r="P88" s="102"/>
      <c r="Q88" s="25"/>
      <c r="R88" s="120"/>
      <c r="S88" s="119"/>
      <c r="T88" s="63"/>
      <c r="U88" s="63"/>
      <c r="V88" s="63"/>
      <c r="W88" s="63"/>
      <c r="X88" s="63"/>
      <c r="Y88" s="25"/>
      <c r="Z88" s="120"/>
      <c r="AA88" s="123"/>
      <c r="AB88" s="46"/>
    </row>
    <row r="89" spans="1:28" ht="27" customHeight="1">
      <c r="A89" s="91">
        <v>78</v>
      </c>
      <c r="B89" s="192">
        <v>4277552</v>
      </c>
      <c r="C89" s="63"/>
      <c r="D89" s="66"/>
      <c r="E89" s="114"/>
      <c r="F89" s="98"/>
      <c r="G89" s="63"/>
      <c r="H89" s="66"/>
      <c r="I89" s="112"/>
      <c r="J89" s="105"/>
      <c r="K89" s="110"/>
      <c r="L89" s="63"/>
      <c r="M89" s="63"/>
      <c r="N89" s="63"/>
      <c r="O89" s="66"/>
      <c r="P89" s="102"/>
      <c r="Q89" s="25"/>
      <c r="R89" s="120"/>
      <c r="S89" s="119"/>
      <c r="T89" s="63"/>
      <c r="U89" s="63"/>
      <c r="V89" s="63"/>
      <c r="W89" s="63"/>
      <c r="X89" s="63"/>
      <c r="Y89" s="25"/>
      <c r="Z89" s="120"/>
      <c r="AA89" s="123"/>
      <c r="AB89" s="46"/>
    </row>
    <row r="90" spans="1:28" ht="27" customHeight="1">
      <c r="A90" s="92">
        <v>79</v>
      </c>
      <c r="B90" s="192">
        <v>46377581</v>
      </c>
      <c r="C90" s="63"/>
      <c r="D90" s="66"/>
      <c r="E90" s="114"/>
      <c r="F90" s="98"/>
      <c r="G90" s="63"/>
      <c r="H90" s="66"/>
      <c r="I90" s="112"/>
      <c r="J90" s="105"/>
      <c r="K90" s="110"/>
      <c r="L90" s="63"/>
      <c r="M90" s="63"/>
      <c r="N90" s="63"/>
      <c r="O90" s="66"/>
      <c r="P90" s="102"/>
      <c r="Q90" s="25"/>
      <c r="R90" s="120"/>
      <c r="S90" s="119"/>
      <c r="T90" s="63"/>
      <c r="U90" s="63"/>
      <c r="V90" s="63"/>
      <c r="W90" s="63"/>
      <c r="X90" s="63"/>
      <c r="Y90" s="25"/>
      <c r="Z90" s="120"/>
      <c r="AA90" s="123"/>
      <c r="AB90" s="46"/>
    </row>
    <row r="91" spans="1:28" ht="27" customHeight="1">
      <c r="A91" s="91">
        <v>80</v>
      </c>
      <c r="B91" s="192">
        <v>23808903</v>
      </c>
      <c r="C91" s="63"/>
      <c r="D91" s="66"/>
      <c r="E91" s="114"/>
      <c r="F91" s="98"/>
      <c r="G91" s="63"/>
      <c r="H91" s="66"/>
      <c r="I91" s="112"/>
      <c r="J91" s="105"/>
      <c r="K91" s="110"/>
      <c r="L91" s="63"/>
      <c r="M91" s="63"/>
      <c r="N91" s="63"/>
      <c r="O91" s="66"/>
      <c r="P91" s="102"/>
      <c r="Q91" s="25"/>
      <c r="R91" s="120"/>
      <c r="S91" s="119"/>
      <c r="T91" s="63"/>
      <c r="U91" s="63"/>
      <c r="V91" s="63"/>
      <c r="W91" s="63"/>
      <c r="X91" s="63"/>
      <c r="Y91" s="25"/>
      <c r="Z91" s="120"/>
      <c r="AA91" s="123"/>
      <c r="AB91" s="46"/>
    </row>
    <row r="92" spans="1:28" ht="27" customHeight="1">
      <c r="A92" s="91">
        <v>81</v>
      </c>
      <c r="B92" s="192">
        <v>80223759</v>
      </c>
      <c r="C92" s="63"/>
      <c r="D92" s="66"/>
      <c r="E92" s="114"/>
      <c r="F92" s="98"/>
      <c r="G92" s="63"/>
      <c r="H92" s="66"/>
      <c r="I92" s="112"/>
      <c r="J92" s="105"/>
      <c r="K92" s="110"/>
      <c r="L92" s="63"/>
      <c r="M92" s="63"/>
      <c r="N92" s="63"/>
      <c r="O92" s="66"/>
      <c r="P92" s="102"/>
      <c r="Q92" s="25"/>
      <c r="R92" s="120"/>
      <c r="S92" s="119"/>
      <c r="T92" s="63"/>
      <c r="U92" s="63"/>
      <c r="V92" s="63"/>
      <c r="W92" s="63"/>
      <c r="X92" s="63"/>
      <c r="Y92" s="25"/>
      <c r="Z92" s="120"/>
      <c r="AA92" s="123"/>
      <c r="AB92" s="46"/>
    </row>
    <row r="93" spans="1:28" ht="27" customHeight="1">
      <c r="A93" s="92">
        <v>82</v>
      </c>
      <c r="B93" s="192">
        <v>1002760501</v>
      </c>
      <c r="C93" s="63"/>
      <c r="D93" s="66"/>
      <c r="E93" s="114"/>
      <c r="F93" s="98"/>
      <c r="G93" s="63"/>
      <c r="H93" s="66"/>
      <c r="I93" s="112"/>
      <c r="J93" s="105"/>
      <c r="K93" s="110"/>
      <c r="L93" s="63"/>
      <c r="M93" s="63"/>
      <c r="N93" s="63"/>
      <c r="O93" s="66"/>
      <c r="P93" s="102"/>
      <c r="Q93" s="25"/>
      <c r="R93" s="120"/>
      <c r="S93" s="119"/>
      <c r="T93" s="63"/>
      <c r="U93" s="63"/>
      <c r="V93" s="63"/>
      <c r="W93" s="63"/>
      <c r="X93" s="63"/>
      <c r="Y93" s="25"/>
      <c r="Z93" s="120"/>
      <c r="AA93" s="123"/>
      <c r="AB93" s="46"/>
    </row>
    <row r="94" spans="1:28" ht="27" customHeight="1">
      <c r="A94" s="91">
        <v>83</v>
      </c>
      <c r="B94" s="192">
        <v>1053586743</v>
      </c>
      <c r="C94" s="63"/>
      <c r="D94" s="66"/>
      <c r="E94" s="114"/>
      <c r="F94" s="98"/>
      <c r="G94" s="63"/>
      <c r="H94" s="66"/>
      <c r="I94" s="112"/>
      <c r="J94" s="105"/>
      <c r="K94" s="110"/>
      <c r="L94" s="63"/>
      <c r="M94" s="63"/>
      <c r="N94" s="63"/>
      <c r="O94" s="66"/>
      <c r="P94" s="102"/>
      <c r="Q94" s="25"/>
      <c r="R94" s="120"/>
      <c r="S94" s="119"/>
      <c r="T94" s="63"/>
      <c r="U94" s="63"/>
      <c r="V94" s="63"/>
      <c r="W94" s="63"/>
      <c r="X94" s="63"/>
      <c r="Y94" s="25"/>
      <c r="Z94" s="120"/>
      <c r="AA94" s="123"/>
      <c r="AB94" s="46"/>
    </row>
    <row r="95" spans="1:28" ht="27" customHeight="1">
      <c r="A95" s="91">
        <v>84</v>
      </c>
      <c r="B95" s="192">
        <v>9533019</v>
      </c>
      <c r="C95" s="63"/>
      <c r="D95" s="66"/>
      <c r="E95" s="114"/>
      <c r="F95" s="98"/>
      <c r="G95" s="63"/>
      <c r="H95" s="66"/>
      <c r="I95" s="112"/>
      <c r="J95" s="105"/>
      <c r="K95" s="110"/>
      <c r="L95" s="63"/>
      <c r="M95" s="63"/>
      <c r="N95" s="63"/>
      <c r="O95" s="66"/>
      <c r="P95" s="102"/>
      <c r="Q95" s="25"/>
      <c r="R95" s="120"/>
      <c r="S95" s="119"/>
      <c r="T95" s="63"/>
      <c r="U95" s="63"/>
      <c r="V95" s="63"/>
      <c r="W95" s="63"/>
      <c r="X95" s="63"/>
      <c r="Y95" s="25"/>
      <c r="Z95" s="120"/>
      <c r="AA95" s="123"/>
      <c r="AB95" s="46"/>
    </row>
    <row r="96" spans="1:28" ht="27" customHeight="1">
      <c r="A96" s="92">
        <v>85</v>
      </c>
      <c r="B96" s="192">
        <v>1032397412</v>
      </c>
      <c r="C96" s="63"/>
      <c r="D96" s="66"/>
      <c r="E96" s="114"/>
      <c r="F96" s="98"/>
      <c r="G96" s="63"/>
      <c r="H96" s="66"/>
      <c r="I96" s="112"/>
      <c r="J96" s="105"/>
      <c r="K96" s="110"/>
      <c r="L96" s="63"/>
      <c r="M96" s="63"/>
      <c r="N96" s="63"/>
      <c r="O96" s="66"/>
      <c r="P96" s="102"/>
      <c r="Q96" s="25"/>
      <c r="R96" s="120"/>
      <c r="S96" s="119"/>
      <c r="T96" s="63"/>
      <c r="U96" s="63"/>
      <c r="V96" s="63"/>
      <c r="W96" s="63"/>
      <c r="X96" s="63"/>
      <c r="Y96" s="25"/>
      <c r="Z96" s="120"/>
      <c r="AA96" s="123"/>
      <c r="AB96" s="46"/>
    </row>
    <row r="97" spans="1:28" ht="27" customHeight="1">
      <c r="A97" s="91">
        <v>86</v>
      </c>
      <c r="B97" s="192">
        <v>74189375</v>
      </c>
      <c r="C97" s="63"/>
      <c r="D97" s="66"/>
      <c r="E97" s="114"/>
      <c r="F97" s="98"/>
      <c r="G97" s="63"/>
      <c r="H97" s="66"/>
      <c r="I97" s="112"/>
      <c r="J97" s="105"/>
      <c r="K97" s="110"/>
      <c r="L97" s="63"/>
      <c r="M97" s="63"/>
      <c r="N97" s="63"/>
      <c r="O97" s="66"/>
      <c r="P97" s="102"/>
      <c r="Q97" s="25"/>
      <c r="R97" s="120"/>
      <c r="S97" s="119"/>
      <c r="T97" s="63"/>
      <c r="U97" s="63"/>
      <c r="V97" s="63"/>
      <c r="W97" s="63"/>
      <c r="X97" s="63"/>
      <c r="Y97" s="25"/>
      <c r="Z97" s="120"/>
      <c r="AA97" s="123"/>
      <c r="AB97" s="46"/>
    </row>
    <row r="98" spans="1:28" ht="27" customHeight="1">
      <c r="A98" s="91">
        <v>87</v>
      </c>
      <c r="B98" s="192">
        <v>74244638</v>
      </c>
      <c r="C98" s="63"/>
      <c r="D98" s="66"/>
      <c r="E98" s="114"/>
      <c r="F98" s="98"/>
      <c r="G98" s="63"/>
      <c r="H98" s="66"/>
      <c r="I98" s="112"/>
      <c r="J98" s="105"/>
      <c r="K98" s="110"/>
      <c r="L98" s="63"/>
      <c r="M98" s="63"/>
      <c r="N98" s="63"/>
      <c r="O98" s="66"/>
      <c r="P98" s="102"/>
      <c r="Q98" s="25"/>
      <c r="R98" s="120"/>
      <c r="S98" s="119"/>
      <c r="T98" s="63"/>
      <c r="U98" s="63"/>
      <c r="V98" s="63"/>
      <c r="W98" s="63"/>
      <c r="X98" s="63"/>
      <c r="Y98" s="25"/>
      <c r="Z98" s="120"/>
      <c r="AA98" s="123"/>
      <c r="AB98" s="46"/>
    </row>
    <row r="99" spans="1:28" ht="27" customHeight="1">
      <c r="A99" s="92">
        <v>88</v>
      </c>
      <c r="B99" s="192">
        <v>1005855369</v>
      </c>
      <c r="C99" s="63"/>
      <c r="D99" s="66"/>
      <c r="E99" s="114"/>
      <c r="F99" s="98"/>
      <c r="G99" s="63"/>
      <c r="H99" s="66"/>
      <c r="I99" s="112"/>
      <c r="J99" s="105"/>
      <c r="K99" s="110"/>
      <c r="L99" s="63"/>
      <c r="M99" s="63"/>
      <c r="N99" s="63"/>
      <c r="O99" s="66"/>
      <c r="P99" s="102"/>
      <c r="Q99" s="25"/>
      <c r="R99" s="120"/>
      <c r="S99" s="119"/>
      <c r="T99" s="63"/>
      <c r="U99" s="63"/>
      <c r="V99" s="63"/>
      <c r="W99" s="63"/>
      <c r="X99" s="63"/>
      <c r="Y99" s="25"/>
      <c r="Z99" s="120"/>
      <c r="AA99" s="123"/>
      <c r="AB99" s="46"/>
    </row>
    <row r="100" spans="1:28" ht="27" customHeight="1">
      <c r="A100" s="91">
        <v>89</v>
      </c>
      <c r="B100" s="192">
        <v>74081326</v>
      </c>
      <c r="C100" s="63"/>
      <c r="D100" s="66"/>
      <c r="E100" s="114"/>
      <c r="F100" s="98"/>
      <c r="G100" s="63"/>
      <c r="H100" s="66"/>
      <c r="I100" s="112"/>
      <c r="J100" s="105"/>
      <c r="K100" s="110"/>
      <c r="L100" s="63"/>
      <c r="M100" s="63"/>
      <c r="N100" s="63"/>
      <c r="O100" s="66"/>
      <c r="P100" s="102"/>
      <c r="Q100" s="25"/>
      <c r="R100" s="120"/>
      <c r="S100" s="119"/>
      <c r="T100" s="63"/>
      <c r="U100" s="63"/>
      <c r="V100" s="63"/>
      <c r="W100" s="63"/>
      <c r="X100" s="63"/>
      <c r="Y100" s="25"/>
      <c r="Z100" s="120"/>
      <c r="AA100" s="123"/>
      <c r="AB100" s="46"/>
    </row>
    <row r="101" spans="1:28" ht="27" customHeight="1">
      <c r="A101" s="91">
        <v>90</v>
      </c>
      <c r="B101" s="192">
        <v>79059290</v>
      </c>
      <c r="C101" s="63"/>
      <c r="D101" s="66"/>
      <c r="E101" s="114"/>
      <c r="F101" s="98"/>
      <c r="G101" s="63"/>
      <c r="H101" s="66"/>
      <c r="I101" s="112"/>
      <c r="J101" s="105"/>
      <c r="K101" s="110"/>
      <c r="L101" s="63"/>
      <c r="M101" s="63"/>
      <c r="N101" s="63"/>
      <c r="O101" s="66"/>
      <c r="P101" s="102"/>
      <c r="Q101" s="25"/>
      <c r="R101" s="120"/>
      <c r="S101" s="119"/>
      <c r="T101" s="63"/>
      <c r="U101" s="63"/>
      <c r="V101" s="63"/>
      <c r="W101" s="63"/>
      <c r="X101" s="63"/>
      <c r="Y101" s="25"/>
      <c r="Z101" s="120"/>
      <c r="AA101" s="123"/>
      <c r="AB101" s="46"/>
    </row>
    <row r="102" spans="1:28" ht="27" customHeight="1">
      <c r="A102" s="92">
        <v>91</v>
      </c>
      <c r="B102" s="192">
        <v>1055228362</v>
      </c>
      <c r="C102" s="63"/>
      <c r="D102" s="66"/>
      <c r="E102" s="114"/>
      <c r="F102" s="98"/>
      <c r="G102" s="63"/>
      <c r="H102" s="66"/>
      <c r="I102" s="112"/>
      <c r="J102" s="105"/>
      <c r="K102" s="110"/>
      <c r="L102" s="63"/>
      <c r="M102" s="63"/>
      <c r="N102" s="63"/>
      <c r="O102" s="66"/>
      <c r="P102" s="102"/>
      <c r="Q102" s="25"/>
      <c r="R102" s="120"/>
      <c r="S102" s="119"/>
      <c r="T102" s="63"/>
      <c r="U102" s="63"/>
      <c r="V102" s="63"/>
      <c r="W102" s="63"/>
      <c r="X102" s="63"/>
      <c r="Y102" s="25"/>
      <c r="Z102" s="120"/>
      <c r="AA102" s="123"/>
      <c r="AB102" s="46"/>
    </row>
    <row r="103" spans="1:28" ht="27" customHeight="1">
      <c r="A103" s="91">
        <v>92</v>
      </c>
      <c r="B103" s="192">
        <v>7175028</v>
      </c>
      <c r="C103" s="63"/>
      <c r="D103" s="66"/>
      <c r="E103" s="114"/>
      <c r="F103" s="98"/>
      <c r="G103" s="63"/>
      <c r="H103" s="66"/>
      <c r="I103" s="112"/>
      <c r="J103" s="105"/>
      <c r="K103" s="110"/>
      <c r="L103" s="63"/>
      <c r="M103" s="63"/>
      <c r="N103" s="63"/>
      <c r="O103" s="66"/>
      <c r="P103" s="102"/>
      <c r="Q103" s="25"/>
      <c r="R103" s="120"/>
      <c r="S103" s="119"/>
      <c r="T103" s="63"/>
      <c r="U103" s="63"/>
      <c r="V103" s="63"/>
      <c r="W103" s="63"/>
      <c r="X103" s="63"/>
      <c r="Y103" s="25"/>
      <c r="Z103" s="120"/>
      <c r="AA103" s="123"/>
      <c r="AB103" s="46"/>
    </row>
    <row r="104" spans="1:28" ht="27" customHeight="1">
      <c r="A104" s="91">
        <v>93</v>
      </c>
      <c r="B104" s="192">
        <v>1002537280</v>
      </c>
      <c r="C104" s="63"/>
      <c r="D104" s="66"/>
      <c r="E104" s="114"/>
      <c r="F104" s="98"/>
      <c r="G104" s="63"/>
      <c r="H104" s="66"/>
      <c r="I104" s="112"/>
      <c r="J104" s="105"/>
      <c r="K104" s="110"/>
      <c r="L104" s="63"/>
      <c r="M104" s="63"/>
      <c r="N104" s="63"/>
      <c r="O104" s="66"/>
      <c r="P104" s="102"/>
      <c r="Q104" s="25"/>
      <c r="R104" s="120"/>
      <c r="S104" s="119"/>
      <c r="T104" s="63"/>
      <c r="U104" s="63"/>
      <c r="V104" s="63"/>
      <c r="W104" s="63"/>
      <c r="X104" s="63"/>
      <c r="Y104" s="25"/>
      <c r="Z104" s="120"/>
      <c r="AA104" s="123"/>
      <c r="AB104" s="46"/>
    </row>
    <row r="105" spans="1:28" ht="27" customHeight="1">
      <c r="A105" s="92">
        <v>94</v>
      </c>
      <c r="B105" s="192">
        <v>74185128</v>
      </c>
      <c r="C105" s="63"/>
      <c r="D105" s="66"/>
      <c r="E105" s="114"/>
      <c r="F105" s="98"/>
      <c r="G105" s="63"/>
      <c r="H105" s="66"/>
      <c r="I105" s="112"/>
      <c r="J105" s="105"/>
      <c r="K105" s="110"/>
      <c r="L105" s="63"/>
      <c r="M105" s="63"/>
      <c r="N105" s="63"/>
      <c r="O105" s="66"/>
      <c r="P105" s="102"/>
      <c r="Q105" s="25"/>
      <c r="R105" s="120"/>
      <c r="S105" s="119"/>
      <c r="T105" s="63"/>
      <c r="U105" s="63"/>
      <c r="V105" s="63"/>
      <c r="W105" s="63"/>
      <c r="X105" s="63"/>
      <c r="Y105" s="25"/>
      <c r="Z105" s="120"/>
      <c r="AA105" s="123"/>
      <c r="AB105" s="46"/>
    </row>
    <row r="106" spans="1:28" ht="27" customHeight="1">
      <c r="A106" s="91">
        <v>95</v>
      </c>
      <c r="B106" s="192">
        <v>1057609053</v>
      </c>
      <c r="C106" s="63"/>
      <c r="D106" s="66"/>
      <c r="E106" s="114"/>
      <c r="F106" s="98"/>
      <c r="G106" s="63"/>
      <c r="H106" s="66"/>
      <c r="I106" s="112"/>
      <c r="J106" s="105"/>
      <c r="K106" s="110"/>
      <c r="L106" s="63"/>
      <c r="M106" s="63"/>
      <c r="N106" s="63"/>
      <c r="O106" s="66"/>
      <c r="P106" s="102"/>
      <c r="Q106" s="25"/>
      <c r="R106" s="120"/>
      <c r="S106" s="119"/>
      <c r="T106" s="63"/>
      <c r="U106" s="63"/>
      <c r="V106" s="63"/>
      <c r="W106" s="63"/>
      <c r="X106" s="63"/>
      <c r="Y106" s="25"/>
      <c r="Z106" s="120"/>
      <c r="AA106" s="123"/>
      <c r="AB106" s="46"/>
    </row>
    <row r="107" spans="1:28" ht="27" customHeight="1">
      <c r="A107" s="91">
        <v>96</v>
      </c>
      <c r="B107" s="192">
        <v>4219022</v>
      </c>
      <c r="C107" s="63"/>
      <c r="D107" s="66"/>
      <c r="E107" s="114"/>
      <c r="F107" s="98"/>
      <c r="G107" s="63"/>
      <c r="H107" s="66"/>
      <c r="I107" s="112"/>
      <c r="J107" s="105"/>
      <c r="K107" s="110"/>
      <c r="L107" s="63"/>
      <c r="M107" s="63"/>
      <c r="N107" s="63"/>
      <c r="O107" s="66"/>
      <c r="P107" s="102"/>
      <c r="Q107" s="25"/>
      <c r="R107" s="120"/>
      <c r="S107" s="119"/>
      <c r="T107" s="63"/>
      <c r="U107" s="63"/>
      <c r="V107" s="63"/>
      <c r="W107" s="63"/>
      <c r="X107" s="63"/>
      <c r="Y107" s="25"/>
      <c r="Z107" s="120"/>
      <c r="AA107" s="123"/>
      <c r="AB107" s="46"/>
    </row>
    <row r="108" spans="1:28" ht="27" customHeight="1">
      <c r="A108" s="92">
        <v>97</v>
      </c>
      <c r="B108" s="192">
        <v>79151906</v>
      </c>
      <c r="C108" s="63"/>
      <c r="D108" s="66"/>
      <c r="E108" s="114"/>
      <c r="F108" s="98"/>
      <c r="G108" s="63"/>
      <c r="H108" s="66"/>
      <c r="I108" s="112"/>
      <c r="J108" s="105"/>
      <c r="K108" s="110"/>
      <c r="L108" s="63"/>
      <c r="M108" s="63"/>
      <c r="N108" s="63"/>
      <c r="O108" s="66"/>
      <c r="P108" s="102"/>
      <c r="Q108" s="25"/>
      <c r="R108" s="120"/>
      <c r="S108" s="119"/>
      <c r="T108" s="63"/>
      <c r="U108" s="63"/>
      <c r="V108" s="63"/>
      <c r="W108" s="63"/>
      <c r="X108" s="63"/>
      <c r="Y108" s="25"/>
      <c r="Z108" s="120"/>
      <c r="AA108" s="123"/>
      <c r="AB108" s="46"/>
    </row>
    <row r="109" spans="1:28" ht="27" customHeight="1">
      <c r="A109" s="91">
        <v>98</v>
      </c>
      <c r="B109" s="192">
        <v>74186030</v>
      </c>
      <c r="C109" s="63"/>
      <c r="D109" s="66"/>
      <c r="E109" s="114"/>
      <c r="F109" s="98"/>
      <c r="G109" s="63"/>
      <c r="H109" s="66"/>
      <c r="I109" s="112"/>
      <c r="J109" s="105"/>
      <c r="K109" s="110"/>
      <c r="L109" s="63"/>
      <c r="M109" s="63"/>
      <c r="N109" s="63"/>
      <c r="O109" s="66"/>
      <c r="P109" s="102"/>
      <c r="Q109" s="25"/>
      <c r="R109" s="120"/>
      <c r="S109" s="119"/>
      <c r="T109" s="63"/>
      <c r="U109" s="63"/>
      <c r="V109" s="63"/>
      <c r="W109" s="63"/>
      <c r="X109" s="63"/>
      <c r="Y109" s="25"/>
      <c r="Z109" s="120"/>
      <c r="AA109" s="123"/>
      <c r="AB109" s="46"/>
    </row>
    <row r="110" spans="1:28" ht="27" customHeight="1">
      <c r="A110" s="91">
        <v>99</v>
      </c>
      <c r="B110" s="192">
        <v>9399812</v>
      </c>
      <c r="C110" s="63"/>
      <c r="D110" s="66"/>
      <c r="E110" s="114"/>
      <c r="F110" s="98"/>
      <c r="G110" s="63"/>
      <c r="H110" s="66"/>
      <c r="I110" s="112"/>
      <c r="J110" s="105"/>
      <c r="K110" s="110"/>
      <c r="L110" s="63"/>
      <c r="M110" s="63"/>
      <c r="N110" s="63"/>
      <c r="O110" s="66"/>
      <c r="P110" s="102"/>
      <c r="Q110" s="25"/>
      <c r="R110" s="120"/>
      <c r="S110" s="119"/>
      <c r="T110" s="63"/>
      <c r="U110" s="63"/>
      <c r="V110" s="63"/>
      <c r="W110" s="63"/>
      <c r="X110" s="63"/>
      <c r="Y110" s="25"/>
      <c r="Z110" s="120"/>
      <c r="AA110" s="123"/>
      <c r="AB110" s="46"/>
    </row>
    <row r="111" spans="1:28" ht="27" customHeight="1">
      <c r="A111" s="92">
        <v>100</v>
      </c>
      <c r="B111" s="192">
        <v>7163567</v>
      </c>
      <c r="C111" s="63"/>
      <c r="D111" s="66"/>
      <c r="E111" s="114"/>
      <c r="F111" s="98"/>
      <c r="G111" s="63"/>
      <c r="H111" s="66"/>
      <c r="I111" s="112"/>
      <c r="J111" s="105"/>
      <c r="K111" s="110"/>
      <c r="L111" s="63"/>
      <c r="M111" s="63"/>
      <c r="N111" s="63"/>
      <c r="O111" s="66"/>
      <c r="P111" s="102"/>
      <c r="Q111" s="25"/>
      <c r="R111" s="120"/>
      <c r="S111" s="119"/>
      <c r="T111" s="63"/>
      <c r="U111" s="63"/>
      <c r="V111" s="63"/>
      <c r="W111" s="63"/>
      <c r="X111" s="63"/>
      <c r="Y111" s="25"/>
      <c r="Z111" s="120"/>
      <c r="AA111" s="123"/>
      <c r="AB111" s="46"/>
    </row>
    <row r="112" spans="1:28" ht="27" customHeight="1">
      <c r="A112" s="91">
        <v>101</v>
      </c>
      <c r="B112" s="192">
        <v>19150177</v>
      </c>
      <c r="C112" s="63"/>
      <c r="D112" s="66"/>
      <c r="E112" s="114"/>
      <c r="F112" s="98"/>
      <c r="G112" s="63"/>
      <c r="H112" s="66"/>
      <c r="I112" s="112"/>
      <c r="J112" s="105"/>
      <c r="K112" s="110"/>
      <c r="L112" s="63"/>
      <c r="M112" s="63"/>
      <c r="N112" s="63"/>
      <c r="O112" s="66"/>
      <c r="P112" s="102"/>
      <c r="Q112" s="25"/>
      <c r="R112" s="120"/>
      <c r="S112" s="119"/>
      <c r="T112" s="63"/>
      <c r="U112" s="63"/>
      <c r="V112" s="63"/>
      <c r="W112" s="63"/>
      <c r="X112" s="63"/>
      <c r="Y112" s="25"/>
      <c r="Z112" s="120"/>
      <c r="AA112" s="123"/>
      <c r="AB112" s="46"/>
    </row>
    <row r="113" spans="1:28" ht="27" customHeight="1">
      <c r="A113" s="91">
        <v>102</v>
      </c>
      <c r="B113" s="192">
        <v>46380544</v>
      </c>
      <c r="C113" s="63"/>
      <c r="D113" s="66"/>
      <c r="E113" s="114"/>
      <c r="F113" s="98"/>
      <c r="G113" s="63"/>
      <c r="H113" s="66"/>
      <c r="I113" s="112"/>
      <c r="J113" s="105"/>
      <c r="K113" s="110"/>
      <c r="L113" s="63"/>
      <c r="M113" s="63"/>
      <c r="N113" s="63"/>
      <c r="O113" s="66"/>
      <c r="P113" s="102"/>
      <c r="Q113" s="25"/>
      <c r="R113" s="120"/>
      <c r="S113" s="119"/>
      <c r="T113" s="63"/>
      <c r="U113" s="63"/>
      <c r="V113" s="63"/>
      <c r="W113" s="63"/>
      <c r="X113" s="63"/>
      <c r="Y113" s="25"/>
      <c r="Z113" s="120"/>
      <c r="AA113" s="123"/>
      <c r="AB113" s="46"/>
    </row>
    <row r="114" spans="1:28" ht="27" customHeight="1">
      <c r="A114" s="92">
        <v>103</v>
      </c>
      <c r="B114" s="192">
        <v>1054120761</v>
      </c>
      <c r="C114" s="63"/>
      <c r="D114" s="66"/>
      <c r="E114" s="114"/>
      <c r="F114" s="98"/>
      <c r="G114" s="63"/>
      <c r="H114" s="66"/>
      <c r="I114" s="112"/>
      <c r="J114" s="105"/>
      <c r="K114" s="110"/>
      <c r="L114" s="63"/>
      <c r="M114" s="63"/>
      <c r="N114" s="63"/>
      <c r="O114" s="66"/>
      <c r="P114" s="102"/>
      <c r="Q114" s="25"/>
      <c r="R114" s="120"/>
      <c r="S114" s="119"/>
      <c r="T114" s="63"/>
      <c r="U114" s="63"/>
      <c r="V114" s="63"/>
      <c r="W114" s="63"/>
      <c r="X114" s="63"/>
      <c r="Y114" s="25"/>
      <c r="Z114" s="120"/>
      <c r="AA114" s="123"/>
      <c r="AB114" s="46"/>
    </row>
    <row r="115" spans="1:28" ht="27" customHeight="1">
      <c r="A115" s="91">
        <v>104</v>
      </c>
      <c r="B115" s="192">
        <v>46359988</v>
      </c>
      <c r="C115" s="63"/>
      <c r="D115" s="66"/>
      <c r="E115" s="114"/>
      <c r="F115" s="98"/>
      <c r="G115" s="63"/>
      <c r="H115" s="66"/>
      <c r="I115" s="112"/>
      <c r="J115" s="105"/>
      <c r="K115" s="110"/>
      <c r="L115" s="63"/>
      <c r="M115" s="63"/>
      <c r="N115" s="63"/>
      <c r="O115" s="66"/>
      <c r="P115" s="102"/>
      <c r="Q115" s="25"/>
      <c r="R115" s="120"/>
      <c r="S115" s="119"/>
      <c r="T115" s="63"/>
      <c r="U115" s="63"/>
      <c r="V115" s="63"/>
      <c r="W115" s="63"/>
      <c r="X115" s="63"/>
      <c r="Y115" s="25"/>
      <c r="Z115" s="120"/>
      <c r="AA115" s="123"/>
      <c r="AB115" s="46"/>
    </row>
    <row r="116" spans="1:28" ht="27" customHeight="1">
      <c r="A116" s="91">
        <v>105</v>
      </c>
      <c r="B116" s="192">
        <v>51565048</v>
      </c>
      <c r="C116" s="63"/>
      <c r="D116" s="66"/>
      <c r="E116" s="114"/>
      <c r="F116" s="98"/>
      <c r="G116" s="63"/>
      <c r="H116" s="66"/>
      <c r="I116" s="112"/>
      <c r="J116" s="105"/>
      <c r="K116" s="110"/>
      <c r="L116" s="63"/>
      <c r="M116" s="63"/>
      <c r="N116" s="63"/>
      <c r="O116" s="66"/>
      <c r="P116" s="102"/>
      <c r="Q116" s="25"/>
      <c r="R116" s="120"/>
      <c r="S116" s="119"/>
      <c r="T116" s="63"/>
      <c r="U116" s="63"/>
      <c r="V116" s="63"/>
      <c r="W116" s="63"/>
      <c r="X116" s="63"/>
      <c r="Y116" s="25"/>
      <c r="Z116" s="120"/>
      <c r="AA116" s="123"/>
      <c r="AB116" s="46"/>
    </row>
    <row r="117" spans="1:28" ht="27" customHeight="1">
      <c r="A117" s="92">
        <v>106</v>
      </c>
      <c r="B117" s="192">
        <v>46363227</v>
      </c>
      <c r="C117" s="63"/>
      <c r="D117" s="66"/>
      <c r="E117" s="114"/>
      <c r="F117" s="98"/>
      <c r="G117" s="63"/>
      <c r="H117" s="66"/>
      <c r="I117" s="112"/>
      <c r="J117" s="105"/>
      <c r="K117" s="110"/>
      <c r="L117" s="63"/>
      <c r="M117" s="63"/>
      <c r="N117" s="63"/>
      <c r="O117" s="66"/>
      <c r="P117" s="102"/>
      <c r="Q117" s="25"/>
      <c r="R117" s="120"/>
      <c r="S117" s="119"/>
      <c r="T117" s="63"/>
      <c r="U117" s="63"/>
      <c r="V117" s="63"/>
      <c r="W117" s="63"/>
      <c r="X117" s="63"/>
      <c r="Y117" s="25"/>
      <c r="Z117" s="120"/>
      <c r="AA117" s="123"/>
      <c r="AB117" s="46"/>
    </row>
    <row r="118" spans="1:28" ht="27" customHeight="1">
      <c r="A118" s="91">
        <v>107</v>
      </c>
      <c r="B118" s="192">
        <v>51754125</v>
      </c>
      <c r="C118" s="63"/>
      <c r="D118" s="66"/>
      <c r="E118" s="114"/>
      <c r="F118" s="98"/>
      <c r="G118" s="63"/>
      <c r="H118" s="66"/>
      <c r="I118" s="112"/>
      <c r="J118" s="105"/>
      <c r="K118" s="110"/>
      <c r="L118" s="63"/>
      <c r="M118" s="63"/>
      <c r="N118" s="63"/>
      <c r="O118" s="66"/>
      <c r="P118" s="102"/>
      <c r="Q118" s="25"/>
      <c r="R118" s="120"/>
      <c r="S118" s="119"/>
      <c r="T118" s="63"/>
      <c r="U118" s="63"/>
      <c r="V118" s="63"/>
      <c r="W118" s="63"/>
      <c r="X118" s="63"/>
      <c r="Y118" s="25"/>
      <c r="Z118" s="120"/>
      <c r="AA118" s="123"/>
      <c r="AB118" s="46"/>
    </row>
    <row r="119" spans="1:28" ht="27" customHeight="1">
      <c r="A119" s="91">
        <v>108</v>
      </c>
      <c r="B119" s="192">
        <v>1053607918</v>
      </c>
      <c r="C119" s="63"/>
      <c r="D119" s="66"/>
      <c r="E119" s="114"/>
      <c r="F119" s="98"/>
      <c r="G119" s="63"/>
      <c r="H119" s="66"/>
      <c r="I119" s="112"/>
      <c r="J119" s="105"/>
      <c r="K119" s="110"/>
      <c r="L119" s="63"/>
      <c r="M119" s="63"/>
      <c r="N119" s="63"/>
      <c r="O119" s="66"/>
      <c r="P119" s="102"/>
      <c r="Q119" s="25"/>
      <c r="R119" s="120"/>
      <c r="S119" s="119"/>
      <c r="T119" s="63"/>
      <c r="U119" s="63"/>
      <c r="V119" s="63"/>
      <c r="W119" s="63"/>
      <c r="X119" s="63"/>
      <c r="Y119" s="25"/>
      <c r="Z119" s="120"/>
      <c r="AA119" s="123"/>
      <c r="AB119" s="46"/>
    </row>
    <row r="120" spans="1:28" ht="27" customHeight="1">
      <c r="A120" s="92">
        <v>109</v>
      </c>
      <c r="B120" s="192">
        <v>24079772</v>
      </c>
      <c r="C120" s="63"/>
      <c r="D120" s="66"/>
      <c r="E120" s="114"/>
      <c r="F120" s="98"/>
      <c r="G120" s="63"/>
      <c r="H120" s="66"/>
      <c r="I120" s="112"/>
      <c r="J120" s="105"/>
      <c r="K120" s="110"/>
      <c r="L120" s="63"/>
      <c r="M120" s="63"/>
      <c r="N120" s="63"/>
      <c r="O120" s="66"/>
      <c r="P120" s="102"/>
      <c r="Q120" s="25"/>
      <c r="R120" s="120"/>
      <c r="S120" s="119"/>
      <c r="T120" s="63"/>
      <c r="U120" s="63"/>
      <c r="V120" s="63"/>
      <c r="W120" s="63"/>
      <c r="X120" s="63"/>
      <c r="Y120" s="25"/>
      <c r="Z120" s="120"/>
      <c r="AA120" s="123"/>
      <c r="AB120" s="46"/>
    </row>
    <row r="121" spans="1:28" ht="27" customHeight="1">
      <c r="A121" s="91">
        <v>110</v>
      </c>
      <c r="B121" s="192">
        <v>46357482</v>
      </c>
      <c r="C121" s="63"/>
      <c r="D121" s="66"/>
      <c r="E121" s="114"/>
      <c r="F121" s="98"/>
      <c r="G121" s="63"/>
      <c r="H121" s="66"/>
      <c r="I121" s="112"/>
      <c r="J121" s="105"/>
      <c r="K121" s="110"/>
      <c r="L121" s="63"/>
      <c r="M121" s="63"/>
      <c r="N121" s="63"/>
      <c r="O121" s="66"/>
      <c r="P121" s="102"/>
      <c r="Q121" s="25"/>
      <c r="R121" s="120"/>
      <c r="S121" s="119"/>
      <c r="T121" s="63"/>
      <c r="U121" s="63"/>
      <c r="V121" s="63"/>
      <c r="W121" s="63"/>
      <c r="X121" s="63"/>
      <c r="Y121" s="25"/>
      <c r="Z121" s="120"/>
      <c r="AA121" s="123"/>
      <c r="AB121" s="46"/>
    </row>
    <row r="122" spans="1:28" ht="27" customHeight="1">
      <c r="A122" s="91">
        <v>111</v>
      </c>
      <c r="B122" s="192">
        <v>51855955</v>
      </c>
      <c r="C122" s="63"/>
      <c r="D122" s="66"/>
      <c r="E122" s="114"/>
      <c r="F122" s="98"/>
      <c r="G122" s="63"/>
      <c r="H122" s="66"/>
      <c r="I122" s="112"/>
      <c r="J122" s="105"/>
      <c r="K122" s="110"/>
      <c r="L122" s="63"/>
      <c r="M122" s="63"/>
      <c r="N122" s="63"/>
      <c r="O122" s="66"/>
      <c r="P122" s="102"/>
      <c r="Q122" s="25"/>
      <c r="R122" s="120"/>
      <c r="S122" s="119"/>
      <c r="T122" s="63"/>
      <c r="U122" s="63"/>
      <c r="V122" s="63"/>
      <c r="W122" s="63"/>
      <c r="X122" s="63"/>
      <c r="Y122" s="25"/>
      <c r="Z122" s="120"/>
      <c r="AA122" s="123"/>
      <c r="AB122" s="46"/>
    </row>
    <row r="123" spans="1:28" ht="27" customHeight="1">
      <c r="A123" s="92">
        <v>112</v>
      </c>
      <c r="B123" s="192">
        <v>4136148</v>
      </c>
      <c r="C123" s="63"/>
      <c r="D123" s="66"/>
      <c r="E123" s="114"/>
      <c r="F123" s="98"/>
      <c r="G123" s="63"/>
      <c r="H123" s="66"/>
      <c r="I123" s="112"/>
      <c r="J123" s="105"/>
      <c r="K123" s="110"/>
      <c r="L123" s="63"/>
      <c r="M123" s="63"/>
      <c r="N123" s="63"/>
      <c r="O123" s="66"/>
      <c r="P123" s="102"/>
      <c r="Q123" s="25"/>
      <c r="R123" s="120"/>
      <c r="S123" s="119"/>
      <c r="T123" s="63"/>
      <c r="U123" s="63"/>
      <c r="V123" s="63"/>
      <c r="W123" s="63"/>
      <c r="X123" s="63"/>
      <c r="Y123" s="25"/>
      <c r="Z123" s="120"/>
      <c r="AA123" s="123"/>
      <c r="AB123" s="46"/>
    </row>
    <row r="124" spans="1:28" ht="27" customHeight="1">
      <c r="A124" s="91">
        <v>113</v>
      </c>
      <c r="B124" s="192">
        <v>47440855</v>
      </c>
      <c r="C124" s="63"/>
      <c r="D124" s="66"/>
      <c r="E124" s="114"/>
      <c r="F124" s="98"/>
      <c r="G124" s="63"/>
      <c r="H124" s="66"/>
      <c r="I124" s="112"/>
      <c r="J124" s="105"/>
      <c r="K124" s="110"/>
      <c r="L124" s="63"/>
      <c r="M124" s="63"/>
      <c r="N124" s="63"/>
      <c r="O124" s="66"/>
      <c r="P124" s="102"/>
      <c r="Q124" s="25"/>
      <c r="R124" s="120"/>
      <c r="S124" s="119"/>
      <c r="T124" s="63"/>
      <c r="U124" s="63"/>
      <c r="V124" s="63"/>
      <c r="W124" s="63"/>
      <c r="X124" s="63"/>
      <c r="Y124" s="25"/>
      <c r="Z124" s="120"/>
      <c r="AA124" s="123"/>
      <c r="AB124" s="46"/>
    </row>
    <row r="125" spans="1:28" ht="27" customHeight="1">
      <c r="A125" s="91">
        <v>114</v>
      </c>
      <c r="B125" s="192">
        <v>37746769</v>
      </c>
      <c r="C125" s="63"/>
      <c r="D125" s="66"/>
      <c r="E125" s="114"/>
      <c r="F125" s="98"/>
      <c r="G125" s="63"/>
      <c r="H125" s="66"/>
      <c r="I125" s="112"/>
      <c r="J125" s="105"/>
      <c r="K125" s="110"/>
      <c r="L125" s="63"/>
      <c r="M125" s="63"/>
      <c r="N125" s="63"/>
      <c r="O125" s="66"/>
      <c r="P125" s="102"/>
      <c r="Q125" s="25"/>
      <c r="R125" s="120"/>
      <c r="S125" s="119"/>
      <c r="T125" s="63"/>
      <c r="U125" s="63"/>
      <c r="V125" s="63"/>
      <c r="W125" s="63"/>
      <c r="X125" s="63"/>
      <c r="Y125" s="25"/>
      <c r="Z125" s="120"/>
      <c r="AA125" s="123"/>
      <c r="AB125" s="46"/>
    </row>
    <row r="126" spans="1:28" ht="27" customHeight="1">
      <c r="A126" s="92">
        <v>115</v>
      </c>
      <c r="B126" s="192">
        <v>1018480992</v>
      </c>
      <c r="C126" s="63"/>
      <c r="D126" s="66"/>
      <c r="E126" s="114"/>
      <c r="F126" s="98"/>
      <c r="G126" s="63"/>
      <c r="H126" s="66"/>
      <c r="I126" s="112"/>
      <c r="J126" s="105"/>
      <c r="K126" s="110"/>
      <c r="L126" s="63"/>
      <c r="M126" s="63"/>
      <c r="N126" s="63"/>
      <c r="O126" s="66"/>
      <c r="P126" s="102"/>
      <c r="Q126" s="25"/>
      <c r="R126" s="120"/>
      <c r="S126" s="119"/>
      <c r="T126" s="63"/>
      <c r="U126" s="63"/>
      <c r="V126" s="63"/>
      <c r="W126" s="63"/>
      <c r="X126" s="63"/>
      <c r="Y126" s="25"/>
      <c r="Z126" s="120"/>
      <c r="AA126" s="123"/>
      <c r="AB126" s="46"/>
    </row>
    <row r="127" spans="1:28" ht="27" customHeight="1">
      <c r="A127" s="91">
        <v>116</v>
      </c>
      <c r="B127" s="192">
        <v>1057582761</v>
      </c>
      <c r="C127" s="63"/>
      <c r="D127" s="66"/>
      <c r="E127" s="114"/>
      <c r="F127" s="98"/>
      <c r="G127" s="63"/>
      <c r="H127" s="66"/>
      <c r="I127" s="112"/>
      <c r="J127" s="105"/>
      <c r="K127" s="110"/>
      <c r="L127" s="63"/>
      <c r="M127" s="63"/>
      <c r="N127" s="63"/>
      <c r="O127" s="66"/>
      <c r="P127" s="102"/>
      <c r="Q127" s="25"/>
      <c r="R127" s="120"/>
      <c r="S127" s="119"/>
      <c r="T127" s="63"/>
      <c r="U127" s="63"/>
      <c r="V127" s="63"/>
      <c r="W127" s="63"/>
      <c r="X127" s="63"/>
      <c r="Y127" s="25"/>
      <c r="Z127" s="120"/>
      <c r="AA127" s="123"/>
      <c r="AB127" s="46"/>
    </row>
    <row r="128" spans="1:28" ht="27" customHeight="1">
      <c r="A128" s="91">
        <v>117</v>
      </c>
      <c r="B128" s="192">
        <v>9529398</v>
      </c>
      <c r="C128" s="63"/>
      <c r="D128" s="66"/>
      <c r="E128" s="114"/>
      <c r="F128" s="98"/>
      <c r="G128" s="63"/>
      <c r="H128" s="66"/>
      <c r="I128" s="112"/>
      <c r="J128" s="105"/>
      <c r="K128" s="110"/>
      <c r="L128" s="63"/>
      <c r="M128" s="63"/>
      <c r="N128" s="63"/>
      <c r="O128" s="66"/>
      <c r="P128" s="102"/>
      <c r="Q128" s="25"/>
      <c r="R128" s="120"/>
      <c r="S128" s="119"/>
      <c r="T128" s="63"/>
      <c r="U128" s="63"/>
      <c r="V128" s="63"/>
      <c r="W128" s="63"/>
      <c r="X128" s="63"/>
      <c r="Y128" s="25"/>
      <c r="Z128" s="120"/>
      <c r="AA128" s="123"/>
      <c r="AB128" s="46"/>
    </row>
    <row r="129" spans="1:28" ht="27" customHeight="1">
      <c r="A129" s="92">
        <v>118</v>
      </c>
      <c r="B129" s="192">
        <v>60416902</v>
      </c>
      <c r="C129" s="63"/>
      <c r="D129" s="66"/>
      <c r="E129" s="114"/>
      <c r="F129" s="98"/>
      <c r="G129" s="63"/>
      <c r="H129" s="66"/>
      <c r="I129" s="112"/>
      <c r="J129" s="105"/>
      <c r="K129" s="110"/>
      <c r="L129" s="63"/>
      <c r="M129" s="63"/>
      <c r="N129" s="63"/>
      <c r="O129" s="66"/>
      <c r="P129" s="102"/>
      <c r="Q129" s="25"/>
      <c r="R129" s="120"/>
      <c r="S129" s="119"/>
      <c r="T129" s="63"/>
      <c r="U129" s="63"/>
      <c r="V129" s="63"/>
      <c r="W129" s="63"/>
      <c r="X129" s="63"/>
      <c r="Y129" s="25"/>
      <c r="Z129" s="120"/>
      <c r="AA129" s="123"/>
      <c r="AB129" s="46"/>
    </row>
    <row r="130" spans="1:28" ht="27" customHeight="1">
      <c r="A130" s="91">
        <v>119</v>
      </c>
      <c r="B130" s="192">
        <v>74433619</v>
      </c>
      <c r="C130" s="63"/>
      <c r="D130" s="66"/>
      <c r="E130" s="114"/>
      <c r="F130" s="98"/>
      <c r="G130" s="63"/>
      <c r="H130" s="66"/>
      <c r="I130" s="112"/>
      <c r="J130" s="105"/>
      <c r="K130" s="110"/>
      <c r="L130" s="63"/>
      <c r="M130" s="63"/>
      <c r="N130" s="63"/>
      <c r="O130" s="66"/>
      <c r="P130" s="102"/>
      <c r="Q130" s="25"/>
      <c r="R130" s="120"/>
      <c r="S130" s="119"/>
      <c r="T130" s="63"/>
      <c r="U130" s="63"/>
      <c r="V130" s="63"/>
      <c r="W130" s="63"/>
      <c r="X130" s="63"/>
      <c r="Y130" s="25"/>
      <c r="Z130" s="120"/>
      <c r="AA130" s="123"/>
      <c r="AB130" s="46"/>
    </row>
    <row r="131" spans="1:28" ht="27" customHeight="1">
      <c r="A131" s="91">
        <v>120</v>
      </c>
      <c r="B131" s="192">
        <v>9535678</v>
      </c>
      <c r="C131" s="63"/>
      <c r="D131" s="66"/>
      <c r="E131" s="114"/>
      <c r="F131" s="98"/>
      <c r="G131" s="63"/>
      <c r="H131" s="66"/>
      <c r="I131" s="112"/>
      <c r="J131" s="105"/>
      <c r="K131" s="110"/>
      <c r="L131" s="63"/>
      <c r="M131" s="63"/>
      <c r="N131" s="63"/>
      <c r="O131" s="66"/>
      <c r="P131" s="102"/>
      <c r="Q131" s="25"/>
      <c r="R131" s="120"/>
      <c r="S131" s="119"/>
      <c r="T131" s="63"/>
      <c r="U131" s="63"/>
      <c r="V131" s="63"/>
      <c r="W131" s="63"/>
      <c r="X131" s="63"/>
      <c r="Y131" s="25"/>
      <c r="Z131" s="120"/>
      <c r="AA131" s="123"/>
      <c r="AB131" s="46"/>
    </row>
    <row r="132" spans="1:28" ht="27" customHeight="1">
      <c r="A132" s="92">
        <v>121</v>
      </c>
      <c r="B132" s="192">
        <v>1057591564</v>
      </c>
      <c r="C132" s="63"/>
      <c r="D132" s="66"/>
      <c r="E132" s="114"/>
      <c r="F132" s="98"/>
      <c r="G132" s="63"/>
      <c r="H132" s="66"/>
      <c r="I132" s="112"/>
      <c r="J132" s="105"/>
      <c r="K132" s="110"/>
      <c r="L132" s="63"/>
      <c r="M132" s="63"/>
      <c r="N132" s="63"/>
      <c r="O132" s="66"/>
      <c r="P132" s="102"/>
      <c r="Q132" s="25"/>
      <c r="R132" s="120"/>
      <c r="S132" s="119"/>
      <c r="T132" s="63"/>
      <c r="U132" s="63"/>
      <c r="V132" s="63"/>
      <c r="W132" s="63"/>
      <c r="X132" s="63"/>
      <c r="Y132" s="25"/>
      <c r="Z132" s="120"/>
      <c r="AA132" s="123"/>
      <c r="AB132" s="46"/>
    </row>
    <row r="133" spans="1:28" ht="27" customHeight="1">
      <c r="A133" s="91">
        <v>122</v>
      </c>
      <c r="B133" s="192">
        <v>46373888</v>
      </c>
      <c r="C133" s="63"/>
      <c r="D133" s="66"/>
      <c r="E133" s="114"/>
      <c r="F133" s="98"/>
      <c r="G133" s="63"/>
      <c r="H133" s="66"/>
      <c r="I133" s="112"/>
      <c r="J133" s="105"/>
      <c r="K133" s="110"/>
      <c r="L133" s="63"/>
      <c r="M133" s="63"/>
      <c r="N133" s="63"/>
      <c r="O133" s="66"/>
      <c r="P133" s="102"/>
      <c r="Q133" s="25"/>
      <c r="R133" s="120"/>
      <c r="S133" s="119"/>
      <c r="T133" s="63"/>
      <c r="U133" s="63"/>
      <c r="V133" s="63"/>
      <c r="W133" s="63"/>
      <c r="X133" s="63"/>
      <c r="Y133" s="25"/>
      <c r="Z133" s="120"/>
      <c r="AA133" s="123"/>
      <c r="AB133" s="46"/>
    </row>
    <row r="134" spans="1:28" ht="27" customHeight="1">
      <c r="A134" s="91">
        <v>123</v>
      </c>
      <c r="B134" s="192">
        <v>46673798</v>
      </c>
      <c r="C134" s="63"/>
      <c r="D134" s="66"/>
      <c r="E134" s="114"/>
      <c r="F134" s="98"/>
      <c r="G134" s="63"/>
      <c r="H134" s="66"/>
      <c r="I134" s="112"/>
      <c r="J134" s="105"/>
      <c r="K134" s="110"/>
      <c r="L134" s="63"/>
      <c r="M134" s="63"/>
      <c r="N134" s="63"/>
      <c r="O134" s="66"/>
      <c r="P134" s="102"/>
      <c r="Q134" s="25"/>
      <c r="R134" s="120"/>
      <c r="S134" s="119"/>
      <c r="T134" s="63"/>
      <c r="U134" s="63"/>
      <c r="V134" s="63"/>
      <c r="W134" s="63"/>
      <c r="X134" s="63"/>
      <c r="Y134" s="25"/>
      <c r="Z134" s="120"/>
      <c r="AA134" s="123"/>
      <c r="AB134" s="46"/>
    </row>
    <row r="135" spans="1:28" ht="27" customHeight="1">
      <c r="A135" s="92">
        <v>124</v>
      </c>
      <c r="B135" s="192">
        <v>46363349</v>
      </c>
      <c r="C135" s="63"/>
      <c r="D135" s="66"/>
      <c r="E135" s="114"/>
      <c r="F135" s="98"/>
      <c r="G135" s="63"/>
      <c r="H135" s="66"/>
      <c r="I135" s="112"/>
      <c r="J135" s="105"/>
      <c r="K135" s="110"/>
      <c r="L135" s="63"/>
      <c r="M135" s="63"/>
      <c r="N135" s="63"/>
      <c r="O135" s="66"/>
      <c r="P135" s="102"/>
      <c r="Q135" s="25"/>
      <c r="R135" s="120"/>
      <c r="S135" s="119"/>
      <c r="T135" s="63"/>
      <c r="U135" s="63"/>
      <c r="V135" s="63"/>
      <c r="W135" s="63"/>
      <c r="X135" s="63"/>
      <c r="Y135" s="25"/>
      <c r="Z135" s="120"/>
      <c r="AA135" s="123"/>
      <c r="AB135" s="46"/>
    </row>
    <row r="136" spans="1:28" ht="27" customHeight="1">
      <c r="A136" s="91">
        <v>125</v>
      </c>
      <c r="B136" s="192">
        <v>1092350793</v>
      </c>
      <c r="C136" s="63"/>
      <c r="D136" s="66"/>
      <c r="E136" s="114"/>
      <c r="F136" s="98"/>
      <c r="G136" s="63"/>
      <c r="H136" s="66"/>
      <c r="I136" s="112"/>
      <c r="J136" s="105"/>
      <c r="K136" s="110"/>
      <c r="L136" s="63"/>
      <c r="M136" s="63"/>
      <c r="N136" s="63"/>
      <c r="O136" s="66"/>
      <c r="P136" s="102"/>
      <c r="Q136" s="25"/>
      <c r="R136" s="120"/>
      <c r="S136" s="119"/>
      <c r="T136" s="63"/>
      <c r="U136" s="63"/>
      <c r="V136" s="63"/>
      <c r="W136" s="63"/>
      <c r="X136" s="63"/>
      <c r="Y136" s="25"/>
      <c r="Z136" s="120"/>
      <c r="AA136" s="123"/>
      <c r="AB136" s="46"/>
    </row>
    <row r="137" spans="1:28" ht="27" customHeight="1">
      <c r="A137" s="91">
        <v>126</v>
      </c>
      <c r="B137" s="192">
        <v>46661071</v>
      </c>
      <c r="C137" s="63"/>
      <c r="D137" s="66"/>
      <c r="E137" s="114"/>
      <c r="F137" s="98"/>
      <c r="G137" s="63"/>
      <c r="H137" s="66"/>
      <c r="I137" s="112"/>
      <c r="J137" s="105"/>
      <c r="K137" s="110"/>
      <c r="L137" s="63"/>
      <c r="M137" s="63"/>
      <c r="N137" s="63"/>
      <c r="O137" s="66"/>
      <c r="P137" s="102"/>
      <c r="Q137" s="25"/>
      <c r="R137" s="120"/>
      <c r="S137" s="119"/>
      <c r="T137" s="63"/>
      <c r="U137" s="63"/>
      <c r="V137" s="63"/>
      <c r="W137" s="63"/>
      <c r="X137" s="63"/>
      <c r="Y137" s="25"/>
      <c r="Z137" s="120"/>
      <c r="AA137" s="123"/>
      <c r="AB137" s="46"/>
    </row>
    <row r="138" spans="1:28" ht="27" customHeight="1">
      <c r="A138" s="92">
        <v>127</v>
      </c>
      <c r="B138" s="192">
        <v>1057590808</v>
      </c>
      <c r="C138" s="63"/>
      <c r="D138" s="66"/>
      <c r="E138" s="114"/>
      <c r="F138" s="98"/>
      <c r="G138" s="63"/>
      <c r="H138" s="66"/>
      <c r="I138" s="112"/>
      <c r="J138" s="105"/>
      <c r="K138" s="110"/>
      <c r="L138" s="63"/>
      <c r="M138" s="63"/>
      <c r="N138" s="63"/>
      <c r="O138" s="66"/>
      <c r="P138" s="102"/>
      <c r="Q138" s="25"/>
      <c r="R138" s="120"/>
      <c r="S138" s="119"/>
      <c r="T138" s="63"/>
      <c r="U138" s="63"/>
      <c r="V138" s="63"/>
      <c r="W138" s="63"/>
      <c r="X138" s="63"/>
      <c r="Y138" s="25"/>
      <c r="Z138" s="120"/>
      <c r="AA138" s="123"/>
      <c r="AB138" s="46"/>
    </row>
    <row r="139" spans="1:28" ht="27" customHeight="1">
      <c r="A139" s="91">
        <v>128</v>
      </c>
      <c r="B139" s="192">
        <v>46672564</v>
      </c>
      <c r="C139" s="63"/>
      <c r="D139" s="66"/>
      <c r="E139" s="114"/>
      <c r="F139" s="98"/>
      <c r="G139" s="63"/>
      <c r="H139" s="66"/>
      <c r="I139" s="112"/>
      <c r="J139" s="105"/>
      <c r="K139" s="110"/>
      <c r="L139" s="63"/>
      <c r="M139" s="63"/>
      <c r="N139" s="63"/>
      <c r="O139" s="66"/>
      <c r="P139" s="102"/>
      <c r="Q139" s="25"/>
      <c r="R139" s="120"/>
      <c r="S139" s="119"/>
      <c r="T139" s="63"/>
      <c r="U139" s="63"/>
      <c r="V139" s="63"/>
      <c r="W139" s="63"/>
      <c r="X139" s="63"/>
      <c r="Y139" s="25"/>
      <c r="Z139" s="120"/>
      <c r="AA139" s="123"/>
      <c r="AB139" s="46"/>
    </row>
    <row r="140" spans="1:28" ht="27" customHeight="1">
      <c r="A140" s="91">
        <v>129</v>
      </c>
      <c r="B140" s="192">
        <v>1057581905</v>
      </c>
      <c r="C140" s="63"/>
      <c r="D140" s="66"/>
      <c r="E140" s="114"/>
      <c r="F140" s="98"/>
      <c r="G140" s="63"/>
      <c r="H140" s="66"/>
      <c r="I140" s="112"/>
      <c r="J140" s="105"/>
      <c r="K140" s="110"/>
      <c r="L140" s="63"/>
      <c r="M140" s="63"/>
      <c r="N140" s="63"/>
      <c r="O140" s="66"/>
      <c r="P140" s="102"/>
      <c r="Q140" s="25"/>
      <c r="R140" s="120"/>
      <c r="S140" s="119"/>
      <c r="T140" s="63"/>
      <c r="U140" s="63"/>
      <c r="V140" s="63"/>
      <c r="W140" s="63"/>
      <c r="X140" s="63"/>
      <c r="Y140" s="25"/>
      <c r="Z140" s="120"/>
      <c r="AA140" s="123"/>
      <c r="AB140" s="46"/>
    </row>
    <row r="141" spans="1:28" ht="27" customHeight="1">
      <c r="A141" s="92">
        <v>130</v>
      </c>
      <c r="B141" s="192">
        <v>1057608750</v>
      </c>
      <c r="C141" s="63"/>
      <c r="D141" s="66"/>
      <c r="E141" s="114"/>
      <c r="F141" s="98"/>
      <c r="G141" s="63"/>
      <c r="H141" s="66"/>
      <c r="I141" s="112"/>
      <c r="J141" s="105"/>
      <c r="K141" s="110"/>
      <c r="L141" s="63"/>
      <c r="M141" s="63"/>
      <c r="N141" s="63"/>
      <c r="O141" s="66"/>
      <c r="P141" s="102"/>
      <c r="Q141" s="25"/>
      <c r="R141" s="120"/>
      <c r="S141" s="119"/>
      <c r="T141" s="63"/>
      <c r="U141" s="63"/>
      <c r="V141" s="63"/>
      <c r="W141" s="63"/>
      <c r="X141" s="63"/>
      <c r="Y141" s="25"/>
      <c r="Z141" s="120"/>
      <c r="AA141" s="123"/>
      <c r="AB141" s="46"/>
    </row>
    <row r="142" spans="1:28" ht="27" customHeight="1">
      <c r="A142" s="91">
        <v>131</v>
      </c>
      <c r="B142" s="192">
        <v>1049618292</v>
      </c>
      <c r="C142" s="63"/>
      <c r="D142" s="66"/>
      <c r="E142" s="114"/>
      <c r="F142" s="98"/>
      <c r="G142" s="63"/>
      <c r="H142" s="66"/>
      <c r="I142" s="112"/>
      <c r="J142" s="105"/>
      <c r="K142" s="110"/>
      <c r="L142" s="63"/>
      <c r="M142" s="63"/>
      <c r="N142" s="63"/>
      <c r="O142" s="66"/>
      <c r="P142" s="102"/>
      <c r="Q142" s="25"/>
      <c r="R142" s="120"/>
      <c r="S142" s="119"/>
      <c r="T142" s="63"/>
      <c r="U142" s="63"/>
      <c r="V142" s="63"/>
      <c r="W142" s="63"/>
      <c r="X142" s="63"/>
      <c r="Y142" s="25"/>
      <c r="Z142" s="120"/>
      <c r="AA142" s="123"/>
      <c r="AB142" s="46"/>
    </row>
    <row r="143" spans="1:28" ht="27" customHeight="1">
      <c r="A143" s="91">
        <v>132</v>
      </c>
      <c r="B143" s="192">
        <v>71482266</v>
      </c>
      <c r="C143" s="63"/>
      <c r="D143" s="66"/>
      <c r="E143" s="114"/>
      <c r="F143" s="98"/>
      <c r="G143" s="63"/>
      <c r="H143" s="66"/>
      <c r="I143" s="112"/>
      <c r="J143" s="105"/>
      <c r="K143" s="110"/>
      <c r="L143" s="63"/>
      <c r="M143" s="63"/>
      <c r="N143" s="63"/>
      <c r="O143" s="66"/>
      <c r="P143" s="102"/>
      <c r="Q143" s="25"/>
      <c r="R143" s="120"/>
      <c r="S143" s="119"/>
      <c r="T143" s="63"/>
      <c r="U143" s="63"/>
      <c r="V143" s="63"/>
      <c r="W143" s="63"/>
      <c r="X143" s="63"/>
      <c r="Y143" s="25"/>
      <c r="Z143" s="120"/>
      <c r="AA143" s="123"/>
      <c r="AB143" s="46"/>
    </row>
    <row r="144" spans="1:28" ht="27" customHeight="1">
      <c r="A144" s="92">
        <v>133</v>
      </c>
      <c r="B144" s="192">
        <v>1057596655</v>
      </c>
      <c r="C144" s="63"/>
      <c r="D144" s="66"/>
      <c r="E144" s="114"/>
      <c r="F144" s="98"/>
      <c r="G144" s="63"/>
      <c r="H144" s="66"/>
      <c r="I144" s="112"/>
      <c r="J144" s="105"/>
      <c r="K144" s="110"/>
      <c r="L144" s="63"/>
      <c r="M144" s="63"/>
      <c r="N144" s="63"/>
      <c r="O144" s="66"/>
      <c r="P144" s="102"/>
      <c r="Q144" s="25"/>
      <c r="R144" s="120"/>
      <c r="S144" s="119"/>
      <c r="T144" s="63"/>
      <c r="U144" s="63"/>
      <c r="V144" s="63"/>
      <c r="W144" s="63"/>
      <c r="X144" s="63"/>
      <c r="Y144" s="25"/>
      <c r="Z144" s="120"/>
      <c r="AA144" s="123"/>
      <c r="AB144" s="46"/>
    </row>
    <row r="145" spans="1:28" ht="27" customHeight="1">
      <c r="A145" s="91">
        <v>134</v>
      </c>
      <c r="B145" s="192">
        <v>23582737</v>
      </c>
      <c r="C145" s="63"/>
      <c r="D145" s="66"/>
      <c r="E145" s="114"/>
      <c r="F145" s="98"/>
      <c r="G145" s="63"/>
      <c r="H145" s="66"/>
      <c r="I145" s="112"/>
      <c r="J145" s="105"/>
      <c r="K145" s="110"/>
      <c r="L145" s="63"/>
      <c r="M145" s="63"/>
      <c r="N145" s="63"/>
      <c r="O145" s="66"/>
      <c r="P145" s="102"/>
      <c r="Q145" s="25"/>
      <c r="R145" s="120"/>
      <c r="S145" s="119"/>
      <c r="T145" s="63"/>
      <c r="U145" s="63"/>
      <c r="V145" s="63"/>
      <c r="W145" s="63"/>
      <c r="X145" s="63"/>
      <c r="Y145" s="25"/>
      <c r="Z145" s="120"/>
      <c r="AA145" s="123"/>
      <c r="AB145" s="46"/>
    </row>
    <row r="146" spans="1:28" ht="27" customHeight="1">
      <c r="A146" s="91">
        <v>135</v>
      </c>
      <c r="B146" s="192">
        <v>40027781</v>
      </c>
      <c r="C146" s="63"/>
      <c r="D146" s="66"/>
      <c r="E146" s="114"/>
      <c r="F146" s="98"/>
      <c r="G146" s="63"/>
      <c r="H146" s="66"/>
      <c r="I146" s="112"/>
      <c r="J146" s="105"/>
      <c r="K146" s="110"/>
      <c r="L146" s="63"/>
      <c r="M146" s="63"/>
      <c r="N146" s="63"/>
      <c r="O146" s="66"/>
      <c r="P146" s="102"/>
      <c r="Q146" s="25"/>
      <c r="R146" s="120"/>
      <c r="S146" s="119"/>
      <c r="T146" s="63"/>
      <c r="U146" s="63"/>
      <c r="V146" s="63"/>
      <c r="W146" s="63"/>
      <c r="X146" s="63"/>
      <c r="Y146" s="25"/>
      <c r="Z146" s="120"/>
      <c r="AA146" s="123"/>
      <c r="AB146" s="46"/>
    </row>
    <row r="147" spans="1:28" ht="27" customHeight="1">
      <c r="A147" s="92">
        <v>136</v>
      </c>
      <c r="B147" s="192">
        <v>46663278</v>
      </c>
      <c r="C147" s="63"/>
      <c r="D147" s="66"/>
      <c r="E147" s="114"/>
      <c r="F147" s="98"/>
      <c r="G147" s="63"/>
      <c r="H147" s="66"/>
      <c r="I147" s="112"/>
      <c r="J147" s="105"/>
      <c r="K147" s="110"/>
      <c r="L147" s="63"/>
      <c r="M147" s="63"/>
      <c r="N147" s="63"/>
      <c r="O147" s="66"/>
      <c r="P147" s="102"/>
      <c r="Q147" s="25"/>
      <c r="R147" s="120"/>
      <c r="S147" s="119"/>
      <c r="T147" s="63"/>
      <c r="U147" s="63"/>
      <c r="V147" s="63"/>
      <c r="W147" s="63"/>
      <c r="X147" s="63"/>
      <c r="Y147" s="25"/>
      <c r="Z147" s="120"/>
      <c r="AA147" s="123"/>
      <c r="AB147" s="46"/>
    </row>
    <row r="148" spans="1:28" ht="27" customHeight="1">
      <c r="A148" s="91">
        <v>137</v>
      </c>
      <c r="B148" s="192">
        <v>41483543</v>
      </c>
      <c r="C148" s="63"/>
      <c r="D148" s="66"/>
      <c r="E148" s="114"/>
      <c r="F148" s="98"/>
      <c r="G148" s="63"/>
      <c r="H148" s="66"/>
      <c r="I148" s="112"/>
      <c r="J148" s="105"/>
      <c r="K148" s="110"/>
      <c r="L148" s="63"/>
      <c r="M148" s="63"/>
      <c r="N148" s="63"/>
      <c r="O148" s="66"/>
      <c r="P148" s="102"/>
      <c r="Q148" s="25"/>
      <c r="R148" s="120"/>
      <c r="S148" s="119"/>
      <c r="T148" s="63"/>
      <c r="U148" s="63"/>
      <c r="V148" s="63"/>
      <c r="W148" s="63"/>
      <c r="X148" s="63"/>
      <c r="Y148" s="25"/>
      <c r="Z148" s="120"/>
      <c r="AA148" s="123"/>
      <c r="AB148" s="46"/>
    </row>
    <row r="149" spans="1:28" ht="27" customHeight="1">
      <c r="A149" s="91">
        <v>138</v>
      </c>
      <c r="B149" s="192">
        <v>20338728</v>
      </c>
      <c r="C149" s="63"/>
      <c r="D149" s="66"/>
      <c r="E149" s="114"/>
      <c r="F149" s="98"/>
      <c r="G149" s="63"/>
      <c r="H149" s="66"/>
      <c r="I149" s="112"/>
      <c r="J149" s="105"/>
      <c r="K149" s="110"/>
      <c r="L149" s="63"/>
      <c r="M149" s="63"/>
      <c r="N149" s="63"/>
      <c r="O149" s="66"/>
      <c r="P149" s="102"/>
      <c r="Q149" s="25"/>
      <c r="R149" s="120"/>
      <c r="S149" s="119"/>
      <c r="T149" s="63"/>
      <c r="U149" s="63"/>
      <c r="V149" s="63"/>
      <c r="W149" s="63"/>
      <c r="X149" s="63"/>
      <c r="Y149" s="25"/>
      <c r="Z149" s="120"/>
      <c r="AA149" s="123"/>
      <c r="AB149" s="46"/>
    </row>
    <row r="150" spans="1:28" ht="27" customHeight="1">
      <c r="A150" s="92">
        <v>139</v>
      </c>
      <c r="B150" s="192">
        <v>46358279</v>
      </c>
      <c r="C150" s="63"/>
      <c r="D150" s="66"/>
      <c r="E150" s="114"/>
      <c r="F150" s="98"/>
      <c r="G150" s="63"/>
      <c r="H150" s="66"/>
      <c r="I150" s="112"/>
      <c r="J150" s="105"/>
      <c r="K150" s="110"/>
      <c r="L150" s="63"/>
      <c r="M150" s="63"/>
      <c r="N150" s="63"/>
      <c r="O150" s="66"/>
      <c r="P150" s="102"/>
      <c r="Q150" s="25"/>
      <c r="R150" s="120"/>
      <c r="S150" s="119"/>
      <c r="T150" s="63"/>
      <c r="U150" s="63"/>
      <c r="V150" s="63"/>
      <c r="W150" s="63"/>
      <c r="X150" s="63"/>
      <c r="Y150" s="25"/>
      <c r="Z150" s="120"/>
      <c r="AA150" s="123"/>
      <c r="AB150" s="46"/>
    </row>
    <row r="151" spans="1:28" ht="27" customHeight="1">
      <c r="A151" s="91">
        <v>140</v>
      </c>
      <c r="B151" s="192">
        <v>46374528</v>
      </c>
      <c r="C151" s="63"/>
      <c r="D151" s="66"/>
      <c r="E151" s="114"/>
      <c r="F151" s="98"/>
      <c r="G151" s="63"/>
      <c r="H151" s="66"/>
      <c r="I151" s="112"/>
      <c r="J151" s="105"/>
      <c r="K151" s="110"/>
      <c r="L151" s="63"/>
      <c r="M151" s="63"/>
      <c r="N151" s="63"/>
      <c r="O151" s="66"/>
      <c r="P151" s="102"/>
      <c r="Q151" s="25"/>
      <c r="R151" s="120"/>
      <c r="S151" s="119"/>
      <c r="T151" s="63"/>
      <c r="U151" s="63"/>
      <c r="V151" s="63"/>
      <c r="W151" s="63"/>
      <c r="X151" s="63"/>
      <c r="Y151" s="25"/>
      <c r="Z151" s="120"/>
      <c r="AA151" s="123"/>
      <c r="AB151" s="46"/>
    </row>
    <row r="152" spans="1:28" ht="27" customHeight="1">
      <c r="A152" s="91">
        <v>141</v>
      </c>
      <c r="B152" s="192">
        <v>41671286</v>
      </c>
      <c r="C152" s="63"/>
      <c r="D152" s="66"/>
      <c r="E152" s="114"/>
      <c r="F152" s="98"/>
      <c r="G152" s="63"/>
      <c r="H152" s="66"/>
      <c r="I152" s="112"/>
      <c r="J152" s="105"/>
      <c r="K152" s="110"/>
      <c r="L152" s="63"/>
      <c r="M152" s="63"/>
      <c r="N152" s="63"/>
      <c r="O152" s="66"/>
      <c r="P152" s="102"/>
      <c r="Q152" s="25"/>
      <c r="R152" s="120"/>
      <c r="S152" s="119"/>
      <c r="T152" s="63"/>
      <c r="U152" s="63"/>
      <c r="V152" s="63"/>
      <c r="W152" s="63"/>
      <c r="X152" s="63"/>
      <c r="Y152" s="25"/>
      <c r="Z152" s="120"/>
      <c r="AA152" s="123"/>
      <c r="AB152" s="46"/>
    </row>
    <row r="153" spans="1:28" ht="27" customHeight="1">
      <c r="A153" s="92">
        <v>142</v>
      </c>
      <c r="B153" s="192">
        <v>24115572</v>
      </c>
      <c r="C153" s="63"/>
      <c r="D153" s="66"/>
      <c r="E153" s="114"/>
      <c r="F153" s="98"/>
      <c r="G153" s="63"/>
      <c r="H153" s="66"/>
      <c r="I153" s="112"/>
      <c r="J153" s="105"/>
      <c r="K153" s="110"/>
      <c r="L153" s="63"/>
      <c r="M153" s="63"/>
      <c r="N153" s="63"/>
      <c r="O153" s="66"/>
      <c r="P153" s="102"/>
      <c r="Q153" s="25"/>
      <c r="R153" s="120"/>
      <c r="S153" s="119"/>
      <c r="T153" s="63"/>
      <c r="U153" s="63"/>
      <c r="V153" s="63"/>
      <c r="W153" s="63"/>
      <c r="X153" s="63"/>
      <c r="Y153" s="25"/>
      <c r="Z153" s="120"/>
      <c r="AA153" s="123"/>
      <c r="AB153" s="46"/>
    </row>
    <row r="154" spans="1:28" ht="27" customHeight="1">
      <c r="A154" s="91">
        <v>143</v>
      </c>
      <c r="B154" s="192">
        <v>24098665</v>
      </c>
      <c r="C154" s="63"/>
      <c r="D154" s="66"/>
      <c r="E154" s="114"/>
      <c r="F154" s="98"/>
      <c r="G154" s="63"/>
      <c r="H154" s="66"/>
      <c r="I154" s="112"/>
      <c r="J154" s="105"/>
      <c r="K154" s="110"/>
      <c r="L154" s="63"/>
      <c r="M154" s="63"/>
      <c r="N154" s="63"/>
      <c r="O154" s="66"/>
      <c r="P154" s="102"/>
      <c r="Q154" s="25"/>
      <c r="R154" s="120"/>
      <c r="S154" s="119"/>
      <c r="T154" s="63"/>
      <c r="U154" s="63"/>
      <c r="V154" s="63"/>
      <c r="W154" s="63"/>
      <c r="X154" s="63"/>
      <c r="Y154" s="25"/>
      <c r="Z154" s="120"/>
      <c r="AA154" s="123"/>
      <c r="AB154" s="46"/>
    </row>
    <row r="155" spans="1:28" ht="27" customHeight="1">
      <c r="A155" s="91">
        <v>144</v>
      </c>
      <c r="B155" s="192">
        <v>23926524</v>
      </c>
      <c r="C155" s="63"/>
      <c r="D155" s="66"/>
      <c r="E155" s="114"/>
      <c r="F155" s="98"/>
      <c r="G155" s="63"/>
      <c r="H155" s="66"/>
      <c r="I155" s="112"/>
      <c r="J155" s="105"/>
      <c r="K155" s="110"/>
      <c r="L155" s="63"/>
      <c r="M155" s="63"/>
      <c r="N155" s="63"/>
      <c r="O155" s="66"/>
      <c r="P155" s="102"/>
      <c r="Q155" s="25"/>
      <c r="R155" s="120"/>
      <c r="S155" s="119"/>
      <c r="T155" s="63"/>
      <c r="U155" s="63"/>
      <c r="V155" s="63"/>
      <c r="W155" s="63"/>
      <c r="X155" s="63"/>
      <c r="Y155" s="25"/>
      <c r="Z155" s="120"/>
      <c r="AA155" s="123"/>
      <c r="AB155" s="46"/>
    </row>
    <row r="156" spans="1:28" ht="27" customHeight="1">
      <c r="A156" s="92">
        <v>145</v>
      </c>
      <c r="B156" s="192">
        <v>24167262</v>
      </c>
      <c r="C156" s="63"/>
      <c r="D156" s="66"/>
      <c r="E156" s="114"/>
      <c r="F156" s="98"/>
      <c r="G156" s="63"/>
      <c r="H156" s="66"/>
      <c r="I156" s="112"/>
      <c r="J156" s="105"/>
      <c r="K156" s="110"/>
      <c r="L156" s="63"/>
      <c r="M156" s="63"/>
      <c r="N156" s="63"/>
      <c r="O156" s="66"/>
      <c r="P156" s="102"/>
      <c r="Q156" s="25"/>
      <c r="R156" s="120"/>
      <c r="S156" s="119"/>
      <c r="T156" s="63"/>
      <c r="U156" s="63"/>
      <c r="V156" s="63"/>
      <c r="W156" s="63"/>
      <c r="X156" s="63"/>
      <c r="Y156" s="25"/>
      <c r="Z156" s="120"/>
      <c r="AA156" s="123"/>
      <c r="AB156" s="46"/>
    </row>
    <row r="157" spans="1:28" ht="27" customHeight="1">
      <c r="A157" s="91">
        <v>146</v>
      </c>
      <c r="B157" s="192">
        <v>41674489</v>
      </c>
      <c r="C157" s="63"/>
      <c r="D157" s="66"/>
      <c r="E157" s="114"/>
      <c r="F157" s="98"/>
      <c r="G157" s="63"/>
      <c r="H157" s="66"/>
      <c r="I157" s="112"/>
      <c r="J157" s="105"/>
      <c r="K157" s="110"/>
      <c r="L157" s="63"/>
      <c r="M157" s="63"/>
      <c r="N157" s="63"/>
      <c r="O157" s="66"/>
      <c r="P157" s="102"/>
      <c r="Q157" s="25"/>
      <c r="R157" s="120"/>
      <c r="S157" s="119"/>
      <c r="T157" s="63"/>
      <c r="U157" s="63"/>
      <c r="V157" s="63"/>
      <c r="W157" s="63"/>
      <c r="X157" s="63"/>
      <c r="Y157" s="25"/>
      <c r="Z157" s="120"/>
      <c r="AA157" s="123"/>
      <c r="AB157" s="46"/>
    </row>
    <row r="158" spans="1:28" ht="27" customHeight="1">
      <c r="A158" s="91">
        <v>147</v>
      </c>
      <c r="B158" s="192">
        <v>46666085</v>
      </c>
      <c r="C158" s="63"/>
      <c r="D158" s="66"/>
      <c r="E158" s="114"/>
      <c r="F158" s="98"/>
      <c r="G158" s="63"/>
      <c r="H158" s="66"/>
      <c r="I158" s="112"/>
      <c r="J158" s="105"/>
      <c r="K158" s="110"/>
      <c r="L158" s="63"/>
      <c r="M158" s="63"/>
      <c r="N158" s="63"/>
      <c r="O158" s="66"/>
      <c r="P158" s="102"/>
      <c r="Q158" s="25"/>
      <c r="R158" s="120"/>
      <c r="S158" s="119"/>
      <c r="T158" s="63"/>
      <c r="U158" s="63"/>
      <c r="V158" s="63"/>
      <c r="W158" s="63"/>
      <c r="X158" s="63"/>
      <c r="Y158" s="25"/>
      <c r="Z158" s="120"/>
      <c r="AA158" s="123"/>
      <c r="AB158" s="46"/>
    </row>
    <row r="159" spans="1:28" ht="27" customHeight="1">
      <c r="A159" s="92">
        <v>148</v>
      </c>
      <c r="B159" s="192">
        <v>46351551</v>
      </c>
      <c r="C159" s="63"/>
      <c r="D159" s="66"/>
      <c r="E159" s="114"/>
      <c r="F159" s="98"/>
      <c r="G159" s="63"/>
      <c r="H159" s="66"/>
      <c r="I159" s="112"/>
      <c r="J159" s="105"/>
      <c r="K159" s="110"/>
      <c r="L159" s="63"/>
      <c r="M159" s="63"/>
      <c r="N159" s="63"/>
      <c r="O159" s="66"/>
      <c r="P159" s="102"/>
      <c r="Q159" s="25"/>
      <c r="R159" s="120"/>
      <c r="S159" s="119"/>
      <c r="T159" s="63"/>
      <c r="U159" s="63"/>
      <c r="V159" s="63"/>
      <c r="W159" s="63"/>
      <c r="X159" s="63"/>
      <c r="Y159" s="25"/>
      <c r="Z159" s="120"/>
      <c r="AA159" s="123"/>
      <c r="AB159" s="46"/>
    </row>
    <row r="160" spans="1:28" ht="27" customHeight="1">
      <c r="A160" s="91">
        <v>149</v>
      </c>
      <c r="B160" s="192">
        <v>23551158</v>
      </c>
      <c r="C160" s="63"/>
      <c r="D160" s="66"/>
      <c r="E160" s="114"/>
      <c r="F160" s="98"/>
      <c r="G160" s="63"/>
      <c r="H160" s="66"/>
      <c r="I160" s="112"/>
      <c r="J160" s="105"/>
      <c r="K160" s="110"/>
      <c r="L160" s="63"/>
      <c r="M160" s="63"/>
      <c r="N160" s="63"/>
      <c r="O160" s="66"/>
      <c r="P160" s="102"/>
      <c r="Q160" s="25"/>
      <c r="R160" s="120"/>
      <c r="S160" s="119"/>
      <c r="T160" s="63"/>
      <c r="U160" s="63"/>
      <c r="V160" s="63"/>
      <c r="W160" s="63"/>
      <c r="X160" s="63"/>
      <c r="Y160" s="25"/>
      <c r="Z160" s="120"/>
      <c r="AA160" s="123"/>
      <c r="AB160" s="46"/>
    </row>
    <row r="161" spans="1:28" ht="27" customHeight="1">
      <c r="A161" s="91">
        <v>150</v>
      </c>
      <c r="B161" s="192">
        <v>46374970</v>
      </c>
      <c r="C161" s="63"/>
      <c r="D161" s="66"/>
      <c r="E161" s="114"/>
      <c r="F161" s="98"/>
      <c r="G161" s="63"/>
      <c r="H161" s="66"/>
      <c r="I161" s="112"/>
      <c r="J161" s="105"/>
      <c r="K161" s="110"/>
      <c r="L161" s="63"/>
      <c r="M161" s="63"/>
      <c r="N161" s="63"/>
      <c r="O161" s="66"/>
      <c r="P161" s="102"/>
      <c r="Q161" s="25"/>
      <c r="R161" s="120"/>
      <c r="S161" s="119"/>
      <c r="T161" s="63"/>
      <c r="U161" s="63"/>
      <c r="V161" s="63"/>
      <c r="W161" s="63"/>
      <c r="X161" s="63"/>
      <c r="Y161" s="25"/>
      <c r="Z161" s="120"/>
      <c r="AA161" s="123"/>
      <c r="AB161" s="46"/>
    </row>
    <row r="162" spans="1:28" ht="27" customHeight="1">
      <c r="A162" s="92">
        <v>151</v>
      </c>
      <c r="B162" s="192">
        <v>35320373</v>
      </c>
      <c r="C162" s="63"/>
      <c r="D162" s="66"/>
      <c r="E162" s="114"/>
      <c r="F162" s="98"/>
      <c r="G162" s="63"/>
      <c r="H162" s="66"/>
      <c r="I162" s="112"/>
      <c r="J162" s="105"/>
      <c r="K162" s="110"/>
      <c r="L162" s="63"/>
      <c r="M162" s="63"/>
      <c r="N162" s="63"/>
      <c r="O162" s="66"/>
      <c r="P162" s="102"/>
      <c r="Q162" s="25"/>
      <c r="R162" s="120"/>
      <c r="S162" s="119"/>
      <c r="T162" s="63"/>
      <c r="U162" s="63"/>
      <c r="V162" s="63"/>
      <c r="W162" s="63"/>
      <c r="X162" s="63"/>
      <c r="Y162" s="25"/>
      <c r="Z162" s="120"/>
      <c r="AA162" s="123"/>
      <c r="AB162" s="46"/>
    </row>
    <row r="163" spans="1:28" ht="27" customHeight="1">
      <c r="A163" s="91">
        <v>152</v>
      </c>
      <c r="B163" s="192">
        <v>1052397077</v>
      </c>
      <c r="C163" s="63"/>
      <c r="D163" s="66"/>
      <c r="E163" s="114"/>
      <c r="F163" s="98"/>
      <c r="G163" s="63"/>
      <c r="H163" s="66"/>
      <c r="I163" s="112"/>
      <c r="J163" s="105"/>
      <c r="K163" s="110"/>
      <c r="L163" s="63"/>
      <c r="M163" s="63"/>
      <c r="N163" s="63"/>
      <c r="O163" s="66"/>
      <c r="P163" s="102"/>
      <c r="Q163" s="25"/>
      <c r="R163" s="120"/>
      <c r="S163" s="119"/>
      <c r="T163" s="63"/>
      <c r="U163" s="63"/>
      <c r="V163" s="63"/>
      <c r="W163" s="63"/>
      <c r="X163" s="63"/>
      <c r="Y163" s="25"/>
      <c r="Z163" s="120"/>
      <c r="AA163" s="123"/>
      <c r="AB163" s="46"/>
    </row>
    <row r="164" spans="1:28" ht="27" customHeight="1">
      <c r="A164" s="91">
        <v>153</v>
      </c>
      <c r="B164" s="192">
        <v>46351459</v>
      </c>
      <c r="C164" s="63"/>
      <c r="D164" s="66"/>
      <c r="E164" s="114"/>
      <c r="F164" s="98"/>
      <c r="G164" s="63"/>
      <c r="H164" s="66"/>
      <c r="I164" s="112"/>
      <c r="J164" s="105"/>
      <c r="K164" s="110"/>
      <c r="L164" s="63"/>
      <c r="M164" s="63"/>
      <c r="N164" s="63"/>
      <c r="O164" s="66"/>
      <c r="P164" s="102"/>
      <c r="Q164" s="25"/>
      <c r="R164" s="120"/>
      <c r="S164" s="119"/>
      <c r="T164" s="63"/>
      <c r="U164" s="63"/>
      <c r="V164" s="63"/>
      <c r="W164" s="63"/>
      <c r="X164" s="63"/>
      <c r="Y164" s="25"/>
      <c r="Z164" s="120"/>
      <c r="AA164" s="123"/>
      <c r="AB164" s="46"/>
    </row>
    <row r="165" spans="1:28" ht="27" customHeight="1">
      <c r="A165" s="92">
        <v>154</v>
      </c>
      <c r="B165" s="192">
        <v>51589001</v>
      </c>
      <c r="C165" s="63"/>
      <c r="D165" s="66"/>
      <c r="E165" s="114"/>
      <c r="F165" s="98"/>
      <c r="G165" s="63"/>
      <c r="H165" s="66"/>
      <c r="I165" s="112"/>
      <c r="J165" s="105"/>
      <c r="K165" s="110"/>
      <c r="L165" s="63"/>
      <c r="M165" s="63"/>
      <c r="N165" s="63"/>
      <c r="O165" s="66"/>
      <c r="P165" s="102"/>
      <c r="Q165" s="25"/>
      <c r="R165" s="120"/>
      <c r="S165" s="119"/>
      <c r="T165" s="63"/>
      <c r="U165" s="63"/>
      <c r="V165" s="63"/>
      <c r="W165" s="63"/>
      <c r="X165" s="63"/>
      <c r="Y165" s="25"/>
      <c r="Z165" s="120"/>
      <c r="AA165" s="123"/>
      <c r="AB165" s="46"/>
    </row>
    <row r="166" spans="1:28" ht="27" customHeight="1">
      <c r="A166" s="91">
        <v>155</v>
      </c>
      <c r="B166" s="192">
        <v>46378932</v>
      </c>
      <c r="C166" s="63"/>
      <c r="D166" s="66"/>
      <c r="E166" s="114"/>
      <c r="F166" s="98"/>
      <c r="G166" s="63"/>
      <c r="H166" s="66"/>
      <c r="I166" s="112"/>
      <c r="J166" s="105"/>
      <c r="K166" s="110"/>
      <c r="L166" s="63"/>
      <c r="M166" s="63"/>
      <c r="N166" s="63"/>
      <c r="O166" s="66"/>
      <c r="P166" s="102"/>
      <c r="Q166" s="25"/>
      <c r="R166" s="120"/>
      <c r="S166" s="119"/>
      <c r="T166" s="63"/>
      <c r="U166" s="63"/>
      <c r="V166" s="63"/>
      <c r="W166" s="63"/>
      <c r="X166" s="63"/>
      <c r="Y166" s="25"/>
      <c r="Z166" s="120"/>
      <c r="AA166" s="123"/>
      <c r="AB166" s="46"/>
    </row>
    <row r="167" spans="1:28" ht="27" customHeight="1">
      <c r="A167" s="91">
        <v>156</v>
      </c>
      <c r="B167" s="192">
        <v>46351930</v>
      </c>
      <c r="C167" s="63"/>
      <c r="D167" s="66"/>
      <c r="E167" s="114"/>
      <c r="F167" s="98"/>
      <c r="G167" s="63"/>
      <c r="H167" s="66"/>
      <c r="I167" s="112"/>
      <c r="J167" s="105"/>
      <c r="K167" s="110"/>
      <c r="L167" s="63"/>
      <c r="M167" s="63"/>
      <c r="N167" s="63"/>
      <c r="O167" s="66"/>
      <c r="P167" s="102"/>
      <c r="Q167" s="25"/>
      <c r="R167" s="120"/>
      <c r="S167" s="119"/>
      <c r="T167" s="63"/>
      <c r="U167" s="63"/>
      <c r="V167" s="63"/>
      <c r="W167" s="63"/>
      <c r="X167" s="63"/>
      <c r="Y167" s="25"/>
      <c r="Z167" s="120"/>
      <c r="AA167" s="123"/>
      <c r="AB167" s="46"/>
    </row>
    <row r="168" spans="1:28" ht="27" customHeight="1">
      <c r="A168" s="92">
        <v>157</v>
      </c>
      <c r="B168" s="192">
        <v>33449222</v>
      </c>
      <c r="C168" s="63"/>
      <c r="D168" s="66"/>
      <c r="E168" s="114"/>
      <c r="F168" s="98"/>
      <c r="G168" s="63"/>
      <c r="H168" s="66"/>
      <c r="I168" s="112"/>
      <c r="J168" s="105"/>
      <c r="K168" s="110"/>
      <c r="L168" s="63"/>
      <c r="M168" s="63"/>
      <c r="N168" s="63"/>
      <c r="O168" s="66"/>
      <c r="P168" s="102"/>
      <c r="Q168" s="25"/>
      <c r="R168" s="120"/>
      <c r="S168" s="119"/>
      <c r="T168" s="63"/>
      <c r="U168" s="63"/>
      <c r="V168" s="63"/>
      <c r="W168" s="63"/>
      <c r="X168" s="63"/>
      <c r="Y168" s="25"/>
      <c r="Z168" s="120"/>
      <c r="AA168" s="123"/>
      <c r="AB168" s="46"/>
    </row>
    <row r="169" spans="1:28" ht="27" customHeight="1">
      <c r="A169" s="91">
        <v>158</v>
      </c>
      <c r="B169" s="192">
        <v>23809110</v>
      </c>
      <c r="C169" s="63"/>
      <c r="D169" s="66"/>
      <c r="E169" s="114"/>
      <c r="F169" s="98"/>
      <c r="G169" s="63"/>
      <c r="H169" s="66"/>
      <c r="I169" s="112"/>
      <c r="J169" s="105"/>
      <c r="K169" s="110"/>
      <c r="L169" s="63"/>
      <c r="M169" s="63"/>
      <c r="N169" s="63"/>
      <c r="O169" s="66"/>
      <c r="P169" s="102"/>
      <c r="Q169" s="25"/>
      <c r="R169" s="120"/>
      <c r="S169" s="119"/>
      <c r="T169" s="63"/>
      <c r="U169" s="63"/>
      <c r="V169" s="63"/>
      <c r="W169" s="63"/>
      <c r="X169" s="63"/>
      <c r="Y169" s="25"/>
      <c r="Z169" s="120"/>
      <c r="AA169" s="123"/>
      <c r="AB169" s="46"/>
    </row>
    <row r="170" spans="1:28" ht="27" customHeight="1">
      <c r="A170" s="91">
        <v>159</v>
      </c>
      <c r="B170" s="192">
        <v>5990164</v>
      </c>
      <c r="C170" s="63"/>
      <c r="D170" s="66"/>
      <c r="E170" s="114"/>
      <c r="F170" s="98"/>
      <c r="G170" s="63"/>
      <c r="H170" s="66"/>
      <c r="I170" s="112"/>
      <c r="J170" s="105"/>
      <c r="K170" s="110"/>
      <c r="L170" s="63"/>
      <c r="M170" s="63"/>
      <c r="N170" s="63"/>
      <c r="O170" s="66"/>
      <c r="P170" s="102"/>
      <c r="Q170" s="25"/>
      <c r="R170" s="120"/>
      <c r="S170" s="119"/>
      <c r="T170" s="63"/>
      <c r="U170" s="63"/>
      <c r="V170" s="63"/>
      <c r="W170" s="63"/>
      <c r="X170" s="63"/>
      <c r="Y170" s="25"/>
      <c r="Z170" s="120"/>
      <c r="AA170" s="123"/>
      <c r="AB170" s="46"/>
    </row>
    <row r="171" spans="1:28" ht="27" customHeight="1">
      <c r="A171" s="92">
        <v>160</v>
      </c>
      <c r="B171" s="192">
        <v>1057602014</v>
      </c>
      <c r="C171" s="63"/>
      <c r="D171" s="66"/>
      <c r="E171" s="114"/>
      <c r="F171" s="98"/>
      <c r="G171" s="63"/>
      <c r="H171" s="66"/>
      <c r="I171" s="112"/>
      <c r="J171" s="105"/>
      <c r="K171" s="110"/>
      <c r="L171" s="63"/>
      <c r="M171" s="63"/>
      <c r="N171" s="63"/>
      <c r="O171" s="66"/>
      <c r="P171" s="102"/>
      <c r="Q171" s="25"/>
      <c r="R171" s="120"/>
      <c r="S171" s="119"/>
      <c r="T171" s="63"/>
      <c r="U171" s="63"/>
      <c r="V171" s="63"/>
      <c r="W171" s="63"/>
      <c r="X171" s="63"/>
      <c r="Y171" s="25"/>
      <c r="Z171" s="120"/>
      <c r="AA171" s="123"/>
      <c r="AB171" s="46"/>
    </row>
    <row r="172" spans="1:28" ht="27" customHeight="1">
      <c r="A172" s="91">
        <v>161</v>
      </c>
      <c r="B172" s="192">
        <v>1122460</v>
      </c>
      <c r="C172" s="63"/>
      <c r="D172" s="66"/>
      <c r="E172" s="114"/>
      <c r="F172" s="98"/>
      <c r="G172" s="63"/>
      <c r="H172" s="66"/>
      <c r="I172" s="112"/>
      <c r="J172" s="105"/>
      <c r="K172" s="110"/>
      <c r="L172" s="63"/>
      <c r="M172" s="63"/>
      <c r="N172" s="63"/>
      <c r="O172" s="66"/>
      <c r="P172" s="102"/>
      <c r="Q172" s="25"/>
      <c r="R172" s="120"/>
      <c r="S172" s="119"/>
      <c r="T172" s="63"/>
      <c r="U172" s="63"/>
      <c r="V172" s="63"/>
      <c r="W172" s="63"/>
      <c r="X172" s="63"/>
      <c r="Y172" s="25"/>
      <c r="Z172" s="120"/>
      <c r="AA172" s="123"/>
      <c r="AB172" s="46"/>
    </row>
    <row r="173" spans="1:28" ht="27" customHeight="1">
      <c r="A173" s="91">
        <v>162</v>
      </c>
      <c r="B173" s="192">
        <v>1057606991</v>
      </c>
      <c r="C173" s="63"/>
      <c r="D173" s="66"/>
      <c r="E173" s="114"/>
      <c r="F173" s="98"/>
      <c r="G173" s="63"/>
      <c r="H173" s="66"/>
      <c r="I173" s="112"/>
      <c r="J173" s="105"/>
      <c r="K173" s="110"/>
      <c r="L173" s="63"/>
      <c r="M173" s="63"/>
      <c r="N173" s="63"/>
      <c r="O173" s="66"/>
      <c r="P173" s="102"/>
      <c r="Q173" s="25"/>
      <c r="R173" s="120"/>
      <c r="S173" s="119"/>
      <c r="T173" s="63"/>
      <c r="U173" s="63"/>
      <c r="V173" s="63"/>
      <c r="W173" s="63"/>
      <c r="X173" s="63"/>
      <c r="Y173" s="25"/>
      <c r="Z173" s="120"/>
      <c r="AA173" s="123"/>
      <c r="AB173" s="46"/>
    </row>
    <row r="174" spans="1:28" ht="27" customHeight="1">
      <c r="A174" s="92">
        <v>163</v>
      </c>
      <c r="B174" s="192">
        <v>9520277</v>
      </c>
      <c r="C174" s="63"/>
      <c r="D174" s="66"/>
      <c r="E174" s="114"/>
      <c r="F174" s="98"/>
      <c r="G174" s="63"/>
      <c r="H174" s="66"/>
      <c r="I174" s="112"/>
      <c r="J174" s="105"/>
      <c r="K174" s="110"/>
      <c r="L174" s="63"/>
      <c r="M174" s="63"/>
      <c r="N174" s="63"/>
      <c r="O174" s="66"/>
      <c r="P174" s="102"/>
      <c r="Q174" s="25"/>
      <c r="R174" s="120"/>
      <c r="S174" s="119"/>
      <c r="T174" s="63"/>
      <c r="U174" s="63"/>
      <c r="V174" s="63"/>
      <c r="W174" s="63"/>
      <c r="X174" s="63"/>
      <c r="Y174" s="25"/>
      <c r="Z174" s="120"/>
      <c r="AA174" s="123"/>
      <c r="AB174" s="46"/>
    </row>
    <row r="175" spans="1:28" ht="27" customHeight="1">
      <c r="A175" s="91">
        <v>164</v>
      </c>
      <c r="B175" s="192">
        <v>79628500</v>
      </c>
      <c r="C175" s="63"/>
      <c r="D175" s="66"/>
      <c r="E175" s="114"/>
      <c r="F175" s="98"/>
      <c r="G175" s="63"/>
      <c r="H175" s="66"/>
      <c r="I175" s="112"/>
      <c r="J175" s="105"/>
      <c r="K175" s="110"/>
      <c r="L175" s="63"/>
      <c r="M175" s="63"/>
      <c r="N175" s="63"/>
      <c r="O175" s="66"/>
      <c r="P175" s="102"/>
      <c r="Q175" s="25"/>
      <c r="R175" s="120"/>
      <c r="S175" s="119"/>
      <c r="T175" s="63"/>
      <c r="U175" s="63"/>
      <c r="V175" s="63"/>
      <c r="W175" s="63"/>
      <c r="X175" s="63"/>
      <c r="Y175" s="25"/>
      <c r="Z175" s="120"/>
      <c r="AA175" s="123"/>
      <c r="AB175" s="46"/>
    </row>
    <row r="176" spans="1:28" ht="27" customHeight="1">
      <c r="A176" s="91">
        <v>165</v>
      </c>
      <c r="B176" s="192">
        <v>9514071</v>
      </c>
      <c r="C176" s="63"/>
      <c r="D176" s="66"/>
      <c r="E176" s="114"/>
      <c r="F176" s="98"/>
      <c r="G176" s="63"/>
      <c r="H176" s="66"/>
      <c r="I176" s="112"/>
      <c r="J176" s="105"/>
      <c r="K176" s="110"/>
      <c r="L176" s="63"/>
      <c r="M176" s="63"/>
      <c r="N176" s="63"/>
      <c r="O176" s="66"/>
      <c r="P176" s="102"/>
      <c r="Q176" s="25"/>
      <c r="R176" s="120"/>
      <c r="S176" s="119"/>
      <c r="T176" s="63"/>
      <c r="U176" s="63"/>
      <c r="V176" s="63"/>
      <c r="W176" s="63"/>
      <c r="X176" s="63"/>
      <c r="Y176" s="25"/>
      <c r="Z176" s="120"/>
      <c r="AA176" s="123"/>
      <c r="AB176" s="46"/>
    </row>
    <row r="177" spans="1:28" ht="27" customHeight="1">
      <c r="A177" s="92">
        <v>166</v>
      </c>
      <c r="B177" s="192">
        <v>30050456</v>
      </c>
      <c r="C177" s="63"/>
      <c r="D177" s="66"/>
      <c r="E177" s="114"/>
      <c r="F177" s="98"/>
      <c r="G177" s="63"/>
      <c r="H177" s="66"/>
      <c r="I177" s="112"/>
      <c r="J177" s="105"/>
      <c r="K177" s="110"/>
      <c r="L177" s="63"/>
      <c r="M177" s="63"/>
      <c r="N177" s="63"/>
      <c r="O177" s="66"/>
      <c r="P177" s="102"/>
      <c r="Q177" s="25"/>
      <c r="R177" s="120"/>
      <c r="S177" s="119"/>
      <c r="T177" s="63"/>
      <c r="U177" s="63"/>
      <c r="V177" s="63"/>
      <c r="W177" s="63"/>
      <c r="X177" s="63"/>
      <c r="Y177" s="25"/>
      <c r="Z177" s="120"/>
      <c r="AA177" s="123"/>
      <c r="AB177" s="46"/>
    </row>
    <row r="178" spans="1:28" ht="27" customHeight="1">
      <c r="A178" s="91">
        <v>167</v>
      </c>
      <c r="B178" s="192">
        <v>1006416030</v>
      </c>
      <c r="C178" s="63"/>
      <c r="D178" s="66"/>
      <c r="E178" s="114"/>
      <c r="F178" s="98"/>
      <c r="G178" s="63"/>
      <c r="H178" s="66"/>
      <c r="I178" s="112"/>
      <c r="J178" s="105"/>
      <c r="K178" s="110"/>
      <c r="L178" s="63"/>
      <c r="M178" s="63"/>
      <c r="N178" s="63"/>
      <c r="O178" s="66"/>
      <c r="P178" s="102"/>
      <c r="Q178" s="25"/>
      <c r="R178" s="120"/>
      <c r="S178" s="119"/>
      <c r="T178" s="63"/>
      <c r="U178" s="63"/>
      <c r="V178" s="63"/>
      <c r="W178" s="63"/>
      <c r="X178" s="63"/>
      <c r="Y178" s="25"/>
      <c r="Z178" s="120"/>
      <c r="AA178" s="123"/>
      <c r="AB178" s="46"/>
    </row>
    <row r="179" spans="1:28" ht="27" customHeight="1">
      <c r="A179" s="91">
        <v>168</v>
      </c>
      <c r="B179" s="192">
        <v>1002606295</v>
      </c>
      <c r="C179" s="63"/>
      <c r="D179" s="66"/>
      <c r="E179" s="114"/>
      <c r="F179" s="98"/>
      <c r="G179" s="63"/>
      <c r="H179" s="66"/>
      <c r="I179" s="112"/>
      <c r="J179" s="105"/>
      <c r="K179" s="110"/>
      <c r="L179" s="63"/>
      <c r="M179" s="63"/>
      <c r="N179" s="63"/>
      <c r="O179" s="66"/>
      <c r="P179" s="102"/>
      <c r="Q179" s="25"/>
      <c r="R179" s="120"/>
      <c r="S179" s="119"/>
      <c r="T179" s="63"/>
      <c r="U179" s="63"/>
      <c r="V179" s="63"/>
      <c r="W179" s="63"/>
      <c r="X179" s="63"/>
      <c r="Y179" s="25"/>
      <c r="Z179" s="120"/>
      <c r="AA179" s="123"/>
      <c r="AB179" s="46"/>
    </row>
    <row r="180" spans="1:28" ht="27" customHeight="1">
      <c r="A180" s="92">
        <v>169</v>
      </c>
      <c r="B180" s="192">
        <v>9521429</v>
      </c>
      <c r="C180" s="63"/>
      <c r="D180" s="66"/>
      <c r="E180" s="114"/>
      <c r="F180" s="98"/>
      <c r="G180" s="63"/>
      <c r="H180" s="66"/>
      <c r="I180" s="112"/>
      <c r="J180" s="105"/>
      <c r="K180" s="110"/>
      <c r="L180" s="63"/>
      <c r="M180" s="63"/>
      <c r="N180" s="63"/>
      <c r="O180" s="66"/>
      <c r="P180" s="102"/>
      <c r="Q180" s="25"/>
      <c r="R180" s="120"/>
      <c r="S180" s="119"/>
      <c r="T180" s="63"/>
      <c r="U180" s="63"/>
      <c r="V180" s="63"/>
      <c r="W180" s="63"/>
      <c r="X180" s="63"/>
      <c r="Y180" s="25"/>
      <c r="Z180" s="120"/>
      <c r="AA180" s="123"/>
      <c r="AB180" s="46"/>
    </row>
    <row r="181" spans="1:28" ht="27" customHeight="1">
      <c r="A181" s="91">
        <v>170</v>
      </c>
      <c r="B181" s="192">
        <v>5653616</v>
      </c>
      <c r="C181" s="63"/>
      <c r="D181" s="66"/>
      <c r="E181" s="114"/>
      <c r="F181" s="98"/>
      <c r="G181" s="63"/>
      <c r="H181" s="66"/>
      <c r="I181" s="112"/>
      <c r="J181" s="105"/>
      <c r="K181" s="110"/>
      <c r="L181" s="63"/>
      <c r="M181" s="63"/>
      <c r="N181" s="63"/>
      <c r="O181" s="66"/>
      <c r="P181" s="102"/>
      <c r="Q181" s="25"/>
      <c r="R181" s="120"/>
      <c r="S181" s="119"/>
      <c r="T181" s="63"/>
      <c r="U181" s="63"/>
      <c r="V181" s="63"/>
      <c r="W181" s="63"/>
      <c r="X181" s="63"/>
      <c r="Y181" s="25"/>
      <c r="Z181" s="120"/>
      <c r="AA181" s="123"/>
      <c r="AB181" s="46"/>
    </row>
    <row r="182" spans="1:28" ht="27" customHeight="1">
      <c r="A182" s="91">
        <v>171</v>
      </c>
      <c r="B182" s="192">
        <v>834220</v>
      </c>
      <c r="C182" s="63"/>
      <c r="D182" s="66"/>
      <c r="E182" s="114"/>
      <c r="F182" s="98"/>
      <c r="G182" s="63"/>
      <c r="H182" s="66"/>
      <c r="I182" s="112"/>
      <c r="J182" s="105"/>
      <c r="K182" s="110"/>
      <c r="L182" s="63"/>
      <c r="M182" s="63"/>
      <c r="N182" s="63"/>
      <c r="O182" s="66"/>
      <c r="P182" s="102"/>
      <c r="Q182" s="25"/>
      <c r="R182" s="120"/>
      <c r="S182" s="119"/>
      <c r="T182" s="63"/>
      <c r="U182" s="63"/>
      <c r="V182" s="63"/>
      <c r="W182" s="63"/>
      <c r="X182" s="63"/>
      <c r="Y182" s="25"/>
      <c r="Z182" s="120"/>
      <c r="AA182" s="123"/>
      <c r="AB182" s="46"/>
    </row>
    <row r="183" spans="1:28" ht="27" customHeight="1">
      <c r="A183" s="92">
        <v>172</v>
      </c>
      <c r="B183" s="192">
        <v>1057583887</v>
      </c>
      <c r="C183" s="63"/>
      <c r="D183" s="66"/>
      <c r="E183" s="114"/>
      <c r="F183" s="98"/>
      <c r="G183" s="63"/>
      <c r="H183" s="66"/>
      <c r="I183" s="112"/>
      <c r="J183" s="105"/>
      <c r="K183" s="110"/>
      <c r="L183" s="63"/>
      <c r="M183" s="63"/>
      <c r="N183" s="63"/>
      <c r="O183" s="66"/>
      <c r="P183" s="102"/>
      <c r="Q183" s="25"/>
      <c r="R183" s="120"/>
      <c r="S183" s="119"/>
      <c r="T183" s="63"/>
      <c r="U183" s="63"/>
      <c r="V183" s="63"/>
      <c r="W183" s="63"/>
      <c r="X183" s="63"/>
      <c r="Y183" s="25"/>
      <c r="Z183" s="120"/>
      <c r="AA183" s="123"/>
      <c r="AB183" s="46"/>
    </row>
    <row r="184" spans="1:28" ht="27" customHeight="1">
      <c r="A184" s="91">
        <v>173</v>
      </c>
      <c r="B184" s="192">
        <v>1052418910</v>
      </c>
      <c r="C184" s="63"/>
      <c r="D184" s="66"/>
      <c r="E184" s="114"/>
      <c r="F184" s="98"/>
      <c r="G184" s="63"/>
      <c r="H184" s="66"/>
      <c r="I184" s="112"/>
      <c r="J184" s="105"/>
      <c r="K184" s="110"/>
      <c r="L184" s="63"/>
      <c r="M184" s="63"/>
      <c r="N184" s="63"/>
      <c r="O184" s="66"/>
      <c r="P184" s="102"/>
      <c r="Q184" s="25"/>
      <c r="R184" s="120"/>
      <c r="S184" s="119"/>
      <c r="T184" s="63"/>
      <c r="U184" s="63"/>
      <c r="V184" s="63"/>
      <c r="W184" s="63"/>
      <c r="X184" s="63"/>
      <c r="Y184" s="25"/>
      <c r="Z184" s="120"/>
      <c r="AA184" s="123"/>
      <c r="AB184" s="46"/>
    </row>
    <row r="185" spans="1:28" ht="27" customHeight="1">
      <c r="A185" s="91">
        <v>174</v>
      </c>
      <c r="B185" s="192">
        <v>1090333638</v>
      </c>
      <c r="C185" s="63"/>
      <c r="D185" s="66"/>
      <c r="E185" s="114"/>
      <c r="F185" s="98"/>
      <c r="G185" s="63"/>
      <c r="H185" s="66"/>
      <c r="I185" s="112"/>
      <c r="J185" s="105"/>
      <c r="K185" s="110"/>
      <c r="L185" s="63"/>
      <c r="M185" s="63"/>
      <c r="N185" s="63"/>
      <c r="O185" s="66"/>
      <c r="P185" s="102"/>
      <c r="Q185" s="25"/>
      <c r="R185" s="120"/>
      <c r="S185" s="119"/>
      <c r="T185" s="63"/>
      <c r="U185" s="63"/>
      <c r="V185" s="63"/>
      <c r="W185" s="63"/>
      <c r="X185" s="63"/>
      <c r="Y185" s="25"/>
      <c r="Z185" s="120"/>
      <c r="AA185" s="123"/>
      <c r="AB185" s="46"/>
    </row>
    <row r="186" spans="1:28" ht="27" customHeight="1">
      <c r="A186" s="92">
        <v>175</v>
      </c>
      <c r="B186" s="192">
        <v>1052380940</v>
      </c>
      <c r="C186" s="63"/>
      <c r="D186" s="66"/>
      <c r="E186" s="114"/>
      <c r="F186" s="98"/>
      <c r="G186" s="63"/>
      <c r="H186" s="66"/>
      <c r="I186" s="112"/>
      <c r="J186" s="105"/>
      <c r="K186" s="110"/>
      <c r="L186" s="63"/>
      <c r="M186" s="63"/>
      <c r="N186" s="63"/>
      <c r="O186" s="66"/>
      <c r="P186" s="102"/>
      <c r="Q186" s="25"/>
      <c r="R186" s="120"/>
      <c r="S186" s="119"/>
      <c r="T186" s="63"/>
      <c r="U186" s="63"/>
      <c r="V186" s="63"/>
      <c r="W186" s="63"/>
      <c r="X186" s="63"/>
      <c r="Y186" s="25"/>
      <c r="Z186" s="120"/>
      <c r="AA186" s="123"/>
      <c r="AB186" s="46"/>
    </row>
    <row r="187" spans="1:28" ht="27" customHeight="1">
      <c r="A187" s="91">
        <v>176</v>
      </c>
      <c r="B187" s="192">
        <v>78378050</v>
      </c>
      <c r="C187" s="63"/>
      <c r="D187" s="66"/>
      <c r="E187" s="114"/>
      <c r="F187" s="98"/>
      <c r="G187" s="63"/>
      <c r="H187" s="66"/>
      <c r="I187" s="112"/>
      <c r="J187" s="105"/>
      <c r="K187" s="110"/>
      <c r="L187" s="63"/>
      <c r="M187" s="63"/>
      <c r="N187" s="63"/>
      <c r="O187" s="66"/>
      <c r="P187" s="102"/>
      <c r="Q187" s="25"/>
      <c r="R187" s="120"/>
      <c r="S187" s="119"/>
      <c r="T187" s="63"/>
      <c r="U187" s="63"/>
      <c r="V187" s="63"/>
      <c r="W187" s="63"/>
      <c r="X187" s="63"/>
      <c r="Y187" s="25"/>
      <c r="Z187" s="120"/>
      <c r="AA187" s="123"/>
      <c r="AB187" s="46"/>
    </row>
    <row r="188" spans="1:28" ht="27" customHeight="1">
      <c r="A188" s="91">
        <v>177</v>
      </c>
      <c r="B188" s="192">
        <v>1023867115</v>
      </c>
      <c r="C188" s="63"/>
      <c r="D188" s="66"/>
      <c r="E188" s="114"/>
      <c r="F188" s="98"/>
      <c r="G188" s="63"/>
      <c r="H188" s="66"/>
      <c r="I188" s="112"/>
      <c r="J188" s="105"/>
      <c r="K188" s="110"/>
      <c r="L188" s="63"/>
      <c r="M188" s="63"/>
      <c r="N188" s="63"/>
      <c r="O188" s="66"/>
      <c r="P188" s="102"/>
      <c r="Q188" s="25"/>
      <c r="R188" s="120"/>
      <c r="S188" s="119"/>
      <c r="T188" s="63"/>
      <c r="U188" s="63"/>
      <c r="V188" s="63"/>
      <c r="W188" s="63"/>
      <c r="X188" s="63"/>
      <c r="Y188" s="25"/>
      <c r="Z188" s="120"/>
      <c r="AA188" s="123"/>
      <c r="AB188" s="46"/>
    </row>
    <row r="189" spans="1:28" ht="27" customHeight="1">
      <c r="A189" s="92">
        <v>178</v>
      </c>
      <c r="B189" s="192">
        <v>1054252304</v>
      </c>
      <c r="C189" s="63"/>
      <c r="D189" s="66"/>
      <c r="E189" s="114"/>
      <c r="F189" s="98"/>
      <c r="G189" s="63"/>
      <c r="H189" s="66"/>
      <c r="I189" s="112"/>
      <c r="J189" s="105"/>
      <c r="K189" s="110"/>
      <c r="L189" s="63"/>
      <c r="M189" s="63"/>
      <c r="N189" s="63"/>
      <c r="O189" s="66"/>
      <c r="P189" s="102"/>
      <c r="Q189" s="25"/>
      <c r="R189" s="120"/>
      <c r="S189" s="119"/>
      <c r="T189" s="63"/>
      <c r="U189" s="63"/>
      <c r="V189" s="63"/>
      <c r="W189" s="63"/>
      <c r="X189" s="63"/>
      <c r="Y189" s="25"/>
      <c r="Z189" s="120"/>
      <c r="AA189" s="123"/>
      <c r="AB189" s="46"/>
    </row>
    <row r="190" spans="1:28" ht="27" customHeight="1">
      <c r="A190" s="91">
        <v>179</v>
      </c>
      <c r="B190" s="192">
        <v>80025097</v>
      </c>
      <c r="C190" s="63"/>
      <c r="D190" s="66"/>
      <c r="E190" s="114"/>
      <c r="F190" s="98"/>
      <c r="G190" s="63"/>
      <c r="H190" s="66"/>
      <c r="I190" s="112"/>
      <c r="J190" s="105"/>
      <c r="K190" s="110"/>
      <c r="L190" s="63"/>
      <c r="M190" s="63"/>
      <c r="N190" s="63"/>
      <c r="O190" s="66"/>
      <c r="P190" s="102"/>
      <c r="Q190" s="25"/>
      <c r="R190" s="120"/>
      <c r="S190" s="119"/>
      <c r="T190" s="63"/>
      <c r="U190" s="63"/>
      <c r="V190" s="63"/>
      <c r="W190" s="63"/>
      <c r="X190" s="63"/>
      <c r="Y190" s="25"/>
      <c r="Z190" s="120"/>
      <c r="AA190" s="123"/>
      <c r="AB190" s="46"/>
    </row>
    <row r="191" spans="1:28" ht="27" customHeight="1">
      <c r="A191" s="91">
        <v>180</v>
      </c>
      <c r="B191" s="192">
        <v>74374026</v>
      </c>
      <c r="C191" s="63"/>
      <c r="D191" s="66"/>
      <c r="E191" s="114"/>
      <c r="F191" s="98"/>
      <c r="G191" s="63"/>
      <c r="H191" s="66"/>
      <c r="I191" s="112"/>
      <c r="J191" s="105"/>
      <c r="K191" s="110"/>
      <c r="L191" s="63"/>
      <c r="M191" s="63"/>
      <c r="N191" s="63"/>
      <c r="O191" s="66"/>
      <c r="P191" s="102"/>
      <c r="Q191" s="25"/>
      <c r="R191" s="120"/>
      <c r="S191" s="119"/>
      <c r="T191" s="63"/>
      <c r="U191" s="63"/>
      <c r="V191" s="63"/>
      <c r="W191" s="63"/>
      <c r="X191" s="63"/>
      <c r="Y191" s="25"/>
      <c r="Z191" s="120"/>
      <c r="AA191" s="123"/>
      <c r="AB191" s="46"/>
    </row>
    <row r="192" spans="1:28" ht="27" customHeight="1">
      <c r="A192" s="92">
        <v>181</v>
      </c>
      <c r="B192" s="65"/>
      <c r="C192" s="63"/>
      <c r="D192" s="66"/>
      <c r="E192" s="114"/>
      <c r="F192" s="98"/>
      <c r="G192" s="63"/>
      <c r="H192" s="66"/>
      <c r="I192" s="112"/>
      <c r="J192" s="105"/>
      <c r="K192" s="110"/>
      <c r="L192" s="63"/>
      <c r="M192" s="63"/>
      <c r="N192" s="63"/>
      <c r="O192" s="66"/>
      <c r="P192" s="102"/>
      <c r="Q192" s="25"/>
      <c r="R192" s="120"/>
      <c r="S192" s="119"/>
      <c r="T192" s="63"/>
      <c r="U192" s="63"/>
      <c r="V192" s="63"/>
      <c r="W192" s="63"/>
      <c r="X192" s="63"/>
      <c r="Y192" s="25"/>
      <c r="Z192" s="120"/>
      <c r="AA192" s="123"/>
      <c r="AB192" s="46"/>
    </row>
    <row r="193" spans="1:28" ht="27" customHeight="1">
      <c r="A193" s="91">
        <v>182</v>
      </c>
      <c r="B193" s="65"/>
      <c r="C193" s="63"/>
      <c r="D193" s="66"/>
      <c r="E193" s="114"/>
      <c r="F193" s="98"/>
      <c r="G193" s="63"/>
      <c r="H193" s="66"/>
      <c r="I193" s="112"/>
      <c r="J193" s="105"/>
      <c r="K193" s="110"/>
      <c r="L193" s="63"/>
      <c r="M193" s="63"/>
      <c r="N193" s="63"/>
      <c r="O193" s="66"/>
      <c r="P193" s="102"/>
      <c r="Q193" s="25"/>
      <c r="R193" s="120"/>
      <c r="S193" s="119"/>
      <c r="T193" s="63"/>
      <c r="U193" s="63"/>
      <c r="V193" s="63"/>
      <c r="W193" s="63"/>
      <c r="X193" s="63"/>
      <c r="Y193" s="25"/>
      <c r="Z193" s="120"/>
      <c r="AA193" s="123"/>
      <c r="AB193" s="46"/>
    </row>
    <row r="194" spans="1:28" ht="27" customHeight="1">
      <c r="A194" s="91">
        <v>183</v>
      </c>
      <c r="B194" s="65"/>
      <c r="C194" s="63"/>
      <c r="D194" s="66"/>
      <c r="E194" s="114"/>
      <c r="F194" s="98"/>
      <c r="G194" s="63"/>
      <c r="H194" s="66"/>
      <c r="I194" s="112"/>
      <c r="J194" s="105"/>
      <c r="K194" s="110"/>
      <c r="L194" s="63"/>
      <c r="M194" s="63"/>
      <c r="N194" s="63"/>
      <c r="O194" s="66"/>
      <c r="P194" s="102"/>
      <c r="Q194" s="25"/>
      <c r="R194" s="120"/>
      <c r="S194" s="119"/>
      <c r="T194" s="63"/>
      <c r="U194" s="63"/>
      <c r="V194" s="63"/>
      <c r="W194" s="63"/>
      <c r="X194" s="63"/>
      <c r="Y194" s="25"/>
      <c r="Z194" s="120"/>
      <c r="AA194" s="123"/>
      <c r="AB194" s="46"/>
    </row>
    <row r="195" spans="1:28" ht="27" customHeight="1">
      <c r="A195" s="92">
        <v>184</v>
      </c>
      <c r="B195" s="65"/>
      <c r="C195" s="63"/>
      <c r="D195" s="66"/>
      <c r="E195" s="114"/>
      <c r="F195" s="98"/>
      <c r="G195" s="63"/>
      <c r="H195" s="66"/>
      <c r="I195" s="112"/>
      <c r="J195" s="105"/>
      <c r="K195" s="110"/>
      <c r="L195" s="63"/>
      <c r="M195" s="63"/>
      <c r="N195" s="63"/>
      <c r="O195" s="66"/>
      <c r="P195" s="102"/>
      <c r="Q195" s="25"/>
      <c r="R195" s="120"/>
      <c r="S195" s="119"/>
      <c r="T195" s="63"/>
      <c r="U195" s="63"/>
      <c r="V195" s="63"/>
      <c r="W195" s="63"/>
      <c r="X195" s="63"/>
      <c r="Y195" s="25"/>
      <c r="Z195" s="120"/>
      <c r="AA195" s="123"/>
      <c r="AB195" s="46"/>
    </row>
    <row r="196" spans="1:28" ht="27" customHeight="1">
      <c r="A196" s="91">
        <v>185</v>
      </c>
      <c r="B196" s="65"/>
      <c r="C196" s="63"/>
      <c r="D196" s="66"/>
      <c r="E196" s="114"/>
      <c r="F196" s="98"/>
      <c r="G196" s="63"/>
      <c r="H196" s="66"/>
      <c r="I196" s="112"/>
      <c r="J196" s="105"/>
      <c r="K196" s="110"/>
      <c r="L196" s="63"/>
      <c r="M196" s="63"/>
      <c r="N196" s="63"/>
      <c r="O196" s="66"/>
      <c r="P196" s="102"/>
      <c r="Q196" s="25"/>
      <c r="R196" s="120"/>
      <c r="S196" s="119"/>
      <c r="T196" s="63"/>
      <c r="U196" s="63"/>
      <c r="V196" s="63"/>
      <c r="W196" s="63"/>
      <c r="X196" s="63"/>
      <c r="Y196" s="25"/>
      <c r="Z196" s="120"/>
      <c r="AA196" s="123"/>
      <c r="AB196" s="46"/>
    </row>
    <row r="197" spans="1:28" ht="27" customHeight="1">
      <c r="A197" s="91">
        <v>186</v>
      </c>
      <c r="B197" s="65"/>
      <c r="C197" s="63"/>
      <c r="D197" s="66"/>
      <c r="E197" s="114"/>
      <c r="F197" s="98"/>
      <c r="G197" s="63"/>
      <c r="H197" s="66"/>
      <c r="I197" s="112"/>
      <c r="J197" s="105"/>
      <c r="K197" s="110"/>
      <c r="L197" s="63"/>
      <c r="M197" s="63"/>
      <c r="N197" s="63"/>
      <c r="O197" s="66"/>
      <c r="P197" s="102"/>
      <c r="Q197" s="25"/>
      <c r="R197" s="120"/>
      <c r="S197" s="119"/>
      <c r="T197" s="63"/>
      <c r="U197" s="63"/>
      <c r="V197" s="63"/>
      <c r="W197" s="63"/>
      <c r="X197" s="63"/>
      <c r="Y197" s="25"/>
      <c r="Z197" s="120"/>
      <c r="AA197" s="123"/>
      <c r="AB197" s="46"/>
    </row>
    <row r="198" spans="1:28" ht="27" customHeight="1">
      <c r="A198" s="92">
        <v>187</v>
      </c>
      <c r="B198" s="65"/>
      <c r="C198" s="63"/>
      <c r="D198" s="66"/>
      <c r="E198" s="114"/>
      <c r="F198" s="98"/>
      <c r="G198" s="63"/>
      <c r="H198" s="66"/>
      <c r="I198" s="112"/>
      <c r="J198" s="105"/>
      <c r="K198" s="110"/>
      <c r="L198" s="63"/>
      <c r="M198" s="63"/>
      <c r="N198" s="63"/>
      <c r="O198" s="66"/>
      <c r="P198" s="102"/>
      <c r="Q198" s="25"/>
      <c r="R198" s="120"/>
      <c r="S198" s="119"/>
      <c r="T198" s="63"/>
      <c r="U198" s="63"/>
      <c r="V198" s="63"/>
      <c r="W198" s="63"/>
      <c r="X198" s="63"/>
      <c r="Y198" s="25"/>
      <c r="Z198" s="120"/>
      <c r="AA198" s="123"/>
      <c r="AB198" s="46"/>
    </row>
    <row r="199" spans="1:28" ht="27" customHeight="1">
      <c r="A199" s="91">
        <v>188</v>
      </c>
      <c r="B199" s="65"/>
      <c r="C199" s="63"/>
      <c r="D199" s="66"/>
      <c r="E199" s="114"/>
      <c r="F199" s="98"/>
      <c r="G199" s="63"/>
      <c r="H199" s="66"/>
      <c r="I199" s="112"/>
      <c r="J199" s="105"/>
      <c r="K199" s="110"/>
      <c r="L199" s="63"/>
      <c r="M199" s="63"/>
      <c r="N199" s="63"/>
      <c r="O199" s="66"/>
      <c r="P199" s="102"/>
      <c r="Q199" s="25"/>
      <c r="R199" s="120"/>
      <c r="S199" s="119"/>
      <c r="T199" s="63"/>
      <c r="U199" s="63"/>
      <c r="V199" s="63"/>
      <c r="W199" s="63"/>
      <c r="X199" s="63"/>
      <c r="Y199" s="25"/>
      <c r="Z199" s="120"/>
      <c r="AA199" s="123"/>
      <c r="AB199" s="46"/>
    </row>
    <row r="200" spans="1:28" ht="27" customHeight="1">
      <c r="A200" s="91">
        <v>189</v>
      </c>
      <c r="B200" s="65"/>
      <c r="C200" s="63"/>
      <c r="D200" s="66"/>
      <c r="E200" s="114"/>
      <c r="F200" s="98"/>
      <c r="G200" s="63"/>
      <c r="H200" s="66"/>
      <c r="I200" s="112"/>
      <c r="J200" s="105"/>
      <c r="K200" s="110"/>
      <c r="L200" s="63"/>
      <c r="M200" s="63"/>
      <c r="N200" s="63"/>
      <c r="O200" s="66"/>
      <c r="P200" s="102"/>
      <c r="Q200" s="25"/>
      <c r="R200" s="120"/>
      <c r="S200" s="119"/>
      <c r="T200" s="63"/>
      <c r="U200" s="63"/>
      <c r="V200" s="63"/>
      <c r="W200" s="63"/>
      <c r="X200" s="63"/>
      <c r="Y200" s="25"/>
      <c r="Z200" s="120"/>
      <c r="AA200" s="123"/>
      <c r="AB200" s="46"/>
    </row>
    <row r="201" spans="1:28" ht="27" customHeight="1">
      <c r="A201" s="92">
        <v>190</v>
      </c>
      <c r="B201" s="65"/>
      <c r="C201" s="63"/>
      <c r="D201" s="66"/>
      <c r="E201" s="114"/>
      <c r="F201" s="98"/>
      <c r="G201" s="63"/>
      <c r="H201" s="66"/>
      <c r="I201" s="112"/>
      <c r="J201" s="105"/>
      <c r="K201" s="110"/>
      <c r="L201" s="63"/>
      <c r="M201" s="63"/>
      <c r="N201" s="63"/>
      <c r="O201" s="66"/>
      <c r="P201" s="102"/>
      <c r="Q201" s="25"/>
      <c r="R201" s="120"/>
      <c r="S201" s="119"/>
      <c r="T201" s="63"/>
      <c r="U201" s="63"/>
      <c r="V201" s="63"/>
      <c r="W201" s="63"/>
      <c r="X201" s="63"/>
      <c r="Y201" s="25"/>
      <c r="Z201" s="120"/>
      <c r="AA201" s="123"/>
      <c r="AB201" s="46"/>
    </row>
    <row r="202" spans="1:28" ht="27" customHeight="1">
      <c r="A202" s="91">
        <v>191</v>
      </c>
      <c r="B202" s="65"/>
      <c r="C202" s="63"/>
      <c r="D202" s="66"/>
      <c r="E202" s="114"/>
      <c r="F202" s="98"/>
      <c r="G202" s="63"/>
      <c r="H202" s="66"/>
      <c r="I202" s="112"/>
      <c r="J202" s="105"/>
      <c r="K202" s="110"/>
      <c r="L202" s="63"/>
      <c r="M202" s="63"/>
      <c r="N202" s="63"/>
      <c r="O202" s="66"/>
      <c r="P202" s="102"/>
      <c r="Q202" s="25"/>
      <c r="R202" s="120"/>
      <c r="S202" s="119"/>
      <c r="T202" s="63"/>
      <c r="U202" s="63"/>
      <c r="V202" s="63"/>
      <c r="W202" s="63"/>
      <c r="X202" s="63"/>
      <c r="Y202" s="25"/>
      <c r="Z202" s="120"/>
      <c r="AA202" s="123"/>
      <c r="AB202" s="46"/>
    </row>
    <row r="203" spans="1:28" ht="27" customHeight="1">
      <c r="A203" s="91">
        <v>192</v>
      </c>
      <c r="B203" s="65"/>
      <c r="C203" s="63"/>
      <c r="D203" s="66"/>
      <c r="E203" s="114"/>
      <c r="F203" s="98"/>
      <c r="G203" s="63"/>
      <c r="H203" s="66"/>
      <c r="I203" s="112"/>
      <c r="J203" s="105"/>
      <c r="K203" s="110"/>
      <c r="L203" s="63"/>
      <c r="M203" s="63"/>
      <c r="N203" s="63"/>
      <c r="O203" s="66"/>
      <c r="P203" s="102"/>
      <c r="Q203" s="25"/>
      <c r="R203" s="120"/>
      <c r="S203" s="119"/>
      <c r="T203" s="63"/>
      <c r="U203" s="63"/>
      <c r="V203" s="63"/>
      <c r="W203" s="63"/>
      <c r="X203" s="63"/>
      <c r="Y203" s="25"/>
      <c r="Z203" s="120"/>
      <c r="AA203" s="123"/>
      <c r="AB203" s="46"/>
    </row>
    <row r="204" spans="1:28" ht="27" customHeight="1">
      <c r="A204" s="92">
        <v>193</v>
      </c>
      <c r="B204" s="65"/>
      <c r="C204" s="63"/>
      <c r="D204" s="66"/>
      <c r="E204" s="114"/>
      <c r="F204" s="98"/>
      <c r="G204" s="63"/>
      <c r="H204" s="66"/>
      <c r="I204" s="112"/>
      <c r="J204" s="105"/>
      <c r="K204" s="110"/>
      <c r="L204" s="63"/>
      <c r="M204" s="63"/>
      <c r="N204" s="63"/>
      <c r="O204" s="66"/>
      <c r="P204" s="102"/>
      <c r="Q204" s="25"/>
      <c r="R204" s="120"/>
      <c r="S204" s="119"/>
      <c r="T204" s="63"/>
      <c r="U204" s="63"/>
      <c r="V204" s="63"/>
      <c r="W204" s="63"/>
      <c r="X204" s="63"/>
      <c r="Y204" s="25"/>
      <c r="Z204" s="120"/>
      <c r="AA204" s="123"/>
      <c r="AB204" s="46"/>
    </row>
    <row r="205" spans="1:28" ht="27" customHeight="1">
      <c r="A205" s="91">
        <v>194</v>
      </c>
      <c r="B205" s="65"/>
      <c r="C205" s="63"/>
      <c r="D205" s="66"/>
      <c r="E205" s="114"/>
      <c r="F205" s="98"/>
      <c r="G205" s="63"/>
      <c r="H205" s="66"/>
      <c r="I205" s="112"/>
      <c r="J205" s="105"/>
      <c r="K205" s="110"/>
      <c r="L205" s="63"/>
      <c r="M205" s="63"/>
      <c r="N205" s="63"/>
      <c r="O205" s="66"/>
      <c r="P205" s="102"/>
      <c r="Q205" s="25"/>
      <c r="R205" s="120"/>
      <c r="S205" s="119"/>
      <c r="T205" s="63"/>
      <c r="U205" s="63"/>
      <c r="V205" s="63"/>
      <c r="W205" s="63"/>
      <c r="X205" s="63"/>
      <c r="Y205" s="25"/>
      <c r="Z205" s="120"/>
      <c r="AA205" s="123"/>
      <c r="AB205" s="46"/>
    </row>
    <row r="206" spans="1:28" ht="27" customHeight="1">
      <c r="A206" s="91">
        <v>195</v>
      </c>
      <c r="B206" s="65"/>
      <c r="C206" s="63"/>
      <c r="D206" s="66"/>
      <c r="E206" s="114"/>
      <c r="F206" s="98"/>
      <c r="G206" s="63"/>
      <c r="H206" s="66"/>
      <c r="I206" s="112"/>
      <c r="J206" s="105"/>
      <c r="K206" s="110"/>
      <c r="L206" s="63"/>
      <c r="M206" s="63"/>
      <c r="N206" s="63"/>
      <c r="O206" s="66"/>
      <c r="P206" s="102"/>
      <c r="Q206" s="25"/>
      <c r="R206" s="120"/>
      <c r="S206" s="119"/>
      <c r="T206" s="63"/>
      <c r="U206" s="63"/>
      <c r="V206" s="63"/>
      <c r="W206" s="63"/>
      <c r="X206" s="63"/>
      <c r="Y206" s="25"/>
      <c r="Z206" s="120"/>
      <c r="AA206" s="123"/>
      <c r="AB206" s="46"/>
    </row>
    <row r="207" spans="1:28" ht="27" customHeight="1">
      <c r="A207" s="92">
        <v>196</v>
      </c>
      <c r="B207" s="65"/>
      <c r="C207" s="63"/>
      <c r="D207" s="66"/>
      <c r="E207" s="114"/>
      <c r="F207" s="98"/>
      <c r="G207" s="63"/>
      <c r="H207" s="66"/>
      <c r="I207" s="112"/>
      <c r="J207" s="105"/>
      <c r="K207" s="110"/>
      <c r="L207" s="63"/>
      <c r="M207" s="63"/>
      <c r="N207" s="63"/>
      <c r="O207" s="66"/>
      <c r="P207" s="102"/>
      <c r="Q207" s="25"/>
      <c r="R207" s="120"/>
      <c r="S207" s="119"/>
      <c r="T207" s="63"/>
      <c r="U207" s="63"/>
      <c r="V207" s="63"/>
      <c r="W207" s="63"/>
      <c r="X207" s="63"/>
      <c r="Y207" s="25"/>
      <c r="Z207" s="120"/>
      <c r="AA207" s="123"/>
      <c r="AB207" s="46"/>
    </row>
    <row r="208" spans="1:28" ht="27" customHeight="1">
      <c r="A208" s="91">
        <v>197</v>
      </c>
      <c r="B208" s="65"/>
      <c r="C208" s="63"/>
      <c r="D208" s="66"/>
      <c r="E208" s="114"/>
      <c r="F208" s="98"/>
      <c r="G208" s="63"/>
      <c r="H208" s="66"/>
      <c r="I208" s="112"/>
      <c r="J208" s="105"/>
      <c r="K208" s="110"/>
      <c r="L208" s="63"/>
      <c r="M208" s="63"/>
      <c r="N208" s="63"/>
      <c r="O208" s="66"/>
      <c r="P208" s="102"/>
      <c r="Q208" s="25"/>
      <c r="R208" s="120"/>
      <c r="S208" s="119"/>
      <c r="T208" s="63"/>
      <c r="U208" s="63"/>
      <c r="V208" s="63"/>
      <c r="W208" s="63"/>
      <c r="X208" s="63"/>
      <c r="Y208" s="25"/>
      <c r="Z208" s="120"/>
      <c r="AA208" s="123"/>
      <c r="AB208" s="46"/>
    </row>
    <row r="209" spans="1:28" ht="27" customHeight="1">
      <c r="A209" s="91">
        <v>198</v>
      </c>
      <c r="B209" s="65"/>
      <c r="C209" s="63"/>
      <c r="D209" s="66"/>
      <c r="E209" s="114"/>
      <c r="F209" s="98"/>
      <c r="G209" s="63"/>
      <c r="H209" s="66"/>
      <c r="I209" s="112"/>
      <c r="J209" s="105"/>
      <c r="K209" s="110"/>
      <c r="L209" s="63"/>
      <c r="M209" s="63"/>
      <c r="N209" s="63"/>
      <c r="O209" s="66"/>
      <c r="P209" s="102"/>
      <c r="Q209" s="25"/>
      <c r="R209" s="120"/>
      <c r="S209" s="119"/>
      <c r="T209" s="63"/>
      <c r="U209" s="63"/>
      <c r="V209" s="63"/>
      <c r="W209" s="63"/>
      <c r="X209" s="63"/>
      <c r="Y209" s="25"/>
      <c r="Z209" s="120"/>
      <c r="AA209" s="123"/>
      <c r="AB209" s="46"/>
    </row>
    <row r="210" spans="1:28" ht="27" customHeight="1">
      <c r="A210" s="92">
        <v>199</v>
      </c>
      <c r="B210" s="65"/>
      <c r="C210" s="63"/>
      <c r="D210" s="66"/>
      <c r="E210" s="114"/>
      <c r="F210" s="98"/>
      <c r="G210" s="63"/>
      <c r="H210" s="66"/>
      <c r="I210" s="112"/>
      <c r="J210" s="105"/>
      <c r="K210" s="110"/>
      <c r="L210" s="63"/>
      <c r="M210" s="63"/>
      <c r="N210" s="63"/>
      <c r="O210" s="66"/>
      <c r="P210" s="102"/>
      <c r="Q210" s="25"/>
      <c r="R210" s="120"/>
      <c r="S210" s="119"/>
      <c r="T210" s="63"/>
      <c r="U210" s="63"/>
      <c r="V210" s="63"/>
      <c r="W210" s="63"/>
      <c r="X210" s="63"/>
      <c r="Y210" s="25"/>
      <c r="Z210" s="120"/>
      <c r="AA210" s="123"/>
      <c r="AB210" s="46"/>
    </row>
    <row r="211" spans="1:28" ht="27" customHeight="1" thickBot="1">
      <c r="A211" s="91">
        <v>200</v>
      </c>
      <c r="B211" s="65"/>
      <c r="C211" s="63"/>
      <c r="D211" s="66"/>
      <c r="E211" s="114"/>
      <c r="F211" s="98"/>
      <c r="G211" s="63"/>
      <c r="H211" s="66"/>
      <c r="I211" s="113"/>
      <c r="J211" s="106"/>
      <c r="K211" s="110"/>
      <c r="L211" s="63"/>
      <c r="M211" s="63"/>
      <c r="N211" s="63"/>
      <c r="O211" s="66"/>
      <c r="P211" s="102"/>
      <c r="Q211" s="25"/>
      <c r="R211" s="120"/>
      <c r="S211" s="119"/>
      <c r="T211" s="63"/>
      <c r="U211" s="63"/>
      <c r="V211" s="63"/>
      <c r="W211" s="63"/>
      <c r="X211" s="63"/>
      <c r="Y211" s="25"/>
      <c r="Z211" s="120"/>
      <c r="AA211" s="123"/>
      <c r="AB211" s="46"/>
    </row>
    <row r="212" spans="1:28" ht="27" customHeight="1">
      <c r="A212" s="91">
        <v>201</v>
      </c>
      <c r="B212" s="65"/>
      <c r="C212" s="63"/>
      <c r="D212" s="66"/>
      <c r="E212" s="114"/>
      <c r="F212" s="98"/>
      <c r="G212" s="63"/>
      <c r="H212" s="66"/>
      <c r="I212" s="96"/>
      <c r="J212" s="107"/>
      <c r="K212" s="110"/>
      <c r="L212" s="63"/>
      <c r="M212" s="63"/>
      <c r="N212" s="63"/>
      <c r="O212" s="66"/>
      <c r="P212" s="102"/>
      <c r="Q212" s="25"/>
      <c r="R212" s="120"/>
      <c r="S212" s="119"/>
      <c r="T212" s="63"/>
      <c r="U212" s="63"/>
      <c r="V212" s="63"/>
      <c r="W212" s="63"/>
      <c r="X212" s="63"/>
      <c r="Y212" s="25"/>
      <c r="Z212" s="120"/>
      <c r="AA212" s="123"/>
      <c r="AB212" s="46"/>
    </row>
    <row r="213" spans="1:28" ht="27" customHeight="1">
      <c r="A213" s="92">
        <v>202</v>
      </c>
      <c r="B213" s="65"/>
      <c r="C213" s="63"/>
      <c r="D213" s="66"/>
      <c r="E213" s="114"/>
      <c r="F213" s="98"/>
      <c r="G213" s="63"/>
      <c r="H213" s="66"/>
      <c r="I213" s="96"/>
      <c r="J213" s="107"/>
      <c r="K213" s="110"/>
      <c r="L213" s="63"/>
      <c r="M213" s="63"/>
      <c r="N213" s="63"/>
      <c r="O213" s="66"/>
      <c r="P213" s="102"/>
      <c r="Q213" s="25"/>
      <c r="R213" s="120"/>
      <c r="S213" s="119"/>
      <c r="T213" s="63"/>
      <c r="U213" s="63"/>
      <c r="V213" s="63"/>
      <c r="W213" s="63"/>
      <c r="X213" s="63"/>
      <c r="Y213" s="25"/>
      <c r="Z213" s="120"/>
      <c r="AA213" s="123"/>
      <c r="AB213" s="46"/>
    </row>
    <row r="214" spans="1:28" ht="27" customHeight="1">
      <c r="A214" s="91">
        <v>203</v>
      </c>
      <c r="B214" s="65"/>
      <c r="C214" s="63"/>
      <c r="D214" s="66"/>
      <c r="E214" s="114"/>
      <c r="F214" s="98"/>
      <c r="G214" s="63"/>
      <c r="H214" s="66"/>
      <c r="I214" s="96"/>
      <c r="J214" s="107"/>
      <c r="K214" s="110"/>
      <c r="L214" s="63"/>
      <c r="M214" s="63"/>
      <c r="N214" s="63"/>
      <c r="O214" s="66"/>
      <c r="P214" s="102"/>
      <c r="Q214" s="25"/>
      <c r="R214" s="120"/>
      <c r="S214" s="119"/>
      <c r="T214" s="63"/>
      <c r="U214" s="63"/>
      <c r="V214" s="63"/>
      <c r="W214" s="63"/>
      <c r="X214" s="63"/>
      <c r="Y214" s="25"/>
      <c r="Z214" s="120"/>
      <c r="AA214" s="123"/>
      <c r="AB214" s="46"/>
    </row>
    <row r="215" spans="1:28" ht="27" customHeight="1">
      <c r="A215" s="91">
        <v>204</v>
      </c>
      <c r="B215" s="65"/>
      <c r="C215" s="63"/>
      <c r="D215" s="66"/>
      <c r="E215" s="114"/>
      <c r="F215" s="98"/>
      <c r="G215" s="63"/>
      <c r="H215" s="66"/>
      <c r="I215" s="96"/>
      <c r="J215" s="107"/>
      <c r="K215" s="110"/>
      <c r="L215" s="63"/>
      <c r="M215" s="63"/>
      <c r="N215" s="63"/>
      <c r="O215" s="66"/>
      <c r="P215" s="102"/>
      <c r="Q215" s="25"/>
      <c r="R215" s="120"/>
      <c r="S215" s="119"/>
      <c r="T215" s="63"/>
      <c r="U215" s="63"/>
      <c r="V215" s="63"/>
      <c r="W215" s="63"/>
      <c r="X215" s="63"/>
      <c r="Y215" s="25"/>
      <c r="Z215" s="120"/>
      <c r="AA215" s="123"/>
      <c r="AB215" s="46"/>
    </row>
    <row r="216" spans="1:28" ht="27" customHeight="1">
      <c r="A216" s="92">
        <v>205</v>
      </c>
      <c r="B216" s="65"/>
      <c r="C216" s="63"/>
      <c r="D216" s="66"/>
      <c r="E216" s="114"/>
      <c r="F216" s="98"/>
      <c r="G216" s="63"/>
      <c r="H216" s="66"/>
      <c r="I216" s="96"/>
      <c r="J216" s="107"/>
      <c r="K216" s="110"/>
      <c r="L216" s="63"/>
      <c r="M216" s="63"/>
      <c r="N216" s="63"/>
      <c r="O216" s="66"/>
      <c r="P216" s="102"/>
      <c r="Q216" s="25"/>
      <c r="R216" s="120"/>
      <c r="S216" s="119"/>
      <c r="T216" s="63"/>
      <c r="U216" s="63"/>
      <c r="V216" s="63"/>
      <c r="W216" s="63"/>
      <c r="X216" s="63"/>
      <c r="Y216" s="25"/>
      <c r="Z216" s="120"/>
      <c r="AA216" s="123"/>
      <c r="AB216" s="46"/>
    </row>
    <row r="217" spans="1:28" ht="27" customHeight="1">
      <c r="A217" s="91">
        <v>206</v>
      </c>
      <c r="B217" s="65"/>
      <c r="C217" s="63"/>
      <c r="D217" s="66"/>
      <c r="E217" s="114"/>
      <c r="F217" s="98"/>
      <c r="G217" s="63"/>
      <c r="H217" s="66"/>
      <c r="I217" s="96"/>
      <c r="J217" s="107"/>
      <c r="K217" s="110"/>
      <c r="L217" s="63"/>
      <c r="M217" s="63"/>
      <c r="N217" s="63"/>
      <c r="O217" s="66"/>
      <c r="P217" s="102"/>
      <c r="Q217" s="25"/>
      <c r="R217" s="120"/>
      <c r="S217" s="119"/>
      <c r="T217" s="63"/>
      <c r="U217" s="63"/>
      <c r="V217" s="63"/>
      <c r="W217" s="63"/>
      <c r="X217" s="63"/>
      <c r="Y217" s="25"/>
      <c r="Z217" s="120"/>
      <c r="AA217" s="123"/>
      <c r="AB217" s="46"/>
    </row>
    <row r="218" spans="1:28" ht="27" customHeight="1">
      <c r="A218" s="91">
        <v>207</v>
      </c>
      <c r="B218" s="65"/>
      <c r="C218" s="63"/>
      <c r="D218" s="66"/>
      <c r="E218" s="114"/>
      <c r="F218" s="98"/>
      <c r="G218" s="63"/>
      <c r="H218" s="66"/>
      <c r="I218" s="96"/>
      <c r="J218" s="107"/>
      <c r="K218" s="110"/>
      <c r="L218" s="63"/>
      <c r="M218" s="63"/>
      <c r="N218" s="63"/>
      <c r="O218" s="66"/>
      <c r="P218" s="102"/>
      <c r="Q218" s="25"/>
      <c r="R218" s="120"/>
      <c r="S218" s="119"/>
      <c r="T218" s="63"/>
      <c r="U218" s="63"/>
      <c r="V218" s="63"/>
      <c r="W218" s="63"/>
      <c r="X218" s="63"/>
      <c r="Y218" s="25"/>
      <c r="Z218" s="120"/>
      <c r="AA218" s="123"/>
      <c r="AB218" s="46"/>
    </row>
    <row r="219" spans="1:28" ht="27" customHeight="1">
      <c r="A219" s="92">
        <v>208</v>
      </c>
      <c r="B219" s="65"/>
      <c r="C219" s="63"/>
      <c r="D219" s="66"/>
      <c r="E219" s="114"/>
      <c r="F219" s="98"/>
      <c r="G219" s="63"/>
      <c r="H219" s="66"/>
      <c r="I219" s="96"/>
      <c r="J219" s="107"/>
      <c r="K219" s="110"/>
      <c r="L219" s="63"/>
      <c r="M219" s="63"/>
      <c r="N219" s="63"/>
      <c r="O219" s="66"/>
      <c r="P219" s="102"/>
      <c r="Q219" s="25"/>
      <c r="R219" s="120"/>
      <c r="S219" s="119"/>
      <c r="T219" s="63"/>
      <c r="U219" s="63"/>
      <c r="V219" s="63"/>
      <c r="W219" s="63"/>
      <c r="X219" s="63"/>
      <c r="Y219" s="25"/>
      <c r="Z219" s="120"/>
      <c r="AA219" s="123"/>
      <c r="AB219" s="46"/>
    </row>
    <row r="220" spans="1:28" ht="27" customHeight="1">
      <c r="A220" s="91">
        <v>209</v>
      </c>
      <c r="B220" s="65"/>
      <c r="C220" s="63"/>
      <c r="D220" s="66"/>
      <c r="E220" s="114"/>
      <c r="F220" s="98"/>
      <c r="G220" s="63"/>
      <c r="H220" s="66"/>
      <c r="I220" s="96"/>
      <c r="J220" s="107"/>
      <c r="K220" s="110"/>
      <c r="L220" s="63"/>
      <c r="M220" s="63"/>
      <c r="N220" s="63"/>
      <c r="O220" s="66"/>
      <c r="P220" s="102"/>
      <c r="Q220" s="25"/>
      <c r="R220" s="120"/>
      <c r="S220" s="119"/>
      <c r="T220" s="63"/>
      <c r="U220" s="63"/>
      <c r="V220" s="63"/>
      <c r="W220" s="63"/>
      <c r="X220" s="63"/>
      <c r="Y220" s="25"/>
      <c r="Z220" s="120"/>
      <c r="AA220" s="123"/>
      <c r="AB220" s="46"/>
    </row>
    <row r="221" spans="1:28" ht="27" customHeight="1">
      <c r="A221" s="91">
        <v>210</v>
      </c>
      <c r="B221" s="65"/>
      <c r="C221" s="63"/>
      <c r="D221" s="66"/>
      <c r="E221" s="114"/>
      <c r="F221" s="98"/>
      <c r="G221" s="63"/>
      <c r="H221" s="66"/>
      <c r="I221" s="96"/>
      <c r="J221" s="107"/>
      <c r="K221" s="110"/>
      <c r="L221" s="63"/>
      <c r="M221" s="63"/>
      <c r="N221" s="63"/>
      <c r="O221" s="66"/>
      <c r="P221" s="102"/>
      <c r="Q221" s="25"/>
      <c r="R221" s="120"/>
      <c r="S221" s="119"/>
      <c r="T221" s="63"/>
      <c r="U221" s="63"/>
      <c r="V221" s="63"/>
      <c r="W221" s="63"/>
      <c r="X221" s="63"/>
      <c r="Y221" s="25"/>
      <c r="Z221" s="120"/>
      <c r="AA221" s="123"/>
      <c r="AB221" s="46"/>
    </row>
    <row r="222" spans="1:28" ht="27" customHeight="1">
      <c r="A222" s="92">
        <v>211</v>
      </c>
      <c r="B222" s="65"/>
      <c r="C222" s="63"/>
      <c r="D222" s="66"/>
      <c r="E222" s="114"/>
      <c r="F222" s="98"/>
      <c r="G222" s="63"/>
      <c r="H222" s="66"/>
      <c r="I222" s="96"/>
      <c r="J222" s="107"/>
      <c r="K222" s="110"/>
      <c r="L222" s="63"/>
      <c r="M222" s="63"/>
      <c r="N222" s="63"/>
      <c r="O222" s="66"/>
      <c r="P222" s="102"/>
      <c r="Q222" s="25"/>
      <c r="R222" s="120"/>
      <c r="S222" s="119"/>
      <c r="T222" s="63"/>
      <c r="U222" s="63"/>
      <c r="V222" s="63"/>
      <c r="W222" s="63"/>
      <c r="X222" s="63"/>
      <c r="Y222" s="25"/>
      <c r="Z222" s="120"/>
      <c r="AA222" s="123"/>
      <c r="AB222" s="46"/>
    </row>
    <row r="223" spans="1:28" ht="27" customHeight="1">
      <c r="A223" s="91">
        <v>212</v>
      </c>
      <c r="B223" s="65"/>
      <c r="C223" s="63"/>
      <c r="D223" s="66"/>
      <c r="E223" s="114"/>
      <c r="F223" s="98"/>
      <c r="G223" s="63"/>
      <c r="H223" s="66"/>
      <c r="I223" s="96"/>
      <c r="J223" s="107"/>
      <c r="K223" s="110"/>
      <c r="L223" s="63"/>
      <c r="M223" s="63"/>
      <c r="N223" s="63"/>
      <c r="O223" s="66"/>
      <c r="P223" s="102"/>
      <c r="Q223" s="25"/>
      <c r="R223" s="120"/>
      <c r="S223" s="119"/>
      <c r="T223" s="63"/>
      <c r="U223" s="63"/>
      <c r="V223" s="63"/>
      <c r="W223" s="63"/>
      <c r="X223" s="63"/>
      <c r="Y223" s="25"/>
      <c r="Z223" s="120"/>
      <c r="AA223" s="123"/>
      <c r="AB223" s="46"/>
    </row>
    <row r="224" spans="1:28" ht="27" customHeight="1">
      <c r="A224" s="91">
        <v>213</v>
      </c>
      <c r="B224" s="65"/>
      <c r="C224" s="63"/>
      <c r="D224" s="66"/>
      <c r="E224" s="114"/>
      <c r="F224" s="98"/>
      <c r="G224" s="63"/>
      <c r="H224" s="66"/>
      <c r="I224" s="96"/>
      <c r="J224" s="107"/>
      <c r="K224" s="110"/>
      <c r="L224" s="63"/>
      <c r="M224" s="63"/>
      <c r="N224" s="63"/>
      <c r="O224" s="66"/>
      <c r="P224" s="102"/>
      <c r="Q224" s="25"/>
      <c r="R224" s="120"/>
      <c r="S224" s="119"/>
      <c r="T224" s="63"/>
      <c r="U224" s="63"/>
      <c r="V224" s="63"/>
      <c r="W224" s="63"/>
      <c r="X224" s="63"/>
      <c r="Y224" s="25"/>
      <c r="Z224" s="120"/>
      <c r="AA224" s="123"/>
      <c r="AB224" s="46"/>
    </row>
    <row r="225" spans="1:28" ht="27" customHeight="1">
      <c r="A225" s="92">
        <v>214</v>
      </c>
      <c r="B225" s="65"/>
      <c r="C225" s="63"/>
      <c r="D225" s="66"/>
      <c r="E225" s="114"/>
      <c r="F225" s="98"/>
      <c r="G225" s="63"/>
      <c r="H225" s="66"/>
      <c r="I225" s="96"/>
      <c r="J225" s="107"/>
      <c r="K225" s="110"/>
      <c r="L225" s="63"/>
      <c r="M225" s="63"/>
      <c r="N225" s="63"/>
      <c r="O225" s="66"/>
      <c r="P225" s="102"/>
      <c r="Q225" s="25"/>
      <c r="R225" s="120"/>
      <c r="S225" s="119"/>
      <c r="T225" s="63"/>
      <c r="U225" s="63"/>
      <c r="V225" s="63"/>
      <c r="W225" s="63"/>
      <c r="X225" s="63"/>
      <c r="Y225" s="25"/>
      <c r="Z225" s="120"/>
      <c r="AA225" s="123"/>
      <c r="AB225" s="46"/>
    </row>
    <row r="226" spans="1:28" ht="27" customHeight="1">
      <c r="A226" s="91">
        <v>215</v>
      </c>
      <c r="B226" s="65"/>
      <c r="C226" s="63"/>
      <c r="D226" s="66"/>
      <c r="E226" s="114"/>
      <c r="F226" s="98"/>
      <c r="G226" s="63"/>
      <c r="H226" s="66"/>
      <c r="I226" s="96"/>
      <c r="J226" s="107"/>
      <c r="K226" s="110"/>
      <c r="L226" s="63"/>
      <c r="M226" s="63"/>
      <c r="N226" s="63"/>
      <c r="O226" s="66"/>
      <c r="P226" s="102"/>
      <c r="Q226" s="25"/>
      <c r="R226" s="120"/>
      <c r="S226" s="119"/>
      <c r="T226" s="63"/>
      <c r="U226" s="63"/>
      <c r="V226" s="63"/>
      <c r="W226" s="63"/>
      <c r="X226" s="63"/>
      <c r="Y226" s="25"/>
      <c r="Z226" s="120"/>
      <c r="AA226" s="123"/>
      <c r="AB226" s="46"/>
    </row>
    <row r="227" spans="1:28" ht="27" customHeight="1">
      <c r="A227" s="91">
        <v>216</v>
      </c>
      <c r="B227" s="65"/>
      <c r="C227" s="63"/>
      <c r="D227" s="66"/>
      <c r="E227" s="114"/>
      <c r="F227" s="98"/>
      <c r="G227" s="63"/>
      <c r="H227" s="66"/>
      <c r="I227" s="96"/>
      <c r="J227" s="107"/>
      <c r="K227" s="110"/>
      <c r="L227" s="63"/>
      <c r="M227" s="63"/>
      <c r="N227" s="63"/>
      <c r="O227" s="66"/>
      <c r="P227" s="102"/>
      <c r="Q227" s="25"/>
      <c r="R227" s="120"/>
      <c r="S227" s="119"/>
      <c r="T227" s="63"/>
      <c r="U227" s="63"/>
      <c r="V227" s="63"/>
      <c r="W227" s="63"/>
      <c r="X227" s="63"/>
      <c r="Y227" s="25"/>
      <c r="Z227" s="120"/>
      <c r="AA227" s="123"/>
      <c r="AB227" s="46"/>
    </row>
    <row r="228" spans="1:28" ht="27" customHeight="1">
      <c r="A228" s="92">
        <v>217</v>
      </c>
      <c r="B228" s="65"/>
      <c r="C228" s="63"/>
      <c r="D228" s="66"/>
      <c r="E228" s="114"/>
      <c r="F228" s="98"/>
      <c r="G228" s="63"/>
      <c r="H228" s="66"/>
      <c r="I228" s="96"/>
      <c r="J228" s="107"/>
      <c r="K228" s="110"/>
      <c r="L228" s="63"/>
      <c r="M228" s="63"/>
      <c r="N228" s="63"/>
      <c r="O228" s="66"/>
      <c r="P228" s="102"/>
      <c r="Q228" s="25"/>
      <c r="R228" s="120"/>
      <c r="S228" s="119"/>
      <c r="T228" s="63"/>
      <c r="U228" s="63"/>
      <c r="V228" s="63"/>
      <c r="W228" s="63"/>
      <c r="X228" s="63"/>
      <c r="Y228" s="25"/>
      <c r="Z228" s="120"/>
      <c r="AA228" s="123"/>
      <c r="AB228" s="46"/>
    </row>
    <row r="229" spans="1:28" ht="27" customHeight="1">
      <c r="A229" s="91">
        <v>218</v>
      </c>
      <c r="B229" s="65"/>
      <c r="C229" s="63"/>
      <c r="D229" s="66"/>
      <c r="E229" s="114"/>
      <c r="F229" s="98"/>
      <c r="G229" s="63"/>
      <c r="H229" s="66"/>
      <c r="I229" s="96"/>
      <c r="J229" s="107"/>
      <c r="K229" s="110"/>
      <c r="L229" s="63"/>
      <c r="M229" s="63"/>
      <c r="N229" s="63"/>
      <c r="O229" s="66"/>
      <c r="P229" s="102"/>
      <c r="Q229" s="25"/>
      <c r="R229" s="120"/>
      <c r="S229" s="119"/>
      <c r="T229" s="63"/>
      <c r="U229" s="63"/>
      <c r="V229" s="63"/>
      <c r="W229" s="63"/>
      <c r="X229" s="63"/>
      <c r="Y229" s="25"/>
      <c r="Z229" s="120"/>
      <c r="AA229" s="123"/>
      <c r="AB229" s="46"/>
    </row>
    <row r="230" spans="1:28" ht="27" customHeight="1">
      <c r="A230" s="91">
        <v>219</v>
      </c>
      <c r="B230" s="65"/>
      <c r="C230" s="63"/>
      <c r="D230" s="66"/>
      <c r="E230" s="114"/>
      <c r="F230" s="98"/>
      <c r="G230" s="63"/>
      <c r="H230" s="66"/>
      <c r="I230" s="96"/>
      <c r="J230" s="107"/>
      <c r="K230" s="110"/>
      <c r="L230" s="63"/>
      <c r="M230" s="63"/>
      <c r="N230" s="63"/>
      <c r="O230" s="66"/>
      <c r="P230" s="102"/>
      <c r="Q230" s="25"/>
      <c r="R230" s="120"/>
      <c r="S230" s="119"/>
      <c r="T230" s="63"/>
      <c r="U230" s="63"/>
      <c r="V230" s="63"/>
      <c r="W230" s="63"/>
      <c r="X230" s="63"/>
      <c r="Y230" s="25"/>
      <c r="Z230" s="120"/>
      <c r="AA230" s="123"/>
      <c r="AB230" s="46"/>
    </row>
    <row r="231" spans="1:28" ht="27" customHeight="1">
      <c r="A231" s="92">
        <v>220</v>
      </c>
      <c r="B231" s="65"/>
      <c r="C231" s="63"/>
      <c r="D231" s="66"/>
      <c r="E231" s="114"/>
      <c r="F231" s="98"/>
      <c r="G231" s="63"/>
      <c r="H231" s="66"/>
      <c r="I231" s="96"/>
      <c r="J231" s="107"/>
      <c r="K231" s="110"/>
      <c r="L231" s="63"/>
      <c r="M231" s="63"/>
      <c r="N231" s="63"/>
      <c r="O231" s="66"/>
      <c r="P231" s="102"/>
      <c r="Q231" s="25"/>
      <c r="R231" s="120"/>
      <c r="S231" s="119"/>
      <c r="T231" s="63"/>
      <c r="U231" s="63"/>
      <c r="V231" s="63"/>
      <c r="W231" s="63"/>
      <c r="X231" s="63"/>
      <c r="Y231" s="25"/>
      <c r="Z231" s="120"/>
      <c r="AA231" s="123"/>
      <c r="AB231" s="46"/>
    </row>
    <row r="232" spans="1:28" ht="27" customHeight="1">
      <c r="A232" s="91">
        <v>221</v>
      </c>
      <c r="B232" s="65"/>
      <c r="C232" s="63"/>
      <c r="D232" s="66"/>
      <c r="E232" s="114"/>
      <c r="F232" s="98"/>
      <c r="G232" s="63"/>
      <c r="H232" s="66"/>
      <c r="I232" s="96"/>
      <c r="J232" s="107"/>
      <c r="K232" s="110"/>
      <c r="L232" s="63"/>
      <c r="M232" s="63"/>
      <c r="N232" s="63"/>
      <c r="O232" s="66"/>
      <c r="P232" s="102"/>
      <c r="Q232" s="25"/>
      <c r="R232" s="120"/>
      <c r="S232" s="119"/>
      <c r="T232" s="63"/>
      <c r="U232" s="63"/>
      <c r="V232" s="63"/>
      <c r="W232" s="63"/>
      <c r="X232" s="63"/>
      <c r="Y232" s="25"/>
      <c r="Z232" s="120"/>
      <c r="AA232" s="123"/>
      <c r="AB232" s="46"/>
    </row>
    <row r="233" spans="1:28" ht="27" customHeight="1">
      <c r="A233" s="91">
        <v>222</v>
      </c>
      <c r="B233" s="65"/>
      <c r="C233" s="63"/>
      <c r="D233" s="66"/>
      <c r="E233" s="114"/>
      <c r="F233" s="98"/>
      <c r="G233" s="63"/>
      <c r="H233" s="66"/>
      <c r="I233" s="96"/>
      <c r="J233" s="107"/>
      <c r="K233" s="110"/>
      <c r="L233" s="63"/>
      <c r="M233" s="63"/>
      <c r="N233" s="63"/>
      <c r="O233" s="66"/>
      <c r="P233" s="102"/>
      <c r="Q233" s="25"/>
      <c r="R233" s="120"/>
      <c r="S233" s="119"/>
      <c r="T233" s="63"/>
      <c r="U233" s="63"/>
      <c r="V233" s="63"/>
      <c r="W233" s="63"/>
      <c r="X233" s="63"/>
      <c r="Y233" s="25"/>
      <c r="Z233" s="120"/>
      <c r="AA233" s="123"/>
      <c r="AB233" s="46"/>
    </row>
    <row r="234" spans="1:28" ht="27" customHeight="1">
      <c r="A234" s="92">
        <v>223</v>
      </c>
      <c r="B234" s="65"/>
      <c r="C234" s="63"/>
      <c r="D234" s="66"/>
      <c r="E234" s="114"/>
      <c r="F234" s="98"/>
      <c r="G234" s="63"/>
      <c r="H234" s="66"/>
      <c r="I234" s="96"/>
      <c r="J234" s="107"/>
      <c r="K234" s="110"/>
      <c r="L234" s="63"/>
      <c r="M234" s="63"/>
      <c r="N234" s="63"/>
      <c r="O234" s="66"/>
      <c r="P234" s="102"/>
      <c r="Q234" s="25"/>
      <c r="R234" s="120"/>
      <c r="S234" s="119"/>
      <c r="T234" s="63"/>
      <c r="U234" s="63"/>
      <c r="V234" s="63"/>
      <c r="W234" s="63"/>
      <c r="X234" s="63"/>
      <c r="Y234" s="25"/>
      <c r="Z234" s="120"/>
      <c r="AA234" s="123"/>
      <c r="AB234" s="46"/>
    </row>
    <row r="235" spans="1:28" ht="27" customHeight="1">
      <c r="A235" s="91">
        <v>224</v>
      </c>
      <c r="B235" s="65"/>
      <c r="C235" s="63"/>
      <c r="D235" s="66"/>
      <c r="E235" s="114"/>
      <c r="F235" s="98"/>
      <c r="G235" s="63"/>
      <c r="H235" s="66"/>
      <c r="I235" s="96"/>
      <c r="J235" s="107"/>
      <c r="K235" s="110"/>
      <c r="L235" s="63"/>
      <c r="M235" s="63"/>
      <c r="N235" s="63"/>
      <c r="O235" s="66"/>
      <c r="P235" s="102"/>
      <c r="Q235" s="25"/>
      <c r="R235" s="120"/>
      <c r="S235" s="119"/>
      <c r="T235" s="63"/>
      <c r="U235" s="63"/>
      <c r="V235" s="63"/>
      <c r="W235" s="63"/>
      <c r="X235" s="63"/>
      <c r="Y235" s="25"/>
      <c r="Z235" s="120"/>
      <c r="AA235" s="123"/>
      <c r="AB235" s="46"/>
    </row>
    <row r="236" spans="1:28" ht="27" customHeight="1">
      <c r="A236" s="91">
        <v>225</v>
      </c>
      <c r="B236" s="65"/>
      <c r="C236" s="63"/>
      <c r="D236" s="66"/>
      <c r="E236" s="114"/>
      <c r="F236" s="98"/>
      <c r="G236" s="63"/>
      <c r="H236" s="66"/>
      <c r="I236" s="96"/>
      <c r="J236" s="107"/>
      <c r="K236" s="110"/>
      <c r="L236" s="63"/>
      <c r="M236" s="63"/>
      <c r="N236" s="63"/>
      <c r="O236" s="66"/>
      <c r="P236" s="102"/>
      <c r="Q236" s="25"/>
      <c r="R236" s="120"/>
      <c r="S236" s="119"/>
      <c r="T236" s="63"/>
      <c r="U236" s="63"/>
      <c r="V236" s="63"/>
      <c r="W236" s="63"/>
      <c r="X236" s="63"/>
      <c r="Y236" s="25"/>
      <c r="Z236" s="120"/>
      <c r="AA236" s="123"/>
      <c r="AB236" s="46"/>
    </row>
    <row r="237" spans="1:28" ht="27" customHeight="1">
      <c r="A237" s="92">
        <v>226</v>
      </c>
      <c r="B237" s="65"/>
      <c r="C237" s="63"/>
      <c r="D237" s="66"/>
      <c r="E237" s="114"/>
      <c r="F237" s="98"/>
      <c r="G237" s="63"/>
      <c r="H237" s="66"/>
      <c r="I237" s="96"/>
      <c r="J237" s="107"/>
      <c r="K237" s="110"/>
      <c r="L237" s="63"/>
      <c r="M237" s="63"/>
      <c r="N237" s="63"/>
      <c r="O237" s="66"/>
      <c r="P237" s="102"/>
      <c r="Q237" s="25"/>
      <c r="R237" s="120"/>
      <c r="S237" s="119"/>
      <c r="T237" s="63"/>
      <c r="U237" s="63"/>
      <c r="V237" s="63"/>
      <c r="W237" s="63"/>
      <c r="X237" s="63"/>
      <c r="Y237" s="25"/>
      <c r="Z237" s="120"/>
      <c r="AA237" s="123"/>
      <c r="AB237" s="46"/>
    </row>
    <row r="238" spans="1:28" ht="27" customHeight="1">
      <c r="A238" s="91">
        <v>227</v>
      </c>
      <c r="B238" s="65"/>
      <c r="C238" s="63"/>
      <c r="D238" s="66"/>
      <c r="E238" s="114"/>
      <c r="F238" s="98"/>
      <c r="G238" s="63"/>
      <c r="H238" s="66"/>
      <c r="I238" s="96"/>
      <c r="J238" s="107"/>
      <c r="K238" s="110"/>
      <c r="L238" s="63"/>
      <c r="M238" s="63"/>
      <c r="N238" s="63"/>
      <c r="O238" s="66"/>
      <c r="P238" s="102"/>
      <c r="Q238" s="25"/>
      <c r="R238" s="120"/>
      <c r="S238" s="119"/>
      <c r="T238" s="63"/>
      <c r="U238" s="63"/>
      <c r="V238" s="63"/>
      <c r="W238" s="63"/>
      <c r="X238" s="63"/>
      <c r="Y238" s="25"/>
      <c r="Z238" s="120"/>
      <c r="AA238" s="123"/>
      <c r="AB238" s="46"/>
    </row>
    <row r="239" spans="1:28" ht="27" customHeight="1">
      <c r="A239" s="91">
        <v>228</v>
      </c>
      <c r="B239" s="65"/>
      <c r="C239" s="63"/>
      <c r="D239" s="66"/>
      <c r="E239" s="114"/>
      <c r="F239" s="98"/>
      <c r="G239" s="63"/>
      <c r="H239" s="66"/>
      <c r="I239" s="96"/>
      <c r="J239" s="107"/>
      <c r="K239" s="110"/>
      <c r="L239" s="63"/>
      <c r="M239" s="63"/>
      <c r="N239" s="63"/>
      <c r="O239" s="66"/>
      <c r="P239" s="102"/>
      <c r="Q239" s="25"/>
      <c r="R239" s="120"/>
      <c r="S239" s="119"/>
      <c r="T239" s="63"/>
      <c r="U239" s="63"/>
      <c r="V239" s="63"/>
      <c r="W239" s="63"/>
      <c r="X239" s="63"/>
      <c r="Y239" s="25"/>
      <c r="Z239" s="120"/>
      <c r="AA239" s="123"/>
      <c r="AB239" s="46"/>
    </row>
    <row r="240" spans="1:28" ht="27" customHeight="1">
      <c r="A240" s="92">
        <v>229</v>
      </c>
      <c r="B240" s="65"/>
      <c r="C240" s="63"/>
      <c r="D240" s="66"/>
      <c r="E240" s="114"/>
      <c r="F240" s="98"/>
      <c r="G240" s="63"/>
      <c r="H240" s="66"/>
      <c r="I240" s="96"/>
      <c r="J240" s="107"/>
      <c r="K240" s="110"/>
      <c r="L240" s="63"/>
      <c r="M240" s="63"/>
      <c r="N240" s="63"/>
      <c r="O240" s="66"/>
      <c r="P240" s="102"/>
      <c r="Q240" s="25"/>
      <c r="R240" s="120"/>
      <c r="S240" s="119"/>
      <c r="T240" s="63"/>
      <c r="U240" s="63"/>
      <c r="V240" s="63"/>
      <c r="W240" s="63"/>
      <c r="X240" s="63"/>
      <c r="Y240" s="25"/>
      <c r="Z240" s="120"/>
      <c r="AA240" s="123"/>
      <c r="AB240" s="46"/>
    </row>
    <row r="241" spans="1:28" ht="27" customHeight="1">
      <c r="A241" s="91">
        <v>230</v>
      </c>
      <c r="B241" s="65"/>
      <c r="C241" s="63"/>
      <c r="D241" s="66"/>
      <c r="E241" s="114"/>
      <c r="F241" s="98"/>
      <c r="G241" s="63"/>
      <c r="H241" s="66"/>
      <c r="I241" s="96"/>
      <c r="J241" s="107"/>
      <c r="K241" s="110"/>
      <c r="L241" s="63"/>
      <c r="M241" s="63"/>
      <c r="N241" s="63"/>
      <c r="O241" s="66"/>
      <c r="P241" s="102"/>
      <c r="Q241" s="25"/>
      <c r="R241" s="120"/>
      <c r="S241" s="119"/>
      <c r="T241" s="63"/>
      <c r="U241" s="63"/>
      <c r="V241" s="63"/>
      <c r="W241" s="63"/>
      <c r="X241" s="63"/>
      <c r="Y241" s="25"/>
      <c r="Z241" s="120"/>
      <c r="AA241" s="123"/>
      <c r="AB241" s="46"/>
    </row>
    <row r="242" spans="1:28" ht="27" customHeight="1">
      <c r="A242" s="91">
        <v>231</v>
      </c>
      <c r="B242" s="65"/>
      <c r="C242" s="63"/>
      <c r="D242" s="66"/>
      <c r="E242" s="114"/>
      <c r="F242" s="98"/>
      <c r="G242" s="63"/>
      <c r="H242" s="66"/>
      <c r="I242" s="96"/>
      <c r="J242" s="107"/>
      <c r="K242" s="110"/>
      <c r="L242" s="63"/>
      <c r="M242" s="63"/>
      <c r="N242" s="63"/>
      <c r="O242" s="66"/>
      <c r="P242" s="102"/>
      <c r="Q242" s="25"/>
      <c r="R242" s="120"/>
      <c r="S242" s="119"/>
      <c r="T242" s="63"/>
      <c r="U242" s="63"/>
      <c r="V242" s="63"/>
      <c r="W242" s="63"/>
      <c r="X242" s="63"/>
      <c r="Y242" s="25"/>
      <c r="Z242" s="120"/>
      <c r="AA242" s="123"/>
      <c r="AB242" s="46"/>
    </row>
    <row r="243" spans="1:28" ht="27" customHeight="1">
      <c r="A243" s="92">
        <v>232</v>
      </c>
      <c r="B243" s="65"/>
      <c r="C243" s="63"/>
      <c r="D243" s="66"/>
      <c r="E243" s="114"/>
      <c r="F243" s="98"/>
      <c r="G243" s="63"/>
      <c r="H243" s="66"/>
      <c r="I243" s="96"/>
      <c r="J243" s="107"/>
      <c r="K243" s="110"/>
      <c r="L243" s="63"/>
      <c r="M243" s="63"/>
      <c r="N243" s="63"/>
      <c r="O243" s="66"/>
      <c r="P243" s="102"/>
      <c r="Q243" s="25"/>
      <c r="R243" s="120"/>
      <c r="S243" s="119"/>
      <c r="T243" s="63"/>
      <c r="U243" s="63"/>
      <c r="V243" s="63"/>
      <c r="W243" s="63"/>
      <c r="X243" s="63"/>
      <c r="Y243" s="25"/>
      <c r="Z243" s="120"/>
      <c r="AA243" s="123"/>
      <c r="AB243" s="46"/>
    </row>
    <row r="244" spans="1:28" ht="27" customHeight="1">
      <c r="A244" s="91">
        <v>233</v>
      </c>
      <c r="B244" s="65"/>
      <c r="C244" s="63"/>
      <c r="D244" s="66"/>
      <c r="E244" s="114"/>
      <c r="F244" s="98"/>
      <c r="G244" s="63"/>
      <c r="H244" s="66"/>
      <c r="I244" s="96"/>
      <c r="J244" s="107"/>
      <c r="K244" s="110"/>
      <c r="L244" s="63"/>
      <c r="M244" s="63"/>
      <c r="N244" s="63"/>
      <c r="O244" s="66"/>
      <c r="P244" s="102"/>
      <c r="Q244" s="25"/>
      <c r="R244" s="120"/>
      <c r="S244" s="119"/>
      <c r="T244" s="63"/>
      <c r="U244" s="63"/>
      <c r="V244" s="63"/>
      <c r="W244" s="63"/>
      <c r="X244" s="63"/>
      <c r="Y244" s="25"/>
      <c r="Z244" s="120"/>
      <c r="AA244" s="123"/>
      <c r="AB244" s="46"/>
    </row>
    <row r="245" spans="1:28" ht="27" customHeight="1">
      <c r="A245" s="91">
        <v>234</v>
      </c>
      <c r="B245" s="65"/>
      <c r="C245" s="63"/>
      <c r="D245" s="66"/>
      <c r="E245" s="114"/>
      <c r="F245" s="98"/>
      <c r="G245" s="63"/>
      <c r="H245" s="66"/>
      <c r="I245" s="96"/>
      <c r="J245" s="107"/>
      <c r="K245" s="110"/>
      <c r="L245" s="63"/>
      <c r="M245" s="63"/>
      <c r="N245" s="63"/>
      <c r="O245" s="66"/>
      <c r="P245" s="102"/>
      <c r="Q245" s="25"/>
      <c r="R245" s="120"/>
      <c r="S245" s="119"/>
      <c r="T245" s="63"/>
      <c r="U245" s="63"/>
      <c r="V245" s="63"/>
      <c r="W245" s="63"/>
      <c r="X245" s="63"/>
      <c r="Y245" s="25"/>
      <c r="Z245" s="120"/>
      <c r="AA245" s="123"/>
      <c r="AB245" s="46"/>
    </row>
    <row r="246" spans="1:28" ht="27" customHeight="1">
      <c r="A246" s="92">
        <v>235</v>
      </c>
      <c r="B246" s="65"/>
      <c r="C246" s="63"/>
      <c r="D246" s="66"/>
      <c r="E246" s="114"/>
      <c r="F246" s="98"/>
      <c r="G246" s="63"/>
      <c r="H246" s="66"/>
      <c r="I246" s="96"/>
      <c r="J246" s="107"/>
      <c r="K246" s="110"/>
      <c r="L246" s="63"/>
      <c r="M246" s="63"/>
      <c r="N246" s="63"/>
      <c r="O246" s="66"/>
      <c r="P246" s="102"/>
      <c r="Q246" s="25"/>
      <c r="R246" s="120"/>
      <c r="S246" s="119"/>
      <c r="T246" s="63"/>
      <c r="U246" s="63"/>
      <c r="V246" s="63"/>
      <c r="W246" s="63"/>
      <c r="X246" s="63"/>
      <c r="Y246" s="25"/>
      <c r="Z246" s="120"/>
      <c r="AA246" s="123"/>
      <c r="AB246" s="46"/>
    </row>
    <row r="247" spans="1:28" ht="27" customHeight="1">
      <c r="A247" s="91">
        <v>236</v>
      </c>
      <c r="B247" s="65"/>
      <c r="C247" s="63"/>
      <c r="D247" s="66"/>
      <c r="E247" s="114"/>
      <c r="F247" s="98"/>
      <c r="G247" s="63"/>
      <c r="H247" s="66"/>
      <c r="I247" s="96"/>
      <c r="J247" s="107"/>
      <c r="K247" s="110"/>
      <c r="L247" s="63"/>
      <c r="M247" s="63"/>
      <c r="N247" s="63"/>
      <c r="O247" s="66"/>
      <c r="P247" s="102"/>
      <c r="Q247" s="25"/>
      <c r="R247" s="120"/>
      <c r="S247" s="119"/>
      <c r="T247" s="63"/>
      <c r="U247" s="63"/>
      <c r="V247" s="63"/>
      <c r="W247" s="63"/>
      <c r="X247" s="63"/>
      <c r="Y247" s="25"/>
      <c r="Z247" s="120"/>
      <c r="AA247" s="123"/>
      <c r="AB247" s="46"/>
    </row>
    <row r="248" spans="1:28" ht="27" customHeight="1">
      <c r="A248" s="91">
        <v>237</v>
      </c>
      <c r="B248" s="65"/>
      <c r="C248" s="63"/>
      <c r="D248" s="66"/>
      <c r="E248" s="114"/>
      <c r="F248" s="98"/>
      <c r="G248" s="63"/>
      <c r="H248" s="66"/>
      <c r="I248" s="96"/>
      <c r="J248" s="107"/>
      <c r="K248" s="110"/>
      <c r="L248" s="63"/>
      <c r="M248" s="63"/>
      <c r="N248" s="63"/>
      <c r="O248" s="66"/>
      <c r="P248" s="102"/>
      <c r="Q248" s="25"/>
      <c r="R248" s="120"/>
      <c r="S248" s="119"/>
      <c r="T248" s="63"/>
      <c r="U248" s="63"/>
      <c r="V248" s="63"/>
      <c r="W248" s="63"/>
      <c r="X248" s="63"/>
      <c r="Y248" s="25"/>
      <c r="Z248" s="120"/>
      <c r="AA248" s="123"/>
      <c r="AB248" s="46"/>
    </row>
    <row r="249" spans="1:28" ht="27" customHeight="1">
      <c r="A249" s="92">
        <v>238</v>
      </c>
      <c r="B249" s="65"/>
      <c r="C249" s="63"/>
      <c r="D249" s="66"/>
      <c r="E249" s="114"/>
      <c r="F249" s="98"/>
      <c r="G249" s="63"/>
      <c r="H249" s="66"/>
      <c r="I249" s="96"/>
      <c r="J249" s="107"/>
      <c r="K249" s="110"/>
      <c r="L249" s="63"/>
      <c r="M249" s="63"/>
      <c r="N249" s="63"/>
      <c r="O249" s="66"/>
      <c r="P249" s="102"/>
      <c r="Q249" s="25"/>
      <c r="R249" s="120"/>
      <c r="S249" s="119"/>
      <c r="T249" s="63"/>
      <c r="U249" s="63"/>
      <c r="V249" s="63"/>
      <c r="W249" s="63"/>
      <c r="X249" s="63"/>
      <c r="Y249" s="25"/>
      <c r="Z249" s="120"/>
      <c r="AA249" s="123"/>
      <c r="AB249" s="46"/>
    </row>
    <row r="250" spans="1:28" ht="27" customHeight="1">
      <c r="A250" s="91">
        <v>239</v>
      </c>
      <c r="B250" s="65"/>
      <c r="C250" s="63"/>
      <c r="D250" s="66"/>
      <c r="E250" s="114"/>
      <c r="F250" s="98"/>
      <c r="G250" s="63"/>
      <c r="H250" s="66"/>
      <c r="I250" s="96"/>
      <c r="J250" s="107"/>
      <c r="K250" s="110"/>
      <c r="L250" s="63"/>
      <c r="M250" s="63"/>
      <c r="N250" s="63"/>
      <c r="O250" s="66"/>
      <c r="P250" s="102"/>
      <c r="Q250" s="25"/>
      <c r="R250" s="120"/>
      <c r="S250" s="119"/>
      <c r="T250" s="63"/>
      <c r="U250" s="63"/>
      <c r="V250" s="63"/>
      <c r="W250" s="63"/>
      <c r="X250" s="63"/>
      <c r="Y250" s="25"/>
      <c r="Z250" s="120"/>
      <c r="AA250" s="123"/>
      <c r="AB250" s="46"/>
    </row>
    <row r="251" spans="1:28" ht="27" customHeight="1">
      <c r="A251" s="91">
        <v>240</v>
      </c>
      <c r="B251" s="65"/>
      <c r="C251" s="63"/>
      <c r="D251" s="66"/>
      <c r="E251" s="114"/>
      <c r="F251" s="98"/>
      <c r="G251" s="63"/>
      <c r="H251" s="66"/>
      <c r="I251" s="96"/>
      <c r="J251" s="107"/>
      <c r="K251" s="110"/>
      <c r="L251" s="63"/>
      <c r="M251" s="63"/>
      <c r="N251" s="63"/>
      <c r="O251" s="66"/>
      <c r="P251" s="102"/>
      <c r="Q251" s="25"/>
      <c r="R251" s="120"/>
      <c r="S251" s="119"/>
      <c r="T251" s="63"/>
      <c r="U251" s="63"/>
      <c r="V251" s="63"/>
      <c r="W251" s="63"/>
      <c r="X251" s="63"/>
      <c r="Y251" s="25"/>
      <c r="Z251" s="120"/>
      <c r="AA251" s="123"/>
      <c r="AB251" s="46"/>
    </row>
    <row r="252" spans="1:28" ht="27" customHeight="1">
      <c r="A252" s="92">
        <v>241</v>
      </c>
      <c r="B252" s="65"/>
      <c r="C252" s="63"/>
      <c r="D252" s="66"/>
      <c r="E252" s="114"/>
      <c r="F252" s="98"/>
      <c r="G252" s="63"/>
      <c r="H252" s="66"/>
      <c r="I252" s="96"/>
      <c r="J252" s="107"/>
      <c r="K252" s="110"/>
      <c r="L252" s="63"/>
      <c r="M252" s="63"/>
      <c r="N252" s="63"/>
      <c r="O252" s="66"/>
      <c r="P252" s="102"/>
      <c r="Q252" s="25"/>
      <c r="R252" s="120"/>
      <c r="S252" s="119"/>
      <c r="T252" s="63"/>
      <c r="U252" s="63"/>
      <c r="V252" s="63"/>
      <c r="W252" s="63"/>
      <c r="X252" s="63"/>
      <c r="Y252" s="25"/>
      <c r="Z252" s="120"/>
      <c r="AA252" s="123"/>
      <c r="AB252" s="46"/>
    </row>
    <row r="253" spans="1:28" ht="27" customHeight="1">
      <c r="A253" s="91">
        <v>242</v>
      </c>
      <c r="B253" s="65"/>
      <c r="C253" s="63"/>
      <c r="D253" s="66"/>
      <c r="E253" s="114"/>
      <c r="F253" s="98"/>
      <c r="G253" s="63"/>
      <c r="H253" s="66"/>
      <c r="I253" s="96"/>
      <c r="J253" s="107"/>
      <c r="K253" s="110"/>
      <c r="L253" s="63"/>
      <c r="M253" s="63"/>
      <c r="N253" s="63"/>
      <c r="O253" s="66"/>
      <c r="P253" s="102"/>
      <c r="Q253" s="25"/>
      <c r="R253" s="120"/>
      <c r="S253" s="119"/>
      <c r="T253" s="63"/>
      <c r="U253" s="63"/>
      <c r="V253" s="63"/>
      <c r="W253" s="63"/>
      <c r="X253" s="63"/>
      <c r="Y253" s="25"/>
      <c r="Z253" s="120"/>
      <c r="AA253" s="123"/>
      <c r="AB253" s="46"/>
    </row>
    <row r="254" spans="1:28" ht="27" customHeight="1">
      <c r="A254" s="91">
        <v>243</v>
      </c>
      <c r="B254" s="65"/>
      <c r="C254" s="63"/>
      <c r="D254" s="66"/>
      <c r="E254" s="114"/>
      <c r="F254" s="98"/>
      <c r="G254" s="63"/>
      <c r="H254" s="66"/>
      <c r="I254" s="96"/>
      <c r="J254" s="107"/>
      <c r="K254" s="110"/>
      <c r="L254" s="63"/>
      <c r="M254" s="63"/>
      <c r="N254" s="63"/>
      <c r="O254" s="66"/>
      <c r="P254" s="102"/>
      <c r="Q254" s="25"/>
      <c r="R254" s="120"/>
      <c r="S254" s="119"/>
      <c r="T254" s="63"/>
      <c r="U254" s="63"/>
      <c r="V254" s="63"/>
      <c r="W254" s="63"/>
      <c r="X254" s="63"/>
      <c r="Y254" s="25"/>
      <c r="Z254" s="120"/>
      <c r="AA254" s="123"/>
      <c r="AB254" s="46"/>
    </row>
    <row r="255" spans="1:28" ht="27" customHeight="1">
      <c r="A255" s="92">
        <v>244</v>
      </c>
      <c r="B255" s="65"/>
      <c r="C255" s="63"/>
      <c r="D255" s="66"/>
      <c r="E255" s="114"/>
      <c r="F255" s="98"/>
      <c r="G255" s="63"/>
      <c r="H255" s="66"/>
      <c r="I255" s="96"/>
      <c r="J255" s="107"/>
      <c r="K255" s="110"/>
      <c r="L255" s="63"/>
      <c r="M255" s="63"/>
      <c r="N255" s="63"/>
      <c r="O255" s="66"/>
      <c r="P255" s="102"/>
      <c r="Q255" s="25"/>
      <c r="R255" s="120"/>
      <c r="S255" s="119"/>
      <c r="T255" s="63"/>
      <c r="U255" s="63"/>
      <c r="V255" s="63"/>
      <c r="W255" s="63"/>
      <c r="X255" s="63"/>
      <c r="Y255" s="25"/>
      <c r="Z255" s="120"/>
      <c r="AA255" s="123"/>
      <c r="AB255" s="46"/>
    </row>
    <row r="256" spans="1:28" ht="27" customHeight="1">
      <c r="A256" s="91">
        <v>245</v>
      </c>
      <c r="B256" s="65"/>
      <c r="C256" s="63"/>
      <c r="D256" s="66"/>
      <c r="E256" s="114"/>
      <c r="F256" s="98"/>
      <c r="G256" s="63"/>
      <c r="H256" s="66"/>
      <c r="I256" s="96"/>
      <c r="J256" s="107"/>
      <c r="K256" s="110"/>
      <c r="L256" s="63"/>
      <c r="M256" s="63"/>
      <c r="N256" s="63"/>
      <c r="O256" s="66"/>
      <c r="P256" s="102"/>
      <c r="Q256" s="25"/>
      <c r="R256" s="120"/>
      <c r="S256" s="119"/>
      <c r="T256" s="63"/>
      <c r="U256" s="63"/>
      <c r="V256" s="63"/>
      <c r="W256" s="63"/>
      <c r="X256" s="63"/>
      <c r="Y256" s="25"/>
      <c r="Z256" s="120"/>
      <c r="AA256" s="123"/>
      <c r="AB256" s="46"/>
    </row>
    <row r="257" spans="1:28" ht="27" customHeight="1">
      <c r="A257" s="91">
        <v>246</v>
      </c>
      <c r="B257" s="65"/>
      <c r="C257" s="63"/>
      <c r="D257" s="66"/>
      <c r="E257" s="114"/>
      <c r="F257" s="98"/>
      <c r="G257" s="63"/>
      <c r="H257" s="66"/>
      <c r="I257" s="96"/>
      <c r="J257" s="107"/>
      <c r="K257" s="110"/>
      <c r="L257" s="63"/>
      <c r="M257" s="63"/>
      <c r="N257" s="63"/>
      <c r="O257" s="66"/>
      <c r="P257" s="102"/>
      <c r="Q257" s="25"/>
      <c r="R257" s="120"/>
      <c r="S257" s="119"/>
      <c r="T257" s="63"/>
      <c r="U257" s="63"/>
      <c r="V257" s="63"/>
      <c r="W257" s="63"/>
      <c r="X257" s="63"/>
      <c r="Y257" s="25"/>
      <c r="Z257" s="120"/>
      <c r="AA257" s="123"/>
      <c r="AB257" s="46"/>
    </row>
    <row r="258" spans="1:28" ht="27" customHeight="1">
      <c r="A258" s="92">
        <v>247</v>
      </c>
      <c r="B258" s="65"/>
      <c r="C258" s="63"/>
      <c r="D258" s="66"/>
      <c r="E258" s="114"/>
      <c r="F258" s="98"/>
      <c r="G258" s="63"/>
      <c r="H258" s="66"/>
      <c r="I258" s="96"/>
      <c r="J258" s="107"/>
      <c r="K258" s="110"/>
      <c r="L258" s="63"/>
      <c r="M258" s="63"/>
      <c r="N258" s="63"/>
      <c r="O258" s="66"/>
      <c r="P258" s="102"/>
      <c r="Q258" s="25"/>
      <c r="R258" s="120"/>
      <c r="S258" s="119"/>
      <c r="T258" s="63"/>
      <c r="U258" s="63"/>
      <c r="V258" s="63"/>
      <c r="W258" s="63"/>
      <c r="X258" s="63"/>
      <c r="Y258" s="25"/>
      <c r="Z258" s="120"/>
      <c r="AA258" s="123"/>
      <c r="AB258" s="46"/>
    </row>
    <row r="259" spans="1:28" ht="27" customHeight="1">
      <c r="A259" s="91">
        <v>248</v>
      </c>
      <c r="B259" s="65"/>
      <c r="C259" s="63"/>
      <c r="D259" s="66"/>
      <c r="E259" s="114"/>
      <c r="F259" s="98"/>
      <c r="G259" s="63"/>
      <c r="H259" s="66"/>
      <c r="I259" s="96"/>
      <c r="J259" s="107"/>
      <c r="K259" s="110"/>
      <c r="L259" s="63"/>
      <c r="M259" s="63"/>
      <c r="N259" s="63"/>
      <c r="O259" s="66"/>
      <c r="P259" s="102"/>
      <c r="Q259" s="25"/>
      <c r="R259" s="120"/>
      <c r="S259" s="119"/>
      <c r="T259" s="63"/>
      <c r="U259" s="63"/>
      <c r="V259" s="63"/>
      <c r="W259" s="63"/>
      <c r="X259" s="63"/>
      <c r="Y259" s="25"/>
      <c r="Z259" s="120"/>
      <c r="AA259" s="123"/>
      <c r="AB259" s="46"/>
    </row>
    <row r="260" spans="1:28" ht="27" customHeight="1">
      <c r="A260" s="91">
        <v>249</v>
      </c>
      <c r="B260" s="65"/>
      <c r="C260" s="63"/>
      <c r="D260" s="66"/>
      <c r="E260" s="114"/>
      <c r="F260" s="98"/>
      <c r="G260" s="63"/>
      <c r="H260" s="66"/>
      <c r="I260" s="96"/>
      <c r="J260" s="107"/>
      <c r="K260" s="110"/>
      <c r="L260" s="63"/>
      <c r="M260" s="63"/>
      <c r="N260" s="63"/>
      <c r="O260" s="66"/>
      <c r="P260" s="102"/>
      <c r="Q260" s="25"/>
      <c r="R260" s="120"/>
      <c r="S260" s="119"/>
      <c r="T260" s="63"/>
      <c r="U260" s="63"/>
      <c r="V260" s="63"/>
      <c r="W260" s="63"/>
      <c r="X260" s="63"/>
      <c r="Y260" s="25"/>
      <c r="Z260" s="120"/>
      <c r="AA260" s="123"/>
      <c r="AB260" s="46"/>
    </row>
    <row r="261" spans="1:28" ht="27" customHeight="1">
      <c r="A261" s="92">
        <v>250</v>
      </c>
      <c r="B261" s="65"/>
      <c r="C261" s="63"/>
      <c r="D261" s="66"/>
      <c r="E261" s="114"/>
      <c r="F261" s="98"/>
      <c r="G261" s="63"/>
      <c r="H261" s="66"/>
      <c r="I261" s="96"/>
      <c r="J261" s="107"/>
      <c r="K261" s="110"/>
      <c r="L261" s="63"/>
      <c r="M261" s="63"/>
      <c r="N261" s="63"/>
      <c r="O261" s="66"/>
      <c r="P261" s="102"/>
      <c r="Q261" s="25"/>
      <c r="R261" s="120"/>
      <c r="S261" s="119"/>
      <c r="T261" s="63"/>
      <c r="U261" s="63"/>
      <c r="V261" s="63"/>
      <c r="W261" s="63"/>
      <c r="X261" s="63"/>
      <c r="Y261" s="25"/>
      <c r="Z261" s="120"/>
      <c r="AA261" s="123"/>
      <c r="AB261" s="46"/>
    </row>
    <row r="262" spans="1:28" ht="27" customHeight="1">
      <c r="A262" s="91">
        <v>251</v>
      </c>
      <c r="B262" s="65"/>
      <c r="C262" s="63"/>
      <c r="D262" s="66"/>
      <c r="E262" s="114"/>
      <c r="F262" s="98"/>
      <c r="G262" s="63"/>
      <c r="H262" s="66"/>
      <c r="I262" s="96"/>
      <c r="J262" s="107"/>
      <c r="K262" s="110"/>
      <c r="L262" s="63"/>
      <c r="M262" s="63"/>
      <c r="N262" s="63"/>
      <c r="O262" s="66"/>
      <c r="P262" s="102"/>
      <c r="Q262" s="25"/>
      <c r="R262" s="120"/>
      <c r="S262" s="119"/>
      <c r="T262" s="63"/>
      <c r="U262" s="63"/>
      <c r="V262" s="63"/>
      <c r="W262" s="63"/>
      <c r="X262" s="63"/>
      <c r="Y262" s="25"/>
      <c r="Z262" s="120"/>
      <c r="AA262" s="123"/>
      <c r="AB262" s="46"/>
    </row>
    <row r="263" spans="1:28" ht="27" customHeight="1">
      <c r="A263" s="91">
        <v>252</v>
      </c>
      <c r="B263" s="65"/>
      <c r="C263" s="63"/>
      <c r="D263" s="66"/>
      <c r="E263" s="114"/>
      <c r="F263" s="98"/>
      <c r="G263" s="63"/>
      <c r="H263" s="66"/>
      <c r="I263" s="96"/>
      <c r="J263" s="107"/>
      <c r="K263" s="110"/>
      <c r="L263" s="63"/>
      <c r="M263" s="63"/>
      <c r="N263" s="63"/>
      <c r="O263" s="66"/>
      <c r="P263" s="102"/>
      <c r="Q263" s="25"/>
      <c r="R263" s="120"/>
      <c r="S263" s="119"/>
      <c r="T263" s="63"/>
      <c r="U263" s="63"/>
      <c r="V263" s="63"/>
      <c r="W263" s="63"/>
      <c r="X263" s="63"/>
      <c r="Y263" s="25"/>
      <c r="Z263" s="120"/>
      <c r="AA263" s="123"/>
      <c r="AB263" s="46"/>
    </row>
    <row r="264" spans="1:28" ht="27" customHeight="1">
      <c r="A264" s="92">
        <v>253</v>
      </c>
      <c r="B264" s="65"/>
      <c r="C264" s="63"/>
      <c r="D264" s="66"/>
      <c r="E264" s="114"/>
      <c r="F264" s="98"/>
      <c r="G264" s="63"/>
      <c r="H264" s="66"/>
      <c r="I264" s="96"/>
      <c r="J264" s="107"/>
      <c r="K264" s="110"/>
      <c r="L264" s="63"/>
      <c r="M264" s="63"/>
      <c r="N264" s="63"/>
      <c r="O264" s="66"/>
      <c r="P264" s="102"/>
      <c r="Q264" s="25"/>
      <c r="R264" s="120"/>
      <c r="S264" s="119"/>
      <c r="T264" s="63"/>
      <c r="U264" s="63"/>
      <c r="V264" s="63"/>
      <c r="W264" s="63"/>
      <c r="X264" s="63"/>
      <c r="Y264" s="25"/>
      <c r="Z264" s="120"/>
      <c r="AA264" s="123"/>
      <c r="AB264" s="46"/>
    </row>
    <row r="265" spans="1:28" ht="27" customHeight="1">
      <c r="A265" s="91">
        <v>254</v>
      </c>
      <c r="B265" s="65"/>
      <c r="C265" s="63"/>
      <c r="D265" s="66"/>
      <c r="E265" s="114"/>
      <c r="F265" s="98"/>
      <c r="G265" s="63"/>
      <c r="H265" s="66"/>
      <c r="I265" s="96"/>
      <c r="J265" s="107"/>
      <c r="K265" s="110"/>
      <c r="L265" s="63"/>
      <c r="M265" s="63"/>
      <c r="N265" s="63"/>
      <c r="O265" s="66"/>
      <c r="P265" s="102"/>
      <c r="Q265" s="25"/>
      <c r="R265" s="120"/>
      <c r="S265" s="119"/>
      <c r="T265" s="63"/>
      <c r="U265" s="63"/>
      <c r="V265" s="63"/>
      <c r="W265" s="63"/>
      <c r="X265" s="63"/>
      <c r="Y265" s="25"/>
      <c r="Z265" s="120"/>
      <c r="AA265" s="123"/>
      <c r="AB265" s="46"/>
    </row>
    <row r="266" spans="1:28" ht="27" customHeight="1">
      <c r="A266" s="91">
        <v>255</v>
      </c>
      <c r="B266" s="65"/>
      <c r="C266" s="63"/>
      <c r="D266" s="66"/>
      <c r="E266" s="114"/>
      <c r="F266" s="98"/>
      <c r="G266" s="63"/>
      <c r="H266" s="66"/>
      <c r="I266" s="96"/>
      <c r="J266" s="107"/>
      <c r="K266" s="110"/>
      <c r="L266" s="63"/>
      <c r="M266" s="63"/>
      <c r="N266" s="63"/>
      <c r="O266" s="66"/>
      <c r="P266" s="102"/>
      <c r="Q266" s="25"/>
      <c r="R266" s="120"/>
      <c r="S266" s="119"/>
      <c r="T266" s="63"/>
      <c r="U266" s="63"/>
      <c r="V266" s="63"/>
      <c r="W266" s="63"/>
      <c r="X266" s="63"/>
      <c r="Y266" s="25"/>
      <c r="Z266" s="120"/>
      <c r="AA266" s="123"/>
      <c r="AB266" s="46"/>
    </row>
    <row r="267" spans="1:28" ht="27" customHeight="1">
      <c r="A267" s="92">
        <v>256</v>
      </c>
      <c r="B267" s="65"/>
      <c r="C267" s="63"/>
      <c r="D267" s="66"/>
      <c r="E267" s="114"/>
      <c r="F267" s="98"/>
      <c r="G267" s="63"/>
      <c r="H267" s="66"/>
      <c r="I267" s="96"/>
      <c r="J267" s="107"/>
      <c r="K267" s="110"/>
      <c r="L267" s="63"/>
      <c r="M267" s="63"/>
      <c r="N267" s="63"/>
      <c r="O267" s="66"/>
      <c r="P267" s="102"/>
      <c r="Q267" s="25"/>
      <c r="R267" s="120"/>
      <c r="S267" s="119"/>
      <c r="T267" s="63"/>
      <c r="U267" s="63"/>
      <c r="V267" s="63"/>
      <c r="W267" s="63"/>
      <c r="X267" s="63"/>
      <c r="Y267" s="25"/>
      <c r="Z267" s="120"/>
      <c r="AA267" s="123"/>
      <c r="AB267" s="46"/>
    </row>
    <row r="268" spans="1:28" ht="27" customHeight="1">
      <c r="A268" s="91">
        <v>257</v>
      </c>
      <c r="B268" s="65"/>
      <c r="C268" s="63"/>
      <c r="D268" s="66"/>
      <c r="E268" s="114"/>
      <c r="F268" s="98"/>
      <c r="G268" s="63"/>
      <c r="H268" s="66"/>
      <c r="I268" s="96"/>
      <c r="J268" s="107"/>
      <c r="K268" s="110"/>
      <c r="L268" s="63"/>
      <c r="M268" s="63"/>
      <c r="N268" s="63"/>
      <c r="O268" s="66"/>
      <c r="P268" s="102"/>
      <c r="Q268" s="25"/>
      <c r="R268" s="120"/>
      <c r="S268" s="119"/>
      <c r="T268" s="63"/>
      <c r="U268" s="63"/>
      <c r="V268" s="63"/>
      <c r="W268" s="63"/>
      <c r="X268" s="63"/>
      <c r="Y268" s="25"/>
      <c r="Z268" s="120"/>
      <c r="AA268" s="123"/>
      <c r="AB268" s="46"/>
    </row>
    <row r="269" spans="1:28" ht="27" customHeight="1">
      <c r="A269" s="91">
        <v>258</v>
      </c>
      <c r="B269" s="65"/>
      <c r="C269" s="63"/>
      <c r="D269" s="66"/>
      <c r="E269" s="114"/>
      <c r="F269" s="98"/>
      <c r="G269" s="63"/>
      <c r="H269" s="66"/>
      <c r="I269" s="96"/>
      <c r="J269" s="107"/>
      <c r="K269" s="110"/>
      <c r="L269" s="63"/>
      <c r="M269" s="63"/>
      <c r="N269" s="63"/>
      <c r="O269" s="66"/>
      <c r="P269" s="102"/>
      <c r="Q269" s="25"/>
      <c r="R269" s="120"/>
      <c r="S269" s="119"/>
      <c r="T269" s="63"/>
      <c r="U269" s="63"/>
      <c r="V269" s="63"/>
      <c r="W269" s="63"/>
      <c r="X269" s="63"/>
      <c r="Y269" s="25"/>
      <c r="Z269" s="120"/>
      <c r="AA269" s="123"/>
      <c r="AB269" s="46"/>
    </row>
    <row r="270" spans="1:28" ht="27" customHeight="1">
      <c r="A270" s="92">
        <v>259</v>
      </c>
      <c r="B270" s="65"/>
      <c r="C270" s="63"/>
      <c r="D270" s="66"/>
      <c r="E270" s="114"/>
      <c r="F270" s="98"/>
      <c r="G270" s="63"/>
      <c r="H270" s="66"/>
      <c r="I270" s="96"/>
      <c r="J270" s="107"/>
      <c r="K270" s="110"/>
      <c r="L270" s="63"/>
      <c r="M270" s="63"/>
      <c r="N270" s="63"/>
      <c r="O270" s="66"/>
      <c r="P270" s="102"/>
      <c r="Q270" s="25"/>
      <c r="R270" s="120"/>
      <c r="S270" s="119"/>
      <c r="T270" s="63"/>
      <c r="U270" s="63"/>
      <c r="V270" s="63"/>
      <c r="W270" s="63"/>
      <c r="X270" s="63"/>
      <c r="Y270" s="25"/>
      <c r="Z270" s="120"/>
      <c r="AA270" s="123"/>
      <c r="AB270" s="46"/>
    </row>
    <row r="271" spans="1:28" ht="27" customHeight="1">
      <c r="A271" s="91">
        <v>260</v>
      </c>
      <c r="B271" s="65"/>
      <c r="C271" s="63"/>
      <c r="D271" s="66"/>
      <c r="E271" s="114"/>
      <c r="F271" s="98"/>
      <c r="G271" s="63"/>
      <c r="H271" s="66"/>
      <c r="I271" s="96"/>
      <c r="J271" s="107"/>
      <c r="K271" s="110"/>
      <c r="L271" s="63"/>
      <c r="M271" s="63"/>
      <c r="N271" s="63"/>
      <c r="O271" s="66"/>
      <c r="P271" s="102"/>
      <c r="Q271" s="25"/>
      <c r="R271" s="120"/>
      <c r="S271" s="119"/>
      <c r="T271" s="63"/>
      <c r="U271" s="63"/>
      <c r="V271" s="63"/>
      <c r="W271" s="63"/>
      <c r="X271" s="63"/>
      <c r="Y271" s="25"/>
      <c r="Z271" s="120"/>
      <c r="AA271" s="123"/>
      <c r="AB271" s="46"/>
    </row>
    <row r="272" spans="1:28" ht="27" customHeight="1">
      <c r="A272" s="91">
        <v>261</v>
      </c>
      <c r="B272" s="65"/>
      <c r="C272" s="63"/>
      <c r="D272" s="66"/>
      <c r="E272" s="114"/>
      <c r="F272" s="98"/>
      <c r="G272" s="63"/>
      <c r="H272" s="66"/>
      <c r="I272" s="96"/>
      <c r="J272" s="107"/>
      <c r="K272" s="110"/>
      <c r="L272" s="63"/>
      <c r="M272" s="63"/>
      <c r="N272" s="63"/>
      <c r="O272" s="66"/>
      <c r="P272" s="102"/>
      <c r="Q272" s="25"/>
      <c r="R272" s="120"/>
      <c r="S272" s="119"/>
      <c r="T272" s="63"/>
      <c r="U272" s="63"/>
      <c r="V272" s="63"/>
      <c r="W272" s="63"/>
      <c r="X272" s="63"/>
      <c r="Y272" s="25"/>
      <c r="Z272" s="120"/>
      <c r="AA272" s="123"/>
      <c r="AB272" s="46"/>
    </row>
    <row r="273" spans="1:28" ht="27" customHeight="1">
      <c r="A273" s="92">
        <v>262</v>
      </c>
      <c r="B273" s="65"/>
      <c r="C273" s="63"/>
      <c r="D273" s="66"/>
      <c r="E273" s="114"/>
      <c r="F273" s="98"/>
      <c r="G273" s="63"/>
      <c r="H273" s="66"/>
      <c r="I273" s="96"/>
      <c r="J273" s="107"/>
      <c r="K273" s="110"/>
      <c r="L273" s="63"/>
      <c r="M273" s="63"/>
      <c r="N273" s="63"/>
      <c r="O273" s="66"/>
      <c r="P273" s="102"/>
      <c r="Q273" s="25"/>
      <c r="R273" s="120"/>
      <c r="S273" s="119"/>
      <c r="T273" s="63"/>
      <c r="U273" s="63"/>
      <c r="V273" s="63"/>
      <c r="W273" s="63"/>
      <c r="X273" s="63"/>
      <c r="Y273" s="25"/>
      <c r="Z273" s="120"/>
      <c r="AA273" s="123"/>
      <c r="AB273" s="46"/>
    </row>
    <row r="274" spans="1:28" ht="27" customHeight="1">
      <c r="A274" s="91">
        <v>263</v>
      </c>
      <c r="B274" s="65"/>
      <c r="C274" s="63"/>
      <c r="D274" s="66"/>
      <c r="E274" s="114"/>
      <c r="F274" s="98"/>
      <c r="G274" s="63"/>
      <c r="H274" s="66"/>
      <c r="I274" s="96"/>
      <c r="J274" s="107"/>
      <c r="K274" s="110"/>
      <c r="L274" s="63"/>
      <c r="M274" s="63"/>
      <c r="N274" s="63"/>
      <c r="O274" s="66"/>
      <c r="P274" s="102"/>
      <c r="Q274" s="25"/>
      <c r="R274" s="120"/>
      <c r="S274" s="119"/>
      <c r="T274" s="63"/>
      <c r="U274" s="63"/>
      <c r="V274" s="63"/>
      <c r="W274" s="63"/>
      <c r="X274" s="63"/>
      <c r="Y274" s="25"/>
      <c r="Z274" s="120"/>
      <c r="AA274" s="123"/>
      <c r="AB274" s="46"/>
    </row>
    <row r="275" spans="1:28" ht="27" customHeight="1">
      <c r="A275" s="91">
        <v>264</v>
      </c>
      <c r="B275" s="65"/>
      <c r="C275" s="63"/>
      <c r="D275" s="66"/>
      <c r="E275" s="114"/>
      <c r="F275" s="98"/>
      <c r="G275" s="63"/>
      <c r="H275" s="66"/>
      <c r="I275" s="96"/>
      <c r="J275" s="107"/>
      <c r="K275" s="110"/>
      <c r="L275" s="63"/>
      <c r="M275" s="63"/>
      <c r="N275" s="63"/>
      <c r="O275" s="66"/>
      <c r="P275" s="102"/>
      <c r="Q275" s="25"/>
      <c r="R275" s="120"/>
      <c r="S275" s="119"/>
      <c r="T275" s="63"/>
      <c r="U275" s="63"/>
      <c r="V275" s="63"/>
      <c r="W275" s="63"/>
      <c r="X275" s="63"/>
      <c r="Y275" s="25"/>
      <c r="Z275" s="120"/>
      <c r="AA275" s="123"/>
      <c r="AB275" s="46"/>
    </row>
    <row r="276" spans="1:28" ht="27" customHeight="1">
      <c r="A276" s="92">
        <v>265</v>
      </c>
      <c r="B276" s="65"/>
      <c r="C276" s="63"/>
      <c r="D276" s="66"/>
      <c r="E276" s="114"/>
      <c r="F276" s="98"/>
      <c r="G276" s="63"/>
      <c r="H276" s="66"/>
      <c r="I276" s="96"/>
      <c r="J276" s="107"/>
      <c r="K276" s="110"/>
      <c r="L276" s="63"/>
      <c r="M276" s="63"/>
      <c r="N276" s="63"/>
      <c r="O276" s="66"/>
      <c r="P276" s="102"/>
      <c r="Q276" s="25"/>
      <c r="R276" s="120"/>
      <c r="S276" s="119"/>
      <c r="T276" s="63"/>
      <c r="U276" s="63"/>
      <c r="V276" s="63"/>
      <c r="W276" s="63"/>
      <c r="X276" s="63"/>
      <c r="Y276" s="25"/>
      <c r="Z276" s="120"/>
      <c r="AA276" s="123"/>
      <c r="AB276" s="46"/>
    </row>
    <row r="277" spans="1:28" ht="27" customHeight="1">
      <c r="A277" s="91">
        <v>266</v>
      </c>
      <c r="B277" s="65"/>
      <c r="C277" s="63"/>
      <c r="D277" s="66"/>
      <c r="E277" s="114"/>
      <c r="F277" s="98"/>
      <c r="G277" s="63"/>
      <c r="H277" s="66"/>
      <c r="I277" s="96"/>
      <c r="J277" s="107"/>
      <c r="K277" s="110"/>
      <c r="L277" s="63"/>
      <c r="M277" s="63"/>
      <c r="N277" s="63"/>
      <c r="O277" s="66"/>
      <c r="P277" s="102"/>
      <c r="Q277" s="25"/>
      <c r="R277" s="120"/>
      <c r="S277" s="119"/>
      <c r="T277" s="63"/>
      <c r="U277" s="63"/>
      <c r="V277" s="63"/>
      <c r="W277" s="63"/>
      <c r="X277" s="63"/>
      <c r="Y277" s="25"/>
      <c r="Z277" s="120"/>
      <c r="AA277" s="123"/>
      <c r="AB277" s="46"/>
    </row>
    <row r="278" spans="1:28" ht="27" customHeight="1">
      <c r="A278" s="91">
        <v>267</v>
      </c>
      <c r="B278" s="65"/>
      <c r="C278" s="63"/>
      <c r="D278" s="66"/>
      <c r="E278" s="114"/>
      <c r="F278" s="98"/>
      <c r="G278" s="63"/>
      <c r="H278" s="66"/>
      <c r="I278" s="96"/>
      <c r="J278" s="107"/>
      <c r="K278" s="110"/>
      <c r="L278" s="63"/>
      <c r="M278" s="63"/>
      <c r="N278" s="63"/>
      <c r="O278" s="66"/>
      <c r="P278" s="102"/>
      <c r="Q278" s="25"/>
      <c r="R278" s="120"/>
      <c r="S278" s="119"/>
      <c r="T278" s="63"/>
      <c r="U278" s="63"/>
      <c r="V278" s="63"/>
      <c r="W278" s="63"/>
      <c r="X278" s="63"/>
      <c r="Y278" s="25"/>
      <c r="Z278" s="120"/>
      <c r="AA278" s="123"/>
      <c r="AB278" s="46"/>
    </row>
    <row r="279" spans="1:28" ht="27" customHeight="1">
      <c r="A279" s="92">
        <v>268</v>
      </c>
      <c r="B279" s="65"/>
      <c r="C279" s="63"/>
      <c r="D279" s="66"/>
      <c r="E279" s="114"/>
      <c r="F279" s="98"/>
      <c r="G279" s="63"/>
      <c r="H279" s="66"/>
      <c r="I279" s="96"/>
      <c r="J279" s="107"/>
      <c r="K279" s="110"/>
      <c r="L279" s="63"/>
      <c r="M279" s="63"/>
      <c r="N279" s="63"/>
      <c r="O279" s="66"/>
      <c r="P279" s="102"/>
      <c r="Q279" s="25"/>
      <c r="R279" s="120"/>
      <c r="S279" s="119"/>
      <c r="T279" s="63"/>
      <c r="U279" s="63"/>
      <c r="V279" s="63"/>
      <c r="W279" s="63"/>
      <c r="X279" s="63"/>
      <c r="Y279" s="25"/>
      <c r="Z279" s="120"/>
      <c r="AA279" s="123"/>
      <c r="AB279" s="46"/>
    </row>
    <row r="280" spans="1:28" ht="27" customHeight="1">
      <c r="A280" s="91">
        <v>269</v>
      </c>
      <c r="B280" s="65"/>
      <c r="C280" s="63"/>
      <c r="D280" s="66"/>
      <c r="E280" s="114"/>
      <c r="F280" s="98"/>
      <c r="G280" s="63"/>
      <c r="H280" s="66"/>
      <c r="I280" s="96"/>
      <c r="J280" s="107"/>
      <c r="K280" s="110"/>
      <c r="L280" s="63"/>
      <c r="M280" s="63"/>
      <c r="N280" s="63"/>
      <c r="O280" s="66"/>
      <c r="P280" s="102"/>
      <c r="Q280" s="25"/>
      <c r="R280" s="120"/>
      <c r="S280" s="119"/>
      <c r="T280" s="63"/>
      <c r="U280" s="63"/>
      <c r="V280" s="63"/>
      <c r="W280" s="63"/>
      <c r="X280" s="63"/>
      <c r="Y280" s="25"/>
      <c r="Z280" s="120"/>
      <c r="AA280" s="123"/>
      <c r="AB280" s="46"/>
    </row>
    <row r="281" spans="1:28" ht="27" customHeight="1">
      <c r="A281" s="91">
        <v>270</v>
      </c>
      <c r="B281" s="65"/>
      <c r="C281" s="63"/>
      <c r="D281" s="66"/>
      <c r="E281" s="114"/>
      <c r="F281" s="98"/>
      <c r="G281" s="63"/>
      <c r="H281" s="66"/>
      <c r="I281" s="96"/>
      <c r="J281" s="107"/>
      <c r="K281" s="110"/>
      <c r="L281" s="63"/>
      <c r="M281" s="63"/>
      <c r="N281" s="63"/>
      <c r="O281" s="66"/>
      <c r="P281" s="102"/>
      <c r="Q281" s="25"/>
      <c r="R281" s="120"/>
      <c r="S281" s="119"/>
      <c r="T281" s="63"/>
      <c r="U281" s="63"/>
      <c r="V281" s="63"/>
      <c r="W281" s="63"/>
      <c r="X281" s="63"/>
      <c r="Y281" s="25"/>
      <c r="Z281" s="120"/>
      <c r="AA281" s="123"/>
      <c r="AB281" s="46"/>
    </row>
    <row r="282" spans="1:28" ht="27" customHeight="1">
      <c r="A282" s="92">
        <v>271</v>
      </c>
      <c r="B282" s="65"/>
      <c r="C282" s="63"/>
      <c r="D282" s="66"/>
      <c r="E282" s="114"/>
      <c r="F282" s="98"/>
      <c r="G282" s="63"/>
      <c r="H282" s="66"/>
      <c r="I282" s="96"/>
      <c r="J282" s="107"/>
      <c r="K282" s="110"/>
      <c r="L282" s="63"/>
      <c r="M282" s="63"/>
      <c r="N282" s="63"/>
      <c r="O282" s="66"/>
      <c r="P282" s="102"/>
      <c r="Q282" s="25"/>
      <c r="R282" s="120"/>
      <c r="S282" s="119"/>
      <c r="T282" s="63"/>
      <c r="U282" s="63"/>
      <c r="V282" s="63"/>
      <c r="W282" s="63"/>
      <c r="X282" s="63"/>
      <c r="Y282" s="25"/>
      <c r="Z282" s="120"/>
      <c r="AA282" s="123"/>
      <c r="AB282" s="46"/>
    </row>
    <row r="283" spans="1:28" ht="27" customHeight="1">
      <c r="A283" s="91">
        <v>272</v>
      </c>
      <c r="B283" s="65"/>
      <c r="C283" s="63"/>
      <c r="D283" s="66"/>
      <c r="E283" s="114"/>
      <c r="F283" s="98"/>
      <c r="G283" s="63"/>
      <c r="H283" s="66"/>
      <c r="I283" s="96"/>
      <c r="J283" s="107"/>
      <c r="K283" s="110"/>
      <c r="L283" s="63"/>
      <c r="M283" s="63"/>
      <c r="N283" s="63"/>
      <c r="O283" s="66"/>
      <c r="P283" s="102"/>
      <c r="Q283" s="25"/>
      <c r="R283" s="120"/>
      <c r="S283" s="119"/>
      <c r="T283" s="63"/>
      <c r="U283" s="63"/>
      <c r="V283" s="63"/>
      <c r="W283" s="63"/>
      <c r="X283" s="63"/>
      <c r="Y283" s="25"/>
      <c r="Z283" s="120"/>
      <c r="AA283" s="123"/>
      <c r="AB283" s="46"/>
    </row>
    <row r="284" spans="1:28" ht="27" customHeight="1">
      <c r="A284" s="91">
        <v>273</v>
      </c>
      <c r="B284" s="65"/>
      <c r="C284" s="63"/>
      <c r="D284" s="66"/>
      <c r="E284" s="114"/>
      <c r="F284" s="98"/>
      <c r="G284" s="63"/>
      <c r="H284" s="66"/>
      <c r="I284" s="96"/>
      <c r="J284" s="107"/>
      <c r="K284" s="110"/>
      <c r="L284" s="63"/>
      <c r="M284" s="63"/>
      <c r="N284" s="63"/>
      <c r="O284" s="66"/>
      <c r="P284" s="102"/>
      <c r="Q284" s="25"/>
      <c r="R284" s="120"/>
      <c r="S284" s="119"/>
      <c r="T284" s="63"/>
      <c r="U284" s="63"/>
      <c r="V284" s="63"/>
      <c r="W284" s="63"/>
      <c r="X284" s="63"/>
      <c r="Y284" s="25"/>
      <c r="Z284" s="120"/>
      <c r="AA284" s="123"/>
      <c r="AB284" s="46"/>
    </row>
    <row r="285" spans="1:28" ht="27" customHeight="1">
      <c r="A285" s="92">
        <v>274</v>
      </c>
      <c r="B285" s="65"/>
      <c r="C285" s="63"/>
      <c r="D285" s="66"/>
      <c r="E285" s="114"/>
      <c r="F285" s="98"/>
      <c r="G285" s="63"/>
      <c r="H285" s="66"/>
      <c r="I285" s="96"/>
      <c r="J285" s="107"/>
      <c r="K285" s="110"/>
      <c r="L285" s="63"/>
      <c r="M285" s="63"/>
      <c r="N285" s="63"/>
      <c r="O285" s="66"/>
      <c r="P285" s="102"/>
      <c r="Q285" s="25"/>
      <c r="R285" s="120"/>
      <c r="S285" s="119"/>
      <c r="T285" s="63"/>
      <c r="U285" s="63"/>
      <c r="V285" s="63"/>
      <c r="W285" s="63"/>
      <c r="X285" s="63"/>
      <c r="Y285" s="25"/>
      <c r="Z285" s="120"/>
      <c r="AA285" s="123"/>
      <c r="AB285" s="46"/>
    </row>
    <row r="286" spans="1:28" ht="27" customHeight="1">
      <c r="A286" s="91">
        <v>275</v>
      </c>
      <c r="B286" s="65"/>
      <c r="C286" s="63"/>
      <c r="D286" s="66"/>
      <c r="E286" s="114"/>
      <c r="F286" s="98"/>
      <c r="G286" s="63"/>
      <c r="H286" s="66"/>
      <c r="I286" s="96"/>
      <c r="J286" s="107"/>
      <c r="K286" s="110"/>
      <c r="L286" s="63"/>
      <c r="M286" s="63"/>
      <c r="N286" s="63"/>
      <c r="O286" s="66"/>
      <c r="P286" s="102"/>
      <c r="Q286" s="25"/>
      <c r="R286" s="120"/>
      <c r="S286" s="119"/>
      <c r="T286" s="63"/>
      <c r="U286" s="63"/>
      <c r="V286" s="63"/>
      <c r="W286" s="63"/>
      <c r="X286" s="63"/>
      <c r="Y286" s="25"/>
      <c r="Z286" s="120"/>
      <c r="AA286" s="123"/>
      <c r="AB286" s="46"/>
    </row>
    <row r="287" spans="1:28" ht="27" customHeight="1">
      <c r="A287" s="91">
        <v>276</v>
      </c>
      <c r="B287" s="65"/>
      <c r="C287" s="63"/>
      <c r="D287" s="66"/>
      <c r="E287" s="114"/>
      <c r="F287" s="98"/>
      <c r="G287" s="63"/>
      <c r="H287" s="66"/>
      <c r="I287" s="96"/>
      <c r="J287" s="107"/>
      <c r="K287" s="110"/>
      <c r="L287" s="63"/>
      <c r="M287" s="63"/>
      <c r="N287" s="63"/>
      <c r="O287" s="66"/>
      <c r="P287" s="102"/>
      <c r="Q287" s="25"/>
      <c r="R287" s="120"/>
      <c r="S287" s="119"/>
      <c r="T287" s="63"/>
      <c r="U287" s="63"/>
      <c r="V287" s="63"/>
      <c r="W287" s="63"/>
      <c r="X287" s="63"/>
      <c r="Y287" s="25"/>
      <c r="Z287" s="120"/>
      <c r="AA287" s="123"/>
      <c r="AB287" s="46"/>
    </row>
    <row r="288" spans="1:28" ht="27" customHeight="1">
      <c r="A288" s="92">
        <v>277</v>
      </c>
      <c r="B288" s="65"/>
      <c r="C288" s="63"/>
      <c r="D288" s="66"/>
      <c r="E288" s="114"/>
      <c r="F288" s="98"/>
      <c r="G288" s="63"/>
      <c r="H288" s="66"/>
      <c r="I288" s="96"/>
      <c r="J288" s="107"/>
      <c r="K288" s="110"/>
      <c r="L288" s="63"/>
      <c r="M288" s="63"/>
      <c r="N288" s="63"/>
      <c r="O288" s="66"/>
      <c r="P288" s="102"/>
      <c r="Q288" s="25"/>
      <c r="R288" s="120"/>
      <c r="S288" s="119"/>
      <c r="T288" s="63"/>
      <c r="U288" s="63"/>
      <c r="V288" s="63"/>
      <c r="W288" s="63"/>
      <c r="X288" s="63"/>
      <c r="Y288" s="25"/>
      <c r="Z288" s="120"/>
      <c r="AA288" s="123"/>
      <c r="AB288" s="46"/>
    </row>
    <row r="289" spans="1:28" ht="27" customHeight="1">
      <c r="A289" s="91">
        <v>278</v>
      </c>
      <c r="B289" s="65"/>
      <c r="C289" s="63"/>
      <c r="D289" s="66"/>
      <c r="E289" s="114"/>
      <c r="F289" s="98"/>
      <c r="G289" s="63"/>
      <c r="H289" s="66"/>
      <c r="I289" s="96"/>
      <c r="J289" s="107"/>
      <c r="K289" s="110"/>
      <c r="L289" s="63"/>
      <c r="M289" s="63"/>
      <c r="N289" s="63"/>
      <c r="O289" s="66"/>
      <c r="P289" s="102"/>
      <c r="Q289" s="25"/>
      <c r="R289" s="120"/>
      <c r="S289" s="119"/>
      <c r="T289" s="63"/>
      <c r="U289" s="63"/>
      <c r="V289" s="63"/>
      <c r="W289" s="63"/>
      <c r="X289" s="63"/>
      <c r="Y289" s="25"/>
      <c r="Z289" s="120"/>
      <c r="AA289" s="123"/>
      <c r="AB289" s="46"/>
    </row>
    <row r="290" spans="1:28" ht="27" customHeight="1">
      <c r="A290" s="91">
        <v>279</v>
      </c>
      <c r="B290" s="65"/>
      <c r="C290" s="63"/>
      <c r="D290" s="66"/>
      <c r="E290" s="114"/>
      <c r="F290" s="98"/>
      <c r="G290" s="63"/>
      <c r="H290" s="66"/>
      <c r="I290" s="96"/>
      <c r="J290" s="107"/>
      <c r="K290" s="110"/>
      <c r="L290" s="63"/>
      <c r="M290" s="63"/>
      <c r="N290" s="63"/>
      <c r="O290" s="66"/>
      <c r="P290" s="102"/>
      <c r="Q290" s="25"/>
      <c r="R290" s="120"/>
      <c r="S290" s="119"/>
      <c r="T290" s="63"/>
      <c r="U290" s="63"/>
      <c r="V290" s="63"/>
      <c r="W290" s="63"/>
      <c r="X290" s="63"/>
      <c r="Y290" s="25"/>
      <c r="Z290" s="120"/>
      <c r="AA290" s="123"/>
      <c r="AB290" s="46"/>
    </row>
    <row r="291" spans="1:28" ht="27" customHeight="1">
      <c r="A291" s="92">
        <v>280</v>
      </c>
      <c r="B291" s="65"/>
      <c r="C291" s="63"/>
      <c r="D291" s="66"/>
      <c r="E291" s="114"/>
      <c r="F291" s="98"/>
      <c r="G291" s="63"/>
      <c r="H291" s="66"/>
      <c r="I291" s="96"/>
      <c r="J291" s="107"/>
      <c r="K291" s="110"/>
      <c r="L291" s="63"/>
      <c r="M291" s="63"/>
      <c r="N291" s="63"/>
      <c r="O291" s="66"/>
      <c r="P291" s="102"/>
      <c r="Q291" s="25"/>
      <c r="R291" s="120"/>
      <c r="S291" s="119"/>
      <c r="T291" s="63"/>
      <c r="U291" s="63"/>
      <c r="V291" s="63"/>
      <c r="W291" s="63"/>
      <c r="X291" s="63"/>
      <c r="Y291" s="25"/>
      <c r="Z291" s="120"/>
      <c r="AA291" s="123"/>
      <c r="AB291" s="46"/>
    </row>
    <row r="292" spans="1:28" ht="27" customHeight="1">
      <c r="A292" s="91">
        <v>281</v>
      </c>
      <c r="B292" s="65"/>
      <c r="C292" s="63"/>
      <c r="D292" s="66"/>
      <c r="E292" s="114"/>
      <c r="F292" s="98"/>
      <c r="G292" s="63"/>
      <c r="H292" s="66"/>
      <c r="I292" s="96"/>
      <c r="J292" s="107"/>
      <c r="K292" s="110"/>
      <c r="L292" s="63"/>
      <c r="M292" s="63"/>
      <c r="N292" s="63"/>
      <c r="O292" s="66"/>
      <c r="P292" s="102"/>
      <c r="Q292" s="25"/>
      <c r="R292" s="120"/>
      <c r="S292" s="119"/>
      <c r="T292" s="63"/>
      <c r="U292" s="63"/>
      <c r="V292" s="63"/>
      <c r="W292" s="63"/>
      <c r="X292" s="63"/>
      <c r="Y292" s="25"/>
      <c r="Z292" s="120"/>
      <c r="AA292" s="123"/>
      <c r="AB292" s="46"/>
    </row>
    <row r="293" spans="1:28" ht="27" customHeight="1">
      <c r="A293" s="91">
        <v>282</v>
      </c>
      <c r="B293" s="65"/>
      <c r="C293" s="63"/>
      <c r="D293" s="66"/>
      <c r="E293" s="114"/>
      <c r="F293" s="98"/>
      <c r="G293" s="63"/>
      <c r="H293" s="66"/>
      <c r="I293" s="96"/>
      <c r="J293" s="107"/>
      <c r="K293" s="110"/>
      <c r="L293" s="63"/>
      <c r="M293" s="63"/>
      <c r="N293" s="63"/>
      <c r="O293" s="66"/>
      <c r="P293" s="102"/>
      <c r="Q293" s="25"/>
      <c r="R293" s="120"/>
      <c r="S293" s="119"/>
      <c r="T293" s="63"/>
      <c r="U293" s="63"/>
      <c r="V293" s="63"/>
      <c r="W293" s="63"/>
      <c r="X293" s="63"/>
      <c r="Y293" s="25"/>
      <c r="Z293" s="120"/>
      <c r="AA293" s="123"/>
      <c r="AB293" s="46"/>
    </row>
    <row r="294" spans="1:28" ht="27" customHeight="1">
      <c r="A294" s="92">
        <v>283</v>
      </c>
      <c r="B294" s="65"/>
      <c r="C294" s="63"/>
      <c r="D294" s="66"/>
      <c r="E294" s="114"/>
      <c r="F294" s="98"/>
      <c r="G294" s="63"/>
      <c r="H294" s="66"/>
      <c r="I294" s="96"/>
      <c r="J294" s="107"/>
      <c r="K294" s="110"/>
      <c r="L294" s="63"/>
      <c r="M294" s="63"/>
      <c r="N294" s="63"/>
      <c r="O294" s="66"/>
      <c r="P294" s="102"/>
      <c r="Q294" s="25"/>
      <c r="R294" s="120"/>
      <c r="S294" s="119"/>
      <c r="T294" s="63"/>
      <c r="U294" s="63"/>
      <c r="V294" s="63"/>
      <c r="W294" s="63"/>
      <c r="X294" s="63"/>
      <c r="Y294" s="25"/>
      <c r="Z294" s="120"/>
      <c r="AA294" s="123"/>
      <c r="AB294" s="46"/>
    </row>
    <row r="295" spans="1:28" ht="27" customHeight="1">
      <c r="A295" s="91">
        <v>284</v>
      </c>
      <c r="B295" s="65"/>
      <c r="C295" s="63"/>
      <c r="D295" s="66"/>
      <c r="E295" s="114"/>
      <c r="F295" s="98"/>
      <c r="G295" s="63"/>
      <c r="H295" s="66"/>
      <c r="I295" s="96"/>
      <c r="J295" s="107"/>
      <c r="K295" s="110"/>
      <c r="L295" s="63"/>
      <c r="M295" s="63"/>
      <c r="N295" s="63"/>
      <c r="O295" s="66"/>
      <c r="P295" s="102"/>
      <c r="Q295" s="25"/>
      <c r="R295" s="120"/>
      <c r="S295" s="119"/>
      <c r="T295" s="63"/>
      <c r="U295" s="63"/>
      <c r="V295" s="63"/>
      <c r="W295" s="63"/>
      <c r="X295" s="63"/>
      <c r="Y295" s="25"/>
      <c r="Z295" s="120"/>
      <c r="AA295" s="123"/>
      <c r="AB295" s="46"/>
    </row>
    <row r="296" spans="1:28" ht="27" customHeight="1">
      <c r="A296" s="91">
        <v>285</v>
      </c>
      <c r="B296" s="65"/>
      <c r="C296" s="63"/>
      <c r="D296" s="66"/>
      <c r="E296" s="114"/>
      <c r="F296" s="98"/>
      <c r="G296" s="63"/>
      <c r="H296" s="66"/>
      <c r="I296" s="96"/>
      <c r="J296" s="107"/>
      <c r="K296" s="110"/>
      <c r="L296" s="63"/>
      <c r="M296" s="63"/>
      <c r="N296" s="63"/>
      <c r="O296" s="66"/>
      <c r="P296" s="102"/>
      <c r="Q296" s="25"/>
      <c r="R296" s="120"/>
      <c r="S296" s="119"/>
      <c r="T296" s="63"/>
      <c r="U296" s="63"/>
      <c r="V296" s="63"/>
      <c r="W296" s="63"/>
      <c r="X296" s="63"/>
      <c r="Y296" s="25"/>
      <c r="Z296" s="120"/>
      <c r="AA296" s="123"/>
      <c r="AB296" s="46"/>
    </row>
    <row r="297" spans="1:28" ht="27" customHeight="1">
      <c r="A297" s="92">
        <v>286</v>
      </c>
      <c r="B297" s="65"/>
      <c r="C297" s="63"/>
      <c r="D297" s="66"/>
      <c r="E297" s="114"/>
      <c r="F297" s="98"/>
      <c r="G297" s="63"/>
      <c r="H297" s="66"/>
      <c r="I297" s="96"/>
      <c r="J297" s="107"/>
      <c r="K297" s="110"/>
      <c r="L297" s="63"/>
      <c r="M297" s="63"/>
      <c r="N297" s="63"/>
      <c r="O297" s="66"/>
      <c r="P297" s="102"/>
      <c r="Q297" s="25"/>
      <c r="R297" s="120"/>
      <c r="S297" s="119"/>
      <c r="T297" s="63"/>
      <c r="U297" s="63"/>
      <c r="V297" s="63"/>
      <c r="W297" s="63"/>
      <c r="X297" s="63"/>
      <c r="Y297" s="25"/>
      <c r="Z297" s="120"/>
      <c r="AA297" s="123"/>
      <c r="AB297" s="46"/>
    </row>
    <row r="298" spans="1:28" ht="27" customHeight="1">
      <c r="A298" s="91">
        <v>287</v>
      </c>
      <c r="B298" s="65"/>
      <c r="C298" s="63"/>
      <c r="D298" s="66"/>
      <c r="E298" s="114"/>
      <c r="F298" s="98"/>
      <c r="G298" s="63"/>
      <c r="H298" s="66"/>
      <c r="I298" s="96"/>
      <c r="J298" s="107"/>
      <c r="K298" s="110"/>
      <c r="L298" s="63"/>
      <c r="M298" s="63"/>
      <c r="N298" s="63"/>
      <c r="O298" s="66"/>
      <c r="P298" s="102"/>
      <c r="Q298" s="25"/>
      <c r="R298" s="120"/>
      <c r="S298" s="119"/>
      <c r="T298" s="63"/>
      <c r="U298" s="63"/>
      <c r="V298" s="63"/>
      <c r="W298" s="63"/>
      <c r="X298" s="63"/>
      <c r="Y298" s="25"/>
      <c r="Z298" s="120"/>
      <c r="AA298" s="123"/>
      <c r="AB298" s="46"/>
    </row>
    <row r="299" spans="1:28" ht="27" customHeight="1">
      <c r="A299" s="91">
        <v>288</v>
      </c>
      <c r="B299" s="65"/>
      <c r="C299" s="63"/>
      <c r="D299" s="66"/>
      <c r="E299" s="114"/>
      <c r="F299" s="98"/>
      <c r="G299" s="63"/>
      <c r="H299" s="66"/>
      <c r="I299" s="96"/>
      <c r="J299" s="107"/>
      <c r="K299" s="110"/>
      <c r="L299" s="63"/>
      <c r="M299" s="63"/>
      <c r="N299" s="63"/>
      <c r="O299" s="66"/>
      <c r="P299" s="102"/>
      <c r="Q299" s="25"/>
      <c r="R299" s="120"/>
      <c r="S299" s="119"/>
      <c r="T299" s="63"/>
      <c r="U299" s="63"/>
      <c r="V299" s="63"/>
      <c r="W299" s="63"/>
      <c r="X299" s="63"/>
      <c r="Y299" s="25"/>
      <c r="Z299" s="120"/>
      <c r="AA299" s="123"/>
      <c r="AB299" s="46"/>
    </row>
    <row r="300" spans="1:28" ht="27" customHeight="1">
      <c r="A300" s="92">
        <v>289</v>
      </c>
      <c r="B300" s="65"/>
      <c r="C300" s="63"/>
      <c r="D300" s="66"/>
      <c r="E300" s="114"/>
      <c r="F300" s="98"/>
      <c r="G300" s="63"/>
      <c r="H300" s="66"/>
      <c r="I300" s="96"/>
      <c r="J300" s="107"/>
      <c r="K300" s="110"/>
      <c r="L300" s="63"/>
      <c r="M300" s="63"/>
      <c r="N300" s="63"/>
      <c r="O300" s="66"/>
      <c r="P300" s="102"/>
      <c r="Q300" s="25"/>
      <c r="R300" s="120"/>
      <c r="S300" s="119"/>
      <c r="T300" s="63"/>
      <c r="U300" s="63"/>
      <c r="V300" s="63"/>
      <c r="W300" s="63"/>
      <c r="X300" s="63"/>
      <c r="Y300" s="25"/>
      <c r="Z300" s="120"/>
      <c r="AA300" s="123"/>
      <c r="AB300" s="46"/>
    </row>
    <row r="301" spans="1:28" ht="27" customHeight="1">
      <c r="A301" s="91">
        <v>290</v>
      </c>
      <c r="B301" s="65"/>
      <c r="C301" s="63"/>
      <c r="D301" s="66"/>
      <c r="E301" s="114"/>
      <c r="F301" s="98"/>
      <c r="G301" s="63"/>
      <c r="H301" s="66"/>
      <c r="I301" s="96"/>
      <c r="J301" s="107"/>
      <c r="K301" s="110"/>
      <c r="L301" s="63"/>
      <c r="M301" s="63"/>
      <c r="N301" s="63"/>
      <c r="O301" s="66"/>
      <c r="P301" s="102"/>
      <c r="Q301" s="25"/>
      <c r="R301" s="120"/>
      <c r="S301" s="119"/>
      <c r="T301" s="63"/>
      <c r="U301" s="63"/>
      <c r="V301" s="63"/>
      <c r="W301" s="63"/>
      <c r="X301" s="63"/>
      <c r="Y301" s="25"/>
      <c r="Z301" s="120"/>
      <c r="AA301" s="123"/>
      <c r="AB301" s="46"/>
    </row>
    <row r="302" spans="1:28" ht="27" customHeight="1">
      <c r="A302" s="91">
        <v>291</v>
      </c>
      <c r="B302" s="65"/>
      <c r="C302" s="63"/>
      <c r="D302" s="66"/>
      <c r="E302" s="114"/>
      <c r="F302" s="98"/>
      <c r="G302" s="63"/>
      <c r="H302" s="66"/>
      <c r="I302" s="96"/>
      <c r="J302" s="107"/>
      <c r="K302" s="110"/>
      <c r="L302" s="63"/>
      <c r="M302" s="63"/>
      <c r="N302" s="63"/>
      <c r="O302" s="66"/>
      <c r="P302" s="102"/>
      <c r="Q302" s="25"/>
      <c r="R302" s="120"/>
      <c r="S302" s="119"/>
      <c r="T302" s="63"/>
      <c r="U302" s="63"/>
      <c r="V302" s="63"/>
      <c r="W302" s="63"/>
      <c r="X302" s="63"/>
      <c r="Y302" s="25"/>
      <c r="Z302" s="120"/>
      <c r="AA302" s="123"/>
      <c r="AB302" s="46"/>
    </row>
    <row r="303" spans="1:28" ht="27" customHeight="1">
      <c r="A303" s="92">
        <v>292</v>
      </c>
      <c r="B303" s="65"/>
      <c r="C303" s="63"/>
      <c r="D303" s="66"/>
      <c r="E303" s="114"/>
      <c r="F303" s="98"/>
      <c r="G303" s="63"/>
      <c r="H303" s="66"/>
      <c r="I303" s="96"/>
      <c r="J303" s="107"/>
      <c r="K303" s="110"/>
      <c r="L303" s="63"/>
      <c r="M303" s="63"/>
      <c r="N303" s="63"/>
      <c r="O303" s="66"/>
      <c r="P303" s="102"/>
      <c r="Q303" s="25"/>
      <c r="R303" s="120"/>
      <c r="S303" s="119"/>
      <c r="T303" s="63"/>
      <c r="U303" s="63"/>
      <c r="V303" s="63"/>
      <c r="W303" s="63"/>
      <c r="X303" s="63"/>
      <c r="Y303" s="25"/>
      <c r="Z303" s="120"/>
      <c r="AA303" s="123"/>
      <c r="AB303" s="46"/>
    </row>
    <row r="304" spans="1:28" ht="27" customHeight="1">
      <c r="A304" s="91">
        <v>293</v>
      </c>
      <c r="B304" s="65"/>
      <c r="C304" s="63"/>
      <c r="D304" s="66"/>
      <c r="E304" s="114"/>
      <c r="F304" s="98"/>
      <c r="G304" s="63"/>
      <c r="H304" s="66"/>
      <c r="I304" s="96"/>
      <c r="J304" s="107"/>
      <c r="K304" s="110"/>
      <c r="L304" s="63"/>
      <c r="M304" s="63"/>
      <c r="N304" s="63"/>
      <c r="O304" s="66"/>
      <c r="P304" s="102"/>
      <c r="Q304" s="25"/>
      <c r="R304" s="120"/>
      <c r="S304" s="119"/>
      <c r="T304" s="63"/>
      <c r="U304" s="63"/>
      <c r="V304" s="63"/>
      <c r="W304" s="63"/>
      <c r="X304" s="63"/>
      <c r="Y304" s="25"/>
      <c r="Z304" s="120"/>
      <c r="AA304" s="123"/>
      <c r="AB304" s="46"/>
    </row>
    <row r="305" spans="1:28" ht="27" customHeight="1">
      <c r="A305" s="91">
        <v>294</v>
      </c>
      <c r="B305" s="65"/>
      <c r="C305" s="63"/>
      <c r="D305" s="66"/>
      <c r="E305" s="114"/>
      <c r="F305" s="98"/>
      <c r="G305" s="63"/>
      <c r="H305" s="66"/>
      <c r="I305" s="96"/>
      <c r="J305" s="107"/>
      <c r="K305" s="110"/>
      <c r="L305" s="63"/>
      <c r="M305" s="63"/>
      <c r="N305" s="63"/>
      <c r="O305" s="66"/>
      <c r="P305" s="102"/>
      <c r="Q305" s="25"/>
      <c r="R305" s="120"/>
      <c r="S305" s="119"/>
      <c r="T305" s="63"/>
      <c r="U305" s="63"/>
      <c r="V305" s="63"/>
      <c r="W305" s="63"/>
      <c r="X305" s="63"/>
      <c r="Y305" s="25"/>
      <c r="Z305" s="120"/>
      <c r="AA305" s="123"/>
      <c r="AB305" s="46"/>
    </row>
    <row r="306" spans="1:28" ht="27" customHeight="1">
      <c r="A306" s="92">
        <v>295</v>
      </c>
      <c r="B306" s="65"/>
      <c r="C306" s="63"/>
      <c r="D306" s="66"/>
      <c r="E306" s="114"/>
      <c r="F306" s="98"/>
      <c r="G306" s="63"/>
      <c r="H306" s="66"/>
      <c r="I306" s="96"/>
      <c r="J306" s="107"/>
      <c r="K306" s="110"/>
      <c r="L306" s="63"/>
      <c r="M306" s="63"/>
      <c r="N306" s="63"/>
      <c r="O306" s="66"/>
      <c r="P306" s="102"/>
      <c r="Q306" s="25"/>
      <c r="R306" s="120"/>
      <c r="S306" s="119"/>
      <c r="T306" s="63"/>
      <c r="U306" s="63"/>
      <c r="V306" s="63"/>
      <c r="W306" s="63"/>
      <c r="X306" s="63"/>
      <c r="Y306" s="25"/>
      <c r="Z306" s="120"/>
      <c r="AA306" s="123"/>
      <c r="AB306" s="46"/>
    </row>
    <row r="307" spans="1:28" ht="27" customHeight="1">
      <c r="A307" s="91">
        <v>296</v>
      </c>
      <c r="B307" s="65"/>
      <c r="C307" s="63"/>
      <c r="D307" s="66"/>
      <c r="E307" s="114"/>
      <c r="F307" s="98"/>
      <c r="G307" s="63"/>
      <c r="H307" s="66"/>
      <c r="I307" s="96"/>
      <c r="J307" s="107"/>
      <c r="K307" s="110"/>
      <c r="L307" s="63"/>
      <c r="M307" s="63"/>
      <c r="N307" s="63"/>
      <c r="O307" s="66"/>
      <c r="P307" s="102"/>
      <c r="Q307" s="25"/>
      <c r="R307" s="120"/>
      <c r="S307" s="119"/>
      <c r="T307" s="63"/>
      <c r="U307" s="63"/>
      <c r="V307" s="63"/>
      <c r="W307" s="63"/>
      <c r="X307" s="63"/>
      <c r="Y307" s="25"/>
      <c r="Z307" s="120"/>
      <c r="AA307" s="123"/>
      <c r="AB307" s="46"/>
    </row>
    <row r="308" spans="1:28" ht="27" customHeight="1">
      <c r="A308" s="91">
        <v>297</v>
      </c>
      <c r="B308" s="65"/>
      <c r="C308" s="63"/>
      <c r="D308" s="66"/>
      <c r="E308" s="114"/>
      <c r="F308" s="98"/>
      <c r="G308" s="63"/>
      <c r="H308" s="66"/>
      <c r="I308" s="96"/>
      <c r="J308" s="107"/>
      <c r="K308" s="110"/>
      <c r="L308" s="63"/>
      <c r="M308" s="63"/>
      <c r="N308" s="63"/>
      <c r="O308" s="66"/>
      <c r="P308" s="102"/>
      <c r="Q308" s="25"/>
      <c r="R308" s="120"/>
      <c r="S308" s="119"/>
      <c r="T308" s="63"/>
      <c r="U308" s="63"/>
      <c r="V308" s="63"/>
      <c r="W308" s="63"/>
      <c r="X308" s="63"/>
      <c r="Y308" s="25"/>
      <c r="Z308" s="120"/>
      <c r="AA308" s="123"/>
      <c r="AB308" s="46"/>
    </row>
    <row r="309" spans="1:28" ht="27" customHeight="1">
      <c r="A309" s="92">
        <v>298</v>
      </c>
      <c r="B309" s="65"/>
      <c r="C309" s="63"/>
      <c r="D309" s="66"/>
      <c r="E309" s="114"/>
      <c r="F309" s="98"/>
      <c r="G309" s="63"/>
      <c r="H309" s="66"/>
      <c r="I309" s="96"/>
      <c r="J309" s="107"/>
      <c r="K309" s="110"/>
      <c r="L309" s="63"/>
      <c r="M309" s="63"/>
      <c r="N309" s="63"/>
      <c r="O309" s="66"/>
      <c r="P309" s="102"/>
      <c r="Q309" s="25"/>
      <c r="R309" s="120"/>
      <c r="S309" s="119"/>
      <c r="T309" s="63"/>
      <c r="U309" s="63"/>
      <c r="V309" s="63"/>
      <c r="W309" s="63"/>
      <c r="X309" s="63"/>
      <c r="Y309" s="25"/>
      <c r="Z309" s="120"/>
      <c r="AA309" s="123"/>
      <c r="AB309" s="46"/>
    </row>
    <row r="310" spans="1:28" ht="27" customHeight="1">
      <c r="A310" s="91">
        <v>299</v>
      </c>
      <c r="B310" s="65"/>
      <c r="C310" s="63"/>
      <c r="D310" s="66"/>
      <c r="E310" s="114"/>
      <c r="F310" s="98"/>
      <c r="G310" s="63"/>
      <c r="H310" s="66"/>
      <c r="I310" s="96"/>
      <c r="J310" s="107"/>
      <c r="K310" s="110"/>
      <c r="L310" s="63"/>
      <c r="M310" s="63"/>
      <c r="N310" s="63"/>
      <c r="O310" s="66"/>
      <c r="P310" s="102"/>
      <c r="Q310" s="25"/>
      <c r="R310" s="120"/>
      <c r="S310" s="119"/>
      <c r="T310" s="63"/>
      <c r="U310" s="63"/>
      <c r="V310" s="63"/>
      <c r="W310" s="63"/>
      <c r="X310" s="63"/>
      <c r="Y310" s="25"/>
      <c r="Z310" s="120"/>
      <c r="AA310" s="123"/>
      <c r="AB310" s="46"/>
    </row>
    <row r="311" spans="1:28" ht="27" customHeight="1" thickBot="1">
      <c r="A311" s="93">
        <v>300</v>
      </c>
      <c r="B311" s="67"/>
      <c r="C311" s="68"/>
      <c r="D311" s="69"/>
      <c r="E311" s="115"/>
      <c r="F311" s="99"/>
      <c r="G311" s="68"/>
      <c r="H311" s="69"/>
      <c r="I311" s="97"/>
      <c r="J311" s="108"/>
      <c r="K311" s="111"/>
      <c r="L311" s="68"/>
      <c r="M311" s="68"/>
      <c r="N311" s="68"/>
      <c r="O311" s="69"/>
      <c r="P311" s="103"/>
      <c r="Q311" s="94"/>
      <c r="R311" s="121"/>
      <c r="S311" s="122"/>
      <c r="T311" s="68"/>
      <c r="U311" s="68"/>
      <c r="V311" s="68"/>
      <c r="W311" s="68"/>
      <c r="X311" s="68"/>
      <c r="Y311" s="94"/>
      <c r="Z311" s="121"/>
      <c r="AA311" s="124"/>
      <c r="AB311" s="46"/>
    </row>
  </sheetData>
  <mergeCells count="27">
    <mergeCell ref="E11:F11"/>
    <mergeCell ref="G11:H11"/>
    <mergeCell ref="P8:Q8"/>
    <mergeCell ref="R8:Y8"/>
    <mergeCell ref="Z8:AA8"/>
    <mergeCell ref="AB8:AB10"/>
    <mergeCell ref="B9:D9"/>
    <mergeCell ref="E9:H9"/>
    <mergeCell ref="K9:O9"/>
    <mergeCell ref="P9:Q9"/>
    <mergeCell ref="T9:Y9"/>
    <mergeCell ref="A8:A9"/>
    <mergeCell ref="B8:D8"/>
    <mergeCell ref="E8:H8"/>
    <mergeCell ref="I8:O8"/>
    <mergeCell ref="B1:K1"/>
    <mergeCell ref="B2:D2"/>
    <mergeCell ref="E2:K2"/>
    <mergeCell ref="B3:D3"/>
    <mergeCell ref="E3:K3"/>
    <mergeCell ref="B4:D4"/>
    <mergeCell ref="E4:K4"/>
    <mergeCell ref="B5:D5"/>
    <mergeCell ref="E5:K5"/>
    <mergeCell ref="B6:D6"/>
    <mergeCell ref="E6:K6"/>
    <mergeCell ref="B7:K7"/>
  </mergeCells>
  <conditionalFormatting sqref="B12:B311">
    <cfRule type="duplicateValues" dxfId="329" priority="5"/>
  </conditionalFormatting>
  <conditionalFormatting sqref="C18:C311">
    <cfRule type="duplicateValues" dxfId="328" priority="6"/>
  </conditionalFormatting>
  <conditionalFormatting sqref="D12:D16 D18:D311">
    <cfRule type="duplicateValues" dxfId="327" priority="7"/>
  </conditionalFormatting>
  <conditionalFormatting sqref="E12:E311">
    <cfRule type="duplicateValues" dxfId="326" priority="8"/>
    <cfRule type="duplicateValues" dxfId="325" priority="9"/>
  </conditionalFormatting>
  <conditionalFormatting sqref="G12:G311">
    <cfRule type="duplicateValues" dxfId="324" priority="10"/>
  </conditionalFormatting>
  <conditionalFormatting sqref="I12:J14 I46:J211 I21:J32 J15:J20 I33:I45">
    <cfRule type="duplicateValues" dxfId="323" priority="4"/>
  </conditionalFormatting>
  <conditionalFormatting sqref="I212:J311">
    <cfRule type="duplicateValues" dxfId="322" priority="33"/>
  </conditionalFormatting>
  <conditionalFormatting sqref="K12:K311">
    <cfRule type="duplicateValues" dxfId="321" priority="11"/>
  </conditionalFormatting>
  <conditionalFormatting sqref="L12:L311">
    <cfRule type="duplicateValues" dxfId="320" priority="12"/>
  </conditionalFormatting>
  <conditionalFormatting sqref="M12:M311">
    <cfRule type="duplicateValues" dxfId="319" priority="13"/>
  </conditionalFormatting>
  <conditionalFormatting sqref="N12:N311">
    <cfRule type="duplicateValues" dxfId="318" priority="14"/>
  </conditionalFormatting>
  <conditionalFormatting sqref="O12:O311">
    <cfRule type="duplicateValues" dxfId="317" priority="15"/>
  </conditionalFormatting>
  <conditionalFormatting sqref="P12:P311">
    <cfRule type="duplicateValues" dxfId="316" priority="16"/>
  </conditionalFormatting>
  <conditionalFormatting sqref="Q12:Q311">
    <cfRule type="duplicateValues" dxfId="315" priority="17"/>
  </conditionalFormatting>
  <conditionalFormatting sqref="R12:R311">
    <cfRule type="duplicateValues" dxfId="314" priority="18"/>
  </conditionalFormatting>
  <conditionalFormatting sqref="R12:S211">
    <cfRule type="duplicateValues" dxfId="313" priority="3"/>
  </conditionalFormatting>
  <conditionalFormatting sqref="R212:S311">
    <cfRule type="duplicateValues" dxfId="312" priority="34"/>
  </conditionalFormatting>
  <conditionalFormatting sqref="T12:T311">
    <cfRule type="duplicateValues" dxfId="311" priority="19"/>
    <cfRule type="duplicateValues" dxfId="310" priority="20"/>
  </conditionalFormatting>
  <conditionalFormatting sqref="U12:U311">
    <cfRule type="duplicateValues" dxfId="309" priority="21"/>
    <cfRule type="duplicateValues" dxfId="308" priority="22"/>
  </conditionalFormatting>
  <conditionalFormatting sqref="V12:V311">
    <cfRule type="duplicateValues" dxfId="307" priority="23"/>
    <cfRule type="duplicateValues" dxfId="306" priority="24"/>
  </conditionalFormatting>
  <conditionalFormatting sqref="W12:W311">
    <cfRule type="duplicateValues" dxfId="305" priority="25"/>
    <cfRule type="duplicateValues" dxfId="304" priority="26"/>
  </conditionalFormatting>
  <conditionalFormatting sqref="X12:X311">
    <cfRule type="duplicateValues" dxfId="303" priority="27"/>
    <cfRule type="duplicateValues" dxfId="302" priority="28"/>
  </conditionalFormatting>
  <conditionalFormatting sqref="Y12:Y311">
    <cfRule type="duplicateValues" dxfId="301" priority="29"/>
    <cfRule type="duplicateValues" dxfId="300" priority="30"/>
  </conditionalFormatting>
  <conditionalFormatting sqref="Z12:Z311">
    <cfRule type="duplicateValues" dxfId="299" priority="31"/>
  </conditionalFormatting>
  <conditionalFormatting sqref="AA12:AA311">
    <cfRule type="duplicateValues" dxfId="298" priority="32"/>
  </conditionalFormatting>
  <conditionalFormatting sqref="J33:J45">
    <cfRule type="duplicateValues" dxfId="297" priority="2"/>
  </conditionalFormatting>
  <conditionalFormatting sqref="I15:I20">
    <cfRule type="duplicateValues" dxfId="296" priority="1"/>
  </conditionalFormatting>
  <dataValidations count="1">
    <dataValidation type="whole" errorStyle="information" allowBlank="1" showInputMessage="1" showErrorMessage="1" errorTitle="Solo Números" error="Por favor SOLO ingresar información en formato Números Enteros_x000a__x000a_Gracias" sqref="D18:D311 K12:AB311 J46:J311 I21:I311 J13 E16:E311 B192:B311 J15:J32 F12:H311 I12:I14 C18:C311" xr:uid="{4EFBBFA0-CE40-414D-AA1F-02740CBA5829}">
      <formula1>1</formula1>
      <formula2>10000000000</formula2>
    </dataValidation>
  </dataValidations>
  <pageMargins left="0.25" right="0.25" top="0.3" bottom="0.75" header="0" footer="0"/>
  <pageSetup scale="90" orientation="landscape" r:id="rId1"/>
  <drawing r:id="rId2"/>
  <legacyDrawing r:id="rId3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94ACC9-29FA-4B95-83F5-3C9407C3872A}">
  <sheetPr>
    <tabColor rgb="FF6AA84F"/>
  </sheetPr>
  <dimension ref="A1:AB311"/>
  <sheetViews>
    <sheetView zoomScale="80" zoomScaleNormal="80" workbookViewId="0">
      <selection activeCell="E2" sqref="E2:K6"/>
    </sheetView>
  </sheetViews>
  <sheetFormatPr defaultColWidth="14.42578125" defaultRowHeight="15" customHeight="1"/>
  <cols>
    <col min="1" max="1" width="13" style="22" customWidth="1"/>
    <col min="2" max="6" width="16.140625" style="22" customWidth="1"/>
    <col min="7" max="7" width="16.28515625" style="22" customWidth="1"/>
    <col min="8" max="27" width="16.140625" style="22" customWidth="1"/>
    <col min="28" max="28" width="12" style="22" customWidth="1"/>
    <col min="29" max="34" width="10.7109375" style="22" customWidth="1"/>
    <col min="35" max="16384" width="14.42578125" style="22"/>
  </cols>
  <sheetData>
    <row r="1" spans="1:28" ht="108" customHeight="1">
      <c r="B1" s="317"/>
      <c r="C1" s="318"/>
      <c r="D1" s="318"/>
      <c r="E1" s="318"/>
      <c r="F1" s="318"/>
      <c r="G1" s="318"/>
      <c r="H1" s="318"/>
      <c r="I1" s="318"/>
      <c r="J1" s="318"/>
      <c r="K1" s="319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</row>
    <row r="2" spans="1:28" ht="35.25" customHeight="1">
      <c r="B2" s="334" t="s">
        <v>91</v>
      </c>
      <c r="C2" s="335"/>
      <c r="D2" s="336"/>
      <c r="E2" s="340" t="s">
        <v>103</v>
      </c>
      <c r="F2" s="340"/>
      <c r="G2" s="340"/>
      <c r="H2" s="340"/>
      <c r="I2" s="340"/>
      <c r="J2" s="340"/>
      <c r="K2" s="341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  <c r="Z2" s="26"/>
      <c r="AA2" s="26"/>
      <c r="AB2" s="26"/>
    </row>
    <row r="3" spans="1:28" ht="35.25" customHeight="1">
      <c r="B3" s="331" t="s">
        <v>92</v>
      </c>
      <c r="C3" s="332"/>
      <c r="D3" s="333"/>
      <c r="E3" s="342" t="s">
        <v>104</v>
      </c>
      <c r="F3" s="320"/>
      <c r="G3" s="320"/>
      <c r="H3" s="320"/>
      <c r="I3" s="320"/>
      <c r="J3" s="320"/>
      <c r="K3" s="321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</row>
    <row r="4" spans="1:28" ht="35.25" customHeight="1">
      <c r="B4" s="331" t="s">
        <v>93</v>
      </c>
      <c r="C4" s="332"/>
      <c r="D4" s="333"/>
      <c r="E4" s="320" t="s">
        <v>105</v>
      </c>
      <c r="F4" s="320"/>
      <c r="G4" s="320"/>
      <c r="H4" s="320"/>
      <c r="I4" s="320"/>
      <c r="J4" s="320"/>
      <c r="K4" s="321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</row>
    <row r="5" spans="1:28" ht="35.25" customHeight="1">
      <c r="B5" s="331" t="s">
        <v>94</v>
      </c>
      <c r="C5" s="332"/>
      <c r="D5" s="333"/>
      <c r="E5" s="320" t="s">
        <v>7</v>
      </c>
      <c r="F5" s="320"/>
      <c r="G5" s="320"/>
      <c r="H5" s="320"/>
      <c r="I5" s="320"/>
      <c r="J5" s="320"/>
      <c r="K5" s="321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</row>
    <row r="6" spans="1:28" ht="35.25" customHeight="1">
      <c r="B6" s="337" t="s">
        <v>95</v>
      </c>
      <c r="C6" s="338"/>
      <c r="D6" s="339"/>
      <c r="E6" s="322" t="s">
        <v>6</v>
      </c>
      <c r="F6" s="322"/>
      <c r="G6" s="322"/>
      <c r="H6" s="322"/>
      <c r="I6" s="322"/>
      <c r="J6" s="322"/>
      <c r="K6" s="323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</row>
    <row r="7" spans="1:28" ht="27" customHeight="1">
      <c r="B7" s="237" t="s">
        <v>96</v>
      </c>
      <c r="C7" s="237"/>
      <c r="D7" s="237"/>
      <c r="E7" s="237"/>
      <c r="F7" s="237"/>
      <c r="G7" s="237"/>
      <c r="H7" s="237"/>
      <c r="I7" s="237"/>
      <c r="J7" s="237"/>
      <c r="K7" s="237"/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  <c r="Y7" s="26"/>
      <c r="Z7" s="26"/>
      <c r="AA7" s="26"/>
      <c r="AB7" s="26"/>
    </row>
    <row r="8" spans="1:28" ht="46.5" customHeight="1" thickBot="1">
      <c r="A8" s="202" t="s">
        <v>97</v>
      </c>
      <c r="B8" s="260" t="s">
        <v>36</v>
      </c>
      <c r="C8" s="262"/>
      <c r="D8" s="264"/>
      <c r="E8" s="326" t="s">
        <v>40</v>
      </c>
      <c r="F8" s="327"/>
      <c r="G8" s="327"/>
      <c r="H8" s="328"/>
      <c r="I8" s="210" t="s">
        <v>42</v>
      </c>
      <c r="J8" s="211"/>
      <c r="K8" s="211"/>
      <c r="L8" s="211"/>
      <c r="M8" s="211"/>
      <c r="N8" s="211"/>
      <c r="O8" s="212"/>
      <c r="P8" s="258" t="s">
        <v>50</v>
      </c>
      <c r="Q8" s="259"/>
      <c r="R8" s="260" t="s">
        <v>53</v>
      </c>
      <c r="S8" s="261"/>
      <c r="T8" s="262"/>
      <c r="U8" s="262"/>
      <c r="V8" s="262"/>
      <c r="W8" s="262"/>
      <c r="X8" s="263"/>
      <c r="Y8" s="264"/>
      <c r="Z8" s="265" t="s">
        <v>59</v>
      </c>
      <c r="AA8" s="266"/>
      <c r="AB8" s="238" t="s">
        <v>98</v>
      </c>
    </row>
    <row r="9" spans="1:28" ht="46.5" customHeight="1" thickBot="1">
      <c r="A9" s="203"/>
      <c r="B9" s="240">
        <f>B11</f>
        <v>182</v>
      </c>
      <c r="C9" s="241"/>
      <c r="D9" s="242"/>
      <c r="E9" s="243">
        <f>E11</f>
        <v>4</v>
      </c>
      <c r="F9" s="244"/>
      <c r="G9" s="244"/>
      <c r="H9" s="245"/>
      <c r="I9" s="38">
        <f>I11</f>
        <v>2</v>
      </c>
      <c r="J9" s="55">
        <f>J11</f>
        <v>4</v>
      </c>
      <c r="K9" s="247">
        <f>I9+J9</f>
        <v>6</v>
      </c>
      <c r="L9" s="247"/>
      <c r="M9" s="247"/>
      <c r="N9" s="247"/>
      <c r="O9" s="248"/>
      <c r="P9" s="249">
        <f>P11</f>
        <v>0</v>
      </c>
      <c r="Q9" s="250"/>
      <c r="R9" s="47">
        <f>R11</f>
        <v>0</v>
      </c>
      <c r="S9" s="49">
        <f>S11</f>
        <v>0</v>
      </c>
      <c r="T9" s="251">
        <f>R9+S9</f>
        <v>0</v>
      </c>
      <c r="U9" s="252"/>
      <c r="V9" s="252"/>
      <c r="W9" s="252"/>
      <c r="X9" s="252"/>
      <c r="Y9" s="253"/>
      <c r="Z9" s="47">
        <f>Z11</f>
        <v>0</v>
      </c>
      <c r="AA9" s="49">
        <f>AA11</f>
        <v>0</v>
      </c>
      <c r="AB9" s="239"/>
    </row>
    <row r="10" spans="1:28" s="36" customFormat="1" ht="123.75" customHeight="1" thickBot="1">
      <c r="A10" s="28"/>
      <c r="B10" s="29" t="s">
        <v>37</v>
      </c>
      <c r="C10" s="30" t="s">
        <v>38</v>
      </c>
      <c r="D10" s="31" t="s">
        <v>39</v>
      </c>
      <c r="E10" s="32" t="s">
        <v>99</v>
      </c>
      <c r="F10" s="33" t="s">
        <v>41</v>
      </c>
      <c r="G10" s="34" t="s">
        <v>100</v>
      </c>
      <c r="H10" s="35" t="s">
        <v>41</v>
      </c>
      <c r="I10" s="39" t="s">
        <v>43</v>
      </c>
      <c r="J10" s="40" t="s">
        <v>44</v>
      </c>
      <c r="K10" s="41" t="s">
        <v>45</v>
      </c>
      <c r="L10" s="41" t="s">
        <v>46</v>
      </c>
      <c r="M10" s="41" t="s">
        <v>47</v>
      </c>
      <c r="N10" s="41" t="s">
        <v>48</v>
      </c>
      <c r="O10" s="42" t="s">
        <v>49</v>
      </c>
      <c r="P10" s="43" t="s">
        <v>51</v>
      </c>
      <c r="Q10" s="44" t="s">
        <v>52</v>
      </c>
      <c r="R10" s="48" t="s">
        <v>54</v>
      </c>
      <c r="S10" s="50" t="s">
        <v>55</v>
      </c>
      <c r="T10" s="30" t="s">
        <v>56</v>
      </c>
      <c r="U10" s="30" t="s">
        <v>57</v>
      </c>
      <c r="V10" s="30" t="s">
        <v>47</v>
      </c>
      <c r="W10" s="30" t="s">
        <v>48</v>
      </c>
      <c r="X10" s="51" t="s">
        <v>58</v>
      </c>
      <c r="Y10" s="31" t="s">
        <v>39</v>
      </c>
      <c r="Z10" s="48" t="s">
        <v>60</v>
      </c>
      <c r="AA10" s="50" t="s">
        <v>61</v>
      </c>
      <c r="AB10" s="239"/>
    </row>
    <row r="11" spans="1:28" ht="39" customHeight="1">
      <c r="A11" s="23" t="s">
        <v>102</v>
      </c>
      <c r="B11" s="60">
        <f>COUNT(B12:B311)</f>
        <v>182</v>
      </c>
      <c r="C11" s="61">
        <f>COUNT(C12:C311)</f>
        <v>17</v>
      </c>
      <c r="D11" s="62">
        <f>COUNT(D12:D311)</f>
        <v>14</v>
      </c>
      <c r="E11" s="329">
        <f>SUM(F12:F311)</f>
        <v>4</v>
      </c>
      <c r="F11" s="330"/>
      <c r="G11" s="324">
        <f>SUM(H12:H311)</f>
        <v>0</v>
      </c>
      <c r="H11" s="325"/>
      <c r="I11" s="60">
        <f t="shared" ref="I11:AB11" si="0">COUNT(I12:I311)</f>
        <v>2</v>
      </c>
      <c r="J11" s="61">
        <f t="shared" si="0"/>
        <v>4</v>
      </c>
      <c r="K11" s="61">
        <f t="shared" si="0"/>
        <v>0</v>
      </c>
      <c r="L11" s="61">
        <f t="shared" si="0"/>
        <v>0</v>
      </c>
      <c r="M11" s="61">
        <f t="shared" si="0"/>
        <v>0</v>
      </c>
      <c r="N11" s="61">
        <f t="shared" si="0"/>
        <v>0</v>
      </c>
      <c r="O11" s="62">
        <f t="shared" si="0"/>
        <v>0</v>
      </c>
      <c r="P11" s="100">
        <f t="shared" si="0"/>
        <v>0</v>
      </c>
      <c r="Q11" s="101">
        <f t="shared" si="0"/>
        <v>0</v>
      </c>
      <c r="R11" s="116">
        <f t="shared" si="0"/>
        <v>0</v>
      </c>
      <c r="S11" s="117">
        <f t="shared" si="0"/>
        <v>0</v>
      </c>
      <c r="T11" s="117">
        <f t="shared" si="0"/>
        <v>0</v>
      </c>
      <c r="U11" s="117">
        <f t="shared" si="0"/>
        <v>0</v>
      </c>
      <c r="V11" s="117">
        <f t="shared" si="0"/>
        <v>0</v>
      </c>
      <c r="W11" s="117">
        <f t="shared" si="0"/>
        <v>0</v>
      </c>
      <c r="X11" s="117">
        <f t="shared" si="0"/>
        <v>0</v>
      </c>
      <c r="Y11" s="118">
        <f t="shared" si="0"/>
        <v>0</v>
      </c>
      <c r="Z11" s="118">
        <f t="shared" si="0"/>
        <v>0</v>
      </c>
      <c r="AA11" s="118">
        <f t="shared" si="0"/>
        <v>0</v>
      </c>
      <c r="AB11" s="45">
        <f t="shared" si="0"/>
        <v>0</v>
      </c>
    </row>
    <row r="12" spans="1:28" ht="27" customHeight="1">
      <c r="A12" s="90">
        <v>1</v>
      </c>
      <c r="B12" s="65">
        <v>74337340</v>
      </c>
      <c r="C12" s="194">
        <v>80228729</v>
      </c>
      <c r="D12" s="196">
        <v>46376361</v>
      </c>
      <c r="E12" s="114" t="s">
        <v>111</v>
      </c>
      <c r="F12" s="24">
        <v>1</v>
      </c>
      <c r="G12" s="85"/>
      <c r="H12" s="37"/>
      <c r="I12" s="95">
        <v>1053604352</v>
      </c>
      <c r="J12" s="105">
        <v>13617336</v>
      </c>
      <c r="K12" s="109"/>
      <c r="L12" s="85"/>
      <c r="M12" s="85"/>
      <c r="N12" s="85"/>
      <c r="O12" s="37"/>
      <c r="P12" s="86"/>
      <c r="Q12" s="70"/>
      <c r="R12" s="87"/>
      <c r="S12" s="88"/>
      <c r="T12" s="85"/>
      <c r="U12" s="85"/>
      <c r="V12" s="85"/>
      <c r="W12" s="85"/>
      <c r="X12" s="85"/>
      <c r="Y12" s="70"/>
      <c r="Z12" s="87"/>
      <c r="AA12" s="89"/>
      <c r="AB12" s="46"/>
    </row>
    <row r="13" spans="1:28" ht="27" customHeight="1">
      <c r="A13" s="91">
        <v>2</v>
      </c>
      <c r="B13" s="65">
        <v>1010218629</v>
      </c>
      <c r="C13" s="194">
        <v>1052389142</v>
      </c>
      <c r="D13" s="196">
        <v>1051590181</v>
      </c>
      <c r="E13" s="114" t="s">
        <v>112</v>
      </c>
      <c r="F13" s="98">
        <v>1</v>
      </c>
      <c r="G13" s="63"/>
      <c r="H13" s="66"/>
      <c r="I13" s="112">
        <v>1052389868</v>
      </c>
      <c r="J13" s="105">
        <v>1002740823</v>
      </c>
      <c r="K13" s="110"/>
      <c r="L13" s="63"/>
      <c r="M13" s="63"/>
      <c r="N13" s="63"/>
      <c r="O13" s="66"/>
      <c r="P13" s="102"/>
      <c r="Q13" s="25"/>
      <c r="R13" s="120"/>
      <c r="S13" s="119"/>
      <c r="T13" s="63"/>
      <c r="U13" s="63"/>
      <c r="V13" s="63"/>
      <c r="W13" s="63"/>
      <c r="X13" s="63"/>
      <c r="Y13" s="25"/>
      <c r="Z13" s="120"/>
      <c r="AA13" s="123"/>
      <c r="AB13" s="46"/>
    </row>
    <row r="14" spans="1:28" ht="27" customHeight="1">
      <c r="A14" s="91">
        <v>3</v>
      </c>
      <c r="B14" s="65">
        <v>1051590181</v>
      </c>
      <c r="C14" s="194">
        <v>1002461208</v>
      </c>
      <c r="D14" s="196">
        <v>1057601101</v>
      </c>
      <c r="E14" s="114" t="s">
        <v>113</v>
      </c>
      <c r="F14" s="98">
        <v>1</v>
      </c>
      <c r="G14" s="63"/>
      <c r="H14" s="66"/>
      <c r="I14" s="112"/>
      <c r="J14" s="105">
        <v>1002740894</v>
      </c>
      <c r="K14" s="110"/>
      <c r="L14" s="63"/>
      <c r="M14" s="63"/>
      <c r="N14" s="63"/>
      <c r="O14" s="66"/>
      <c r="P14" s="102"/>
      <c r="Q14" s="25"/>
      <c r="R14" s="120"/>
      <c r="S14" s="119"/>
      <c r="T14" s="63"/>
      <c r="U14" s="63"/>
      <c r="V14" s="63"/>
      <c r="W14" s="63"/>
      <c r="X14" s="63"/>
      <c r="Y14" s="25"/>
      <c r="Z14" s="120"/>
      <c r="AA14" s="123"/>
      <c r="AB14" s="46"/>
    </row>
    <row r="15" spans="1:28" ht="27" customHeight="1">
      <c r="A15" s="92">
        <v>4</v>
      </c>
      <c r="B15" s="65">
        <v>1022329123</v>
      </c>
      <c r="C15" s="194">
        <v>88161118</v>
      </c>
      <c r="D15" s="196">
        <v>33448814</v>
      </c>
      <c r="E15" s="114" t="s">
        <v>114</v>
      </c>
      <c r="F15" s="98">
        <v>1</v>
      </c>
      <c r="G15" s="63"/>
      <c r="H15" s="66"/>
      <c r="I15" s="112"/>
      <c r="J15" s="105">
        <v>1002743014</v>
      </c>
      <c r="K15" s="110"/>
      <c r="L15" s="63"/>
      <c r="M15" s="63"/>
      <c r="N15" s="63"/>
      <c r="O15" s="66"/>
      <c r="P15" s="102"/>
      <c r="Q15" s="25"/>
      <c r="R15" s="120"/>
      <c r="S15" s="119"/>
      <c r="T15" s="63"/>
      <c r="U15" s="63"/>
      <c r="V15" s="63"/>
      <c r="W15" s="63"/>
      <c r="X15" s="63"/>
      <c r="Y15" s="25"/>
      <c r="Z15" s="120"/>
      <c r="AA15" s="123"/>
      <c r="AB15" s="46"/>
    </row>
    <row r="16" spans="1:28" ht="27" customHeight="1">
      <c r="A16" s="91">
        <v>5</v>
      </c>
      <c r="B16" s="65">
        <v>1054679682</v>
      </c>
      <c r="C16" s="195">
        <v>17121469</v>
      </c>
      <c r="D16" s="196">
        <v>39800773</v>
      </c>
      <c r="E16" s="114"/>
      <c r="F16" s="98"/>
      <c r="G16" s="63"/>
      <c r="H16" s="66"/>
      <c r="I16" s="112"/>
      <c r="J16" s="105"/>
      <c r="K16" s="110"/>
      <c r="L16" s="63"/>
      <c r="M16" s="63"/>
      <c r="N16" s="63"/>
      <c r="O16" s="66"/>
      <c r="P16" s="102"/>
      <c r="Q16" s="25"/>
      <c r="R16" s="120"/>
      <c r="S16" s="119"/>
      <c r="T16" s="63"/>
      <c r="U16" s="63"/>
      <c r="V16" s="63"/>
      <c r="W16" s="63"/>
      <c r="X16" s="63"/>
      <c r="Y16" s="25"/>
      <c r="Z16" s="120"/>
      <c r="AA16" s="123"/>
      <c r="AB16" s="46"/>
    </row>
    <row r="17" spans="1:28" ht="27" customHeight="1">
      <c r="A17" s="91">
        <v>6</v>
      </c>
      <c r="B17" s="65">
        <v>1007493560</v>
      </c>
      <c r="C17" s="194">
        <v>74189401</v>
      </c>
      <c r="D17" s="196">
        <v>68290888</v>
      </c>
      <c r="E17" s="114"/>
      <c r="F17" s="98"/>
      <c r="G17" s="63"/>
      <c r="H17" s="66"/>
      <c r="I17" s="112"/>
      <c r="J17" s="105"/>
      <c r="K17" s="110"/>
      <c r="L17" s="63"/>
      <c r="M17" s="63"/>
      <c r="N17" s="63"/>
      <c r="O17" s="66"/>
      <c r="P17" s="102"/>
      <c r="Q17" s="25"/>
      <c r="R17" s="120"/>
      <c r="S17" s="119"/>
      <c r="T17" s="63"/>
      <c r="U17" s="63"/>
      <c r="V17" s="63"/>
      <c r="W17" s="63"/>
      <c r="X17" s="63"/>
      <c r="Y17" s="25"/>
      <c r="Z17" s="120"/>
      <c r="AA17" s="123"/>
      <c r="AB17" s="46"/>
    </row>
    <row r="18" spans="1:28" ht="27" customHeight="1">
      <c r="A18" s="92">
        <v>7</v>
      </c>
      <c r="B18" s="65">
        <v>1006442900</v>
      </c>
      <c r="C18" s="194">
        <v>74375142</v>
      </c>
      <c r="D18" s="196">
        <v>46672051</v>
      </c>
      <c r="E18" s="114"/>
      <c r="F18" s="98"/>
      <c r="G18" s="63"/>
      <c r="H18" s="66"/>
      <c r="I18" s="112"/>
      <c r="J18" s="105"/>
      <c r="K18" s="110"/>
      <c r="L18" s="63"/>
      <c r="M18" s="63"/>
      <c r="N18" s="63"/>
      <c r="O18" s="66"/>
      <c r="P18" s="102"/>
      <c r="Q18" s="25"/>
      <c r="R18" s="120"/>
      <c r="S18" s="119"/>
      <c r="T18" s="63"/>
      <c r="U18" s="63"/>
      <c r="V18" s="63"/>
      <c r="W18" s="63"/>
      <c r="X18" s="63"/>
      <c r="Y18" s="25"/>
      <c r="Z18" s="120"/>
      <c r="AA18" s="123"/>
      <c r="AB18" s="46"/>
    </row>
    <row r="19" spans="1:28" ht="27" customHeight="1">
      <c r="A19" s="91">
        <v>8</v>
      </c>
      <c r="B19" s="65">
        <v>6027847</v>
      </c>
      <c r="C19" s="194">
        <v>74083074</v>
      </c>
      <c r="D19" s="196">
        <v>23588243</v>
      </c>
      <c r="E19" s="114"/>
      <c r="F19" s="98"/>
      <c r="G19" s="63"/>
      <c r="H19" s="66"/>
      <c r="I19" s="112"/>
      <c r="J19" s="105"/>
      <c r="K19" s="110"/>
      <c r="L19" s="63"/>
      <c r="M19" s="63"/>
      <c r="N19" s="63"/>
      <c r="O19" s="66"/>
      <c r="P19" s="102"/>
      <c r="Q19" s="25"/>
      <c r="R19" s="120"/>
      <c r="S19" s="119"/>
      <c r="T19" s="63"/>
      <c r="U19" s="63"/>
      <c r="V19" s="63"/>
      <c r="W19" s="63"/>
      <c r="X19" s="63"/>
      <c r="Y19" s="25"/>
      <c r="Z19" s="120"/>
      <c r="AA19" s="123"/>
      <c r="AB19" s="46"/>
    </row>
    <row r="20" spans="1:28" ht="27" customHeight="1">
      <c r="A20" s="91">
        <v>9</v>
      </c>
      <c r="B20" s="65">
        <v>1057602736</v>
      </c>
      <c r="C20" s="194">
        <v>4136165</v>
      </c>
      <c r="D20" s="197">
        <v>1055226309</v>
      </c>
      <c r="E20" s="114"/>
      <c r="F20" s="98"/>
      <c r="G20" s="63"/>
      <c r="H20" s="66"/>
      <c r="I20" s="112"/>
      <c r="J20" s="105"/>
      <c r="K20" s="110"/>
      <c r="L20" s="63"/>
      <c r="M20" s="63"/>
      <c r="N20" s="63"/>
      <c r="O20" s="66"/>
      <c r="P20" s="102"/>
      <c r="Q20" s="25"/>
      <c r="R20" s="120"/>
      <c r="S20" s="119"/>
      <c r="T20" s="63"/>
      <c r="U20" s="63"/>
      <c r="V20" s="63"/>
      <c r="W20" s="63"/>
      <c r="X20" s="63"/>
      <c r="Y20" s="25"/>
      <c r="Z20" s="120"/>
      <c r="AA20" s="123"/>
      <c r="AB20" s="46"/>
    </row>
    <row r="21" spans="1:28" ht="27" customHeight="1">
      <c r="A21" s="92">
        <v>10</v>
      </c>
      <c r="B21" s="65">
        <v>1057601101</v>
      </c>
      <c r="C21" s="195">
        <v>4287048</v>
      </c>
      <c r="D21" s="196">
        <v>24047699</v>
      </c>
      <c r="E21" s="114"/>
      <c r="F21" s="98"/>
      <c r="G21" s="63"/>
      <c r="H21" s="66"/>
      <c r="I21" s="112"/>
      <c r="J21" s="105"/>
      <c r="K21" s="110"/>
      <c r="L21" s="63"/>
      <c r="M21" s="63"/>
      <c r="N21" s="63"/>
      <c r="O21" s="66"/>
      <c r="P21" s="102"/>
      <c r="Q21" s="25"/>
      <c r="R21" s="120"/>
      <c r="S21" s="119"/>
      <c r="T21" s="63"/>
      <c r="U21" s="63"/>
      <c r="V21" s="63"/>
      <c r="W21" s="63"/>
      <c r="X21" s="63"/>
      <c r="Y21" s="25"/>
      <c r="Z21" s="120"/>
      <c r="AA21" s="123"/>
      <c r="AB21" s="46"/>
    </row>
    <row r="22" spans="1:28" ht="27" customHeight="1">
      <c r="A22" s="91">
        <v>11</v>
      </c>
      <c r="B22" s="65">
        <v>1056994847</v>
      </c>
      <c r="C22" s="195">
        <v>5625839</v>
      </c>
      <c r="D22" s="196">
        <v>52150085</v>
      </c>
      <c r="E22" s="114"/>
      <c r="F22" s="98"/>
      <c r="G22" s="63"/>
      <c r="H22" s="66"/>
      <c r="I22" s="112"/>
      <c r="J22" s="105"/>
      <c r="K22" s="110"/>
      <c r="L22" s="63"/>
      <c r="M22" s="63"/>
      <c r="N22" s="63"/>
      <c r="O22" s="66"/>
      <c r="P22" s="102"/>
      <c r="Q22" s="25"/>
      <c r="R22" s="120"/>
      <c r="S22" s="119"/>
      <c r="T22" s="63"/>
      <c r="U22" s="63"/>
      <c r="V22" s="63"/>
      <c r="W22" s="63"/>
      <c r="X22" s="63"/>
      <c r="Y22" s="25"/>
      <c r="Z22" s="120"/>
      <c r="AA22" s="123"/>
      <c r="AB22" s="46"/>
    </row>
    <row r="23" spans="1:28" ht="27" customHeight="1">
      <c r="A23" s="91">
        <v>12</v>
      </c>
      <c r="B23" s="65">
        <v>1007382604</v>
      </c>
      <c r="C23" s="194">
        <v>4119245</v>
      </c>
      <c r="D23" s="196">
        <v>1053538202</v>
      </c>
      <c r="E23" s="114"/>
      <c r="F23" s="98"/>
      <c r="G23" s="63"/>
      <c r="H23" s="66"/>
      <c r="I23" s="112"/>
      <c r="J23" s="105"/>
      <c r="K23" s="110"/>
      <c r="L23" s="63"/>
      <c r="M23" s="63"/>
      <c r="N23" s="63"/>
      <c r="O23" s="66"/>
      <c r="P23" s="102"/>
      <c r="Q23" s="25"/>
      <c r="R23" s="120"/>
      <c r="S23" s="119"/>
      <c r="T23" s="63"/>
      <c r="U23" s="63"/>
      <c r="V23" s="63"/>
      <c r="W23" s="63"/>
      <c r="X23" s="63"/>
      <c r="Y23" s="25"/>
      <c r="Z23" s="120"/>
      <c r="AA23" s="123"/>
      <c r="AB23" s="46"/>
    </row>
    <row r="24" spans="1:28" ht="27" customHeight="1">
      <c r="A24" s="92">
        <v>13</v>
      </c>
      <c r="B24" s="65">
        <v>1004156549</v>
      </c>
      <c r="C24" s="194">
        <v>19409857</v>
      </c>
      <c r="D24" s="196">
        <v>23647112</v>
      </c>
      <c r="E24" s="114"/>
      <c r="F24" s="98"/>
      <c r="G24" s="63"/>
      <c r="H24" s="66"/>
      <c r="I24" s="112"/>
      <c r="J24" s="105"/>
      <c r="K24" s="110"/>
      <c r="L24" s="63"/>
      <c r="M24" s="63"/>
      <c r="N24" s="63"/>
      <c r="O24" s="66"/>
      <c r="P24" s="102"/>
      <c r="Q24" s="25"/>
      <c r="R24" s="120"/>
      <c r="S24" s="119"/>
      <c r="T24" s="63"/>
      <c r="U24" s="63"/>
      <c r="V24" s="63"/>
      <c r="W24" s="63"/>
      <c r="X24" s="63"/>
      <c r="Y24" s="25"/>
      <c r="Z24" s="120"/>
      <c r="AA24" s="123"/>
      <c r="AB24" s="46"/>
    </row>
    <row r="25" spans="1:28" ht="27" customHeight="1">
      <c r="A25" s="91">
        <v>14</v>
      </c>
      <c r="B25" s="65">
        <v>5600904</v>
      </c>
      <c r="C25" s="195">
        <v>19467961</v>
      </c>
      <c r="D25" s="196">
        <v>24115702</v>
      </c>
      <c r="E25" s="114"/>
      <c r="F25" s="98"/>
      <c r="G25" s="63"/>
      <c r="H25" s="66"/>
      <c r="I25" s="112"/>
      <c r="J25" s="105"/>
      <c r="K25" s="110"/>
      <c r="L25" s="63"/>
      <c r="M25" s="63"/>
      <c r="N25" s="63"/>
      <c r="O25" s="66"/>
      <c r="P25" s="102"/>
      <c r="Q25" s="25"/>
      <c r="R25" s="120"/>
      <c r="S25" s="119"/>
      <c r="T25" s="63"/>
      <c r="U25" s="63"/>
      <c r="V25" s="63"/>
      <c r="W25" s="63"/>
      <c r="X25" s="63"/>
      <c r="Y25" s="25"/>
      <c r="Z25" s="120"/>
      <c r="AA25" s="123"/>
      <c r="AB25" s="46"/>
    </row>
    <row r="26" spans="1:28" ht="27" customHeight="1">
      <c r="A26" s="91">
        <v>15</v>
      </c>
      <c r="B26" s="65">
        <v>46662708</v>
      </c>
      <c r="C26" s="194">
        <v>4119792</v>
      </c>
      <c r="D26" s="66"/>
      <c r="E26" s="114"/>
      <c r="F26" s="98"/>
      <c r="G26" s="63"/>
      <c r="H26" s="66"/>
      <c r="I26" s="112"/>
      <c r="J26" s="105"/>
      <c r="K26" s="110"/>
      <c r="L26" s="63"/>
      <c r="M26" s="63"/>
      <c r="N26" s="63"/>
      <c r="O26" s="66"/>
      <c r="P26" s="102"/>
      <c r="Q26" s="25"/>
      <c r="R26" s="120"/>
      <c r="S26" s="119"/>
      <c r="T26" s="63"/>
      <c r="U26" s="63"/>
      <c r="V26" s="63"/>
      <c r="W26" s="63"/>
      <c r="X26" s="63"/>
      <c r="Y26" s="25"/>
      <c r="Z26" s="120"/>
      <c r="AA26" s="123"/>
      <c r="AB26" s="46"/>
    </row>
    <row r="27" spans="1:28" ht="27" customHeight="1">
      <c r="A27" s="92">
        <v>16</v>
      </c>
      <c r="B27" s="65">
        <v>33448814</v>
      </c>
      <c r="C27" s="195">
        <v>74301478</v>
      </c>
      <c r="D27" s="66"/>
      <c r="E27" s="114"/>
      <c r="F27" s="98"/>
      <c r="G27" s="63"/>
      <c r="H27" s="66"/>
      <c r="I27" s="112"/>
      <c r="J27" s="105"/>
      <c r="K27" s="110"/>
      <c r="L27" s="63"/>
      <c r="M27" s="63"/>
      <c r="N27" s="63"/>
      <c r="O27" s="66"/>
      <c r="P27" s="102"/>
      <c r="Q27" s="25"/>
      <c r="R27" s="120"/>
      <c r="S27" s="119"/>
      <c r="T27" s="63"/>
      <c r="U27" s="63"/>
      <c r="V27" s="63"/>
      <c r="W27" s="63"/>
      <c r="X27" s="63"/>
      <c r="Y27" s="25"/>
      <c r="Z27" s="120"/>
      <c r="AA27" s="123"/>
      <c r="AB27" s="46"/>
    </row>
    <row r="28" spans="1:28" ht="27" customHeight="1">
      <c r="A28" s="91">
        <v>17</v>
      </c>
      <c r="B28" s="65">
        <v>46364926</v>
      </c>
      <c r="C28" s="194">
        <v>74188942</v>
      </c>
      <c r="D28" s="66"/>
      <c r="E28" s="114"/>
      <c r="F28" s="98"/>
      <c r="G28" s="63"/>
      <c r="H28" s="66"/>
      <c r="I28" s="112"/>
      <c r="J28" s="105"/>
      <c r="K28" s="110"/>
      <c r="L28" s="63"/>
      <c r="M28" s="63"/>
      <c r="N28" s="63"/>
      <c r="O28" s="66"/>
      <c r="P28" s="102"/>
      <c r="Q28" s="25"/>
      <c r="R28" s="120"/>
      <c r="S28" s="119"/>
      <c r="T28" s="63"/>
      <c r="U28" s="63"/>
      <c r="V28" s="63"/>
      <c r="W28" s="63"/>
      <c r="X28" s="63"/>
      <c r="Y28" s="25"/>
      <c r="Z28" s="120"/>
      <c r="AA28" s="123"/>
      <c r="AB28" s="46"/>
    </row>
    <row r="29" spans="1:28" ht="27" customHeight="1">
      <c r="A29" s="91">
        <v>18</v>
      </c>
      <c r="B29" s="65">
        <v>24047336</v>
      </c>
      <c r="C29" s="63"/>
      <c r="D29" s="66"/>
      <c r="E29" s="114"/>
      <c r="F29" s="98"/>
      <c r="G29" s="63"/>
      <c r="H29" s="66"/>
      <c r="I29" s="112"/>
      <c r="J29" s="105"/>
      <c r="K29" s="110"/>
      <c r="L29" s="63"/>
      <c r="M29" s="63"/>
      <c r="N29" s="63"/>
      <c r="O29" s="66"/>
      <c r="P29" s="102"/>
      <c r="Q29" s="25"/>
      <c r="R29" s="120"/>
      <c r="S29" s="119"/>
      <c r="T29" s="63"/>
      <c r="U29" s="63"/>
      <c r="V29" s="63"/>
      <c r="W29" s="63"/>
      <c r="X29" s="63"/>
      <c r="Y29" s="25"/>
      <c r="Z29" s="120"/>
      <c r="AA29" s="123"/>
      <c r="AB29" s="46"/>
    </row>
    <row r="30" spans="1:28" ht="27" customHeight="1">
      <c r="A30" s="92">
        <v>19</v>
      </c>
      <c r="B30" s="65">
        <v>39800773</v>
      </c>
      <c r="C30" s="63"/>
      <c r="D30" s="66"/>
      <c r="E30" s="114"/>
      <c r="F30" s="98"/>
      <c r="G30" s="63"/>
      <c r="H30" s="66"/>
      <c r="I30" s="112"/>
      <c r="J30" s="105"/>
      <c r="K30" s="110"/>
      <c r="L30" s="63"/>
      <c r="M30" s="63"/>
      <c r="N30" s="63"/>
      <c r="O30" s="66"/>
      <c r="P30" s="102"/>
      <c r="Q30" s="25"/>
      <c r="R30" s="120"/>
      <c r="S30" s="119"/>
      <c r="T30" s="63"/>
      <c r="U30" s="63"/>
      <c r="V30" s="63"/>
      <c r="W30" s="63"/>
      <c r="X30" s="63"/>
      <c r="Y30" s="25"/>
      <c r="Z30" s="120"/>
      <c r="AA30" s="123"/>
      <c r="AB30" s="46"/>
    </row>
    <row r="31" spans="1:28" ht="27" customHeight="1">
      <c r="A31" s="91">
        <v>20</v>
      </c>
      <c r="B31" s="65">
        <v>28052192</v>
      </c>
      <c r="C31" s="63"/>
      <c r="D31" s="66"/>
      <c r="E31" s="114"/>
      <c r="F31" s="98"/>
      <c r="G31" s="63"/>
      <c r="H31" s="66"/>
      <c r="I31" s="112"/>
      <c r="J31" s="105"/>
      <c r="K31" s="110"/>
      <c r="L31" s="63"/>
      <c r="M31" s="63"/>
      <c r="N31" s="63"/>
      <c r="O31" s="66"/>
      <c r="P31" s="102"/>
      <c r="Q31" s="25"/>
      <c r="R31" s="120"/>
      <c r="S31" s="119"/>
      <c r="T31" s="63"/>
      <c r="U31" s="63"/>
      <c r="V31" s="63"/>
      <c r="W31" s="63"/>
      <c r="X31" s="63"/>
      <c r="Y31" s="25"/>
      <c r="Z31" s="120"/>
      <c r="AA31" s="123"/>
      <c r="AB31" s="46"/>
    </row>
    <row r="32" spans="1:28" ht="27" customHeight="1">
      <c r="A32" s="91">
        <v>21</v>
      </c>
      <c r="B32" s="65">
        <v>19359242</v>
      </c>
      <c r="C32" s="63"/>
      <c r="D32" s="66"/>
      <c r="E32" s="114"/>
      <c r="F32" s="98"/>
      <c r="G32" s="63"/>
      <c r="H32" s="66"/>
      <c r="I32" s="112"/>
      <c r="J32" s="105"/>
      <c r="K32" s="110"/>
      <c r="L32" s="63"/>
      <c r="M32" s="63"/>
      <c r="N32" s="63"/>
      <c r="O32" s="66"/>
      <c r="P32" s="102"/>
      <c r="Q32" s="25"/>
      <c r="R32" s="120"/>
      <c r="S32" s="119"/>
      <c r="T32" s="63"/>
      <c r="U32" s="63"/>
      <c r="V32" s="63"/>
      <c r="W32" s="63"/>
      <c r="X32" s="63"/>
      <c r="Y32" s="25"/>
      <c r="Z32" s="120"/>
      <c r="AA32" s="123"/>
      <c r="AB32" s="46"/>
    </row>
    <row r="33" spans="1:28" ht="27" customHeight="1">
      <c r="A33" s="92">
        <v>22</v>
      </c>
      <c r="B33" s="65">
        <v>1058352498</v>
      </c>
      <c r="C33" s="63"/>
      <c r="D33" s="66"/>
      <c r="E33" s="114"/>
      <c r="F33" s="98"/>
      <c r="G33" s="63"/>
      <c r="H33" s="66"/>
      <c r="I33" s="112"/>
      <c r="J33" s="105"/>
      <c r="K33" s="110"/>
      <c r="L33" s="63"/>
      <c r="M33" s="63"/>
      <c r="N33" s="63"/>
      <c r="O33" s="66"/>
      <c r="P33" s="102"/>
      <c r="Q33" s="25"/>
      <c r="R33" s="120"/>
      <c r="S33" s="119"/>
      <c r="T33" s="63"/>
      <c r="U33" s="63"/>
      <c r="V33" s="63"/>
      <c r="W33" s="63"/>
      <c r="X33" s="63"/>
      <c r="Y33" s="25"/>
      <c r="Z33" s="120"/>
      <c r="AA33" s="123"/>
      <c r="AB33" s="46"/>
    </row>
    <row r="34" spans="1:28" ht="27" customHeight="1">
      <c r="A34" s="91">
        <v>23</v>
      </c>
      <c r="B34" s="65">
        <v>1053587778</v>
      </c>
      <c r="C34" s="63"/>
      <c r="D34" s="66"/>
      <c r="E34" s="114"/>
      <c r="F34" s="98"/>
      <c r="G34" s="63"/>
      <c r="H34" s="66"/>
      <c r="I34" s="112"/>
      <c r="J34" s="105"/>
      <c r="K34" s="110"/>
      <c r="L34" s="63"/>
      <c r="M34" s="63"/>
      <c r="N34" s="63"/>
      <c r="O34" s="66"/>
      <c r="P34" s="102"/>
      <c r="Q34" s="25"/>
      <c r="R34" s="120"/>
      <c r="S34" s="119"/>
      <c r="T34" s="63"/>
      <c r="U34" s="63"/>
      <c r="V34" s="63"/>
      <c r="W34" s="63"/>
      <c r="X34" s="63"/>
      <c r="Y34" s="25"/>
      <c r="Z34" s="120"/>
      <c r="AA34" s="123"/>
      <c r="AB34" s="46"/>
    </row>
    <row r="35" spans="1:28" ht="27" customHeight="1">
      <c r="A35" s="91">
        <v>24</v>
      </c>
      <c r="B35" s="65">
        <v>68290888</v>
      </c>
      <c r="C35" s="63"/>
      <c r="D35" s="66"/>
      <c r="E35" s="114"/>
      <c r="F35" s="98"/>
      <c r="G35" s="63"/>
      <c r="H35" s="66"/>
      <c r="I35" s="112"/>
      <c r="J35" s="105"/>
      <c r="K35" s="110"/>
      <c r="L35" s="63"/>
      <c r="M35" s="63"/>
      <c r="N35" s="63"/>
      <c r="O35" s="66"/>
      <c r="P35" s="102"/>
      <c r="Q35" s="25"/>
      <c r="R35" s="120"/>
      <c r="S35" s="119"/>
      <c r="T35" s="63"/>
      <c r="U35" s="63"/>
      <c r="V35" s="63"/>
      <c r="W35" s="63"/>
      <c r="X35" s="63"/>
      <c r="Y35" s="25"/>
      <c r="Z35" s="120"/>
      <c r="AA35" s="123"/>
      <c r="AB35" s="46"/>
    </row>
    <row r="36" spans="1:28" ht="27" customHeight="1">
      <c r="A36" s="92">
        <v>25</v>
      </c>
      <c r="B36" s="65">
        <v>23810262</v>
      </c>
      <c r="C36" s="63"/>
      <c r="D36" s="66"/>
      <c r="E36" s="114"/>
      <c r="F36" s="98"/>
      <c r="G36" s="63"/>
      <c r="H36" s="66"/>
      <c r="I36" s="112"/>
      <c r="J36" s="105"/>
      <c r="K36" s="110"/>
      <c r="L36" s="63"/>
      <c r="M36" s="63"/>
      <c r="N36" s="63"/>
      <c r="O36" s="66"/>
      <c r="P36" s="102"/>
      <c r="Q36" s="25"/>
      <c r="R36" s="120"/>
      <c r="S36" s="119"/>
      <c r="T36" s="63"/>
      <c r="U36" s="63"/>
      <c r="V36" s="63"/>
      <c r="W36" s="63"/>
      <c r="X36" s="63"/>
      <c r="Y36" s="25"/>
      <c r="Z36" s="120"/>
      <c r="AA36" s="123"/>
      <c r="AB36" s="46"/>
    </row>
    <row r="37" spans="1:28" ht="27" customHeight="1">
      <c r="A37" s="91">
        <v>26</v>
      </c>
      <c r="B37" s="65">
        <v>28421304</v>
      </c>
      <c r="C37" s="63"/>
      <c r="D37" s="66"/>
      <c r="E37" s="114"/>
      <c r="F37" s="98"/>
      <c r="G37" s="63"/>
      <c r="H37" s="66"/>
      <c r="I37" s="112"/>
      <c r="J37" s="105"/>
      <c r="K37" s="110"/>
      <c r="L37" s="63"/>
      <c r="M37" s="63"/>
      <c r="N37" s="63"/>
      <c r="O37" s="66"/>
      <c r="P37" s="102"/>
      <c r="Q37" s="25"/>
      <c r="R37" s="120"/>
      <c r="S37" s="119"/>
      <c r="T37" s="63"/>
      <c r="U37" s="63"/>
      <c r="V37" s="63"/>
      <c r="W37" s="63"/>
      <c r="X37" s="63"/>
      <c r="Y37" s="25"/>
      <c r="Z37" s="120"/>
      <c r="AA37" s="123"/>
      <c r="AB37" s="46"/>
    </row>
    <row r="38" spans="1:28" ht="27" customHeight="1">
      <c r="A38" s="91">
        <v>27</v>
      </c>
      <c r="B38" s="65">
        <v>46369354</v>
      </c>
      <c r="C38" s="63"/>
      <c r="D38" s="66"/>
      <c r="E38" s="114"/>
      <c r="F38" s="98"/>
      <c r="G38" s="63"/>
      <c r="H38" s="66"/>
      <c r="I38" s="112"/>
      <c r="J38" s="105"/>
      <c r="K38" s="110"/>
      <c r="L38" s="63"/>
      <c r="M38" s="63"/>
      <c r="N38" s="63"/>
      <c r="O38" s="66"/>
      <c r="P38" s="102"/>
      <c r="Q38" s="25"/>
      <c r="R38" s="120"/>
      <c r="S38" s="119"/>
      <c r="T38" s="63"/>
      <c r="U38" s="63"/>
      <c r="V38" s="63"/>
      <c r="W38" s="63"/>
      <c r="X38" s="63"/>
      <c r="Y38" s="25"/>
      <c r="Z38" s="120"/>
      <c r="AA38" s="123"/>
      <c r="AB38" s="46"/>
    </row>
    <row r="39" spans="1:28" ht="27" customHeight="1">
      <c r="A39" s="92">
        <v>28</v>
      </c>
      <c r="B39" s="65">
        <v>23546670</v>
      </c>
      <c r="C39" s="63"/>
      <c r="D39" s="66"/>
      <c r="E39" s="114"/>
      <c r="F39" s="98"/>
      <c r="G39" s="63"/>
      <c r="H39" s="66"/>
      <c r="I39" s="112"/>
      <c r="J39" s="105"/>
      <c r="K39" s="110"/>
      <c r="L39" s="63"/>
      <c r="M39" s="63"/>
      <c r="N39" s="63"/>
      <c r="O39" s="66"/>
      <c r="P39" s="102"/>
      <c r="Q39" s="25"/>
      <c r="R39" s="120"/>
      <c r="S39" s="119"/>
      <c r="T39" s="63"/>
      <c r="U39" s="63"/>
      <c r="V39" s="63"/>
      <c r="W39" s="63"/>
      <c r="X39" s="63"/>
      <c r="Y39" s="25"/>
      <c r="Z39" s="120"/>
      <c r="AA39" s="123"/>
      <c r="AB39" s="46"/>
    </row>
    <row r="40" spans="1:28" ht="27" customHeight="1">
      <c r="A40" s="91">
        <v>29</v>
      </c>
      <c r="B40" s="65">
        <v>77130420</v>
      </c>
      <c r="C40" s="63"/>
      <c r="D40" s="66"/>
      <c r="E40" s="114"/>
      <c r="F40" s="98"/>
      <c r="G40" s="63"/>
      <c r="H40" s="66"/>
      <c r="I40" s="112"/>
      <c r="J40" s="105"/>
      <c r="K40" s="110"/>
      <c r="L40" s="63"/>
      <c r="M40" s="63"/>
      <c r="N40" s="63"/>
      <c r="O40" s="66"/>
      <c r="P40" s="102"/>
      <c r="Q40" s="25"/>
      <c r="R40" s="120"/>
      <c r="S40" s="119"/>
      <c r="T40" s="63"/>
      <c r="U40" s="63"/>
      <c r="V40" s="63"/>
      <c r="W40" s="63"/>
      <c r="X40" s="63"/>
      <c r="Y40" s="25"/>
      <c r="Z40" s="120"/>
      <c r="AA40" s="123"/>
      <c r="AB40" s="46"/>
    </row>
    <row r="41" spans="1:28" ht="27" customHeight="1">
      <c r="A41" s="91">
        <v>30</v>
      </c>
      <c r="B41" s="65">
        <v>46369036</v>
      </c>
      <c r="C41" s="63"/>
      <c r="D41" s="66"/>
      <c r="E41" s="114"/>
      <c r="F41" s="98"/>
      <c r="G41" s="63"/>
      <c r="H41" s="66"/>
      <c r="I41" s="112"/>
      <c r="J41" s="105"/>
      <c r="K41" s="110"/>
      <c r="L41" s="63"/>
      <c r="M41" s="63"/>
      <c r="N41" s="63"/>
      <c r="O41" s="66"/>
      <c r="P41" s="102"/>
      <c r="Q41" s="25"/>
      <c r="R41" s="120"/>
      <c r="S41" s="119"/>
      <c r="T41" s="63"/>
      <c r="U41" s="63"/>
      <c r="V41" s="63"/>
      <c r="W41" s="63"/>
      <c r="X41" s="63"/>
      <c r="Y41" s="25"/>
      <c r="Z41" s="120"/>
      <c r="AA41" s="123"/>
      <c r="AB41" s="46"/>
    </row>
    <row r="42" spans="1:28" ht="27" customHeight="1">
      <c r="A42" s="92">
        <v>31</v>
      </c>
      <c r="B42" s="65">
        <v>24166600</v>
      </c>
      <c r="C42" s="63"/>
      <c r="D42" s="66"/>
      <c r="E42" s="114"/>
      <c r="F42" s="98"/>
      <c r="G42" s="63"/>
      <c r="H42" s="66"/>
      <c r="I42" s="112"/>
      <c r="J42" s="105"/>
      <c r="K42" s="110"/>
      <c r="L42" s="63"/>
      <c r="M42" s="63"/>
      <c r="N42" s="63"/>
      <c r="O42" s="66"/>
      <c r="P42" s="102"/>
      <c r="Q42" s="25"/>
      <c r="R42" s="120"/>
      <c r="S42" s="119"/>
      <c r="T42" s="63"/>
      <c r="U42" s="63"/>
      <c r="V42" s="63"/>
      <c r="W42" s="63"/>
      <c r="X42" s="63"/>
      <c r="Y42" s="25"/>
      <c r="Z42" s="120"/>
      <c r="AA42" s="123"/>
      <c r="AB42" s="46"/>
    </row>
    <row r="43" spans="1:28" ht="27" customHeight="1">
      <c r="A43" s="91">
        <v>32</v>
      </c>
      <c r="B43" s="65">
        <v>46672051</v>
      </c>
      <c r="C43" s="63"/>
      <c r="D43" s="66"/>
      <c r="E43" s="114"/>
      <c r="F43" s="98"/>
      <c r="G43" s="63"/>
      <c r="H43" s="66"/>
      <c r="I43" s="112"/>
      <c r="J43" s="105"/>
      <c r="K43" s="110"/>
      <c r="L43" s="63"/>
      <c r="M43" s="63"/>
      <c r="N43" s="63"/>
      <c r="O43" s="66"/>
      <c r="P43" s="102"/>
      <c r="Q43" s="25"/>
      <c r="R43" s="120"/>
      <c r="S43" s="119"/>
      <c r="T43" s="63"/>
      <c r="U43" s="63"/>
      <c r="V43" s="63"/>
      <c r="W43" s="63"/>
      <c r="X43" s="63"/>
      <c r="Y43" s="25"/>
      <c r="Z43" s="120"/>
      <c r="AA43" s="123"/>
      <c r="AB43" s="46"/>
    </row>
    <row r="44" spans="1:28" ht="27" customHeight="1">
      <c r="A44" s="91">
        <v>33</v>
      </c>
      <c r="B44" s="65">
        <v>80228729</v>
      </c>
      <c r="C44" s="63"/>
      <c r="D44" s="66"/>
      <c r="E44" s="114"/>
      <c r="F44" s="98"/>
      <c r="G44" s="63"/>
      <c r="H44" s="66"/>
      <c r="I44" s="112"/>
      <c r="J44" s="105"/>
      <c r="K44" s="110"/>
      <c r="L44" s="63"/>
      <c r="M44" s="63"/>
      <c r="N44" s="63"/>
      <c r="O44" s="66"/>
      <c r="P44" s="102"/>
      <c r="Q44" s="25"/>
      <c r="R44" s="120"/>
      <c r="S44" s="119"/>
      <c r="T44" s="63"/>
      <c r="U44" s="63"/>
      <c r="V44" s="63"/>
      <c r="W44" s="63"/>
      <c r="X44" s="63"/>
      <c r="Y44" s="25"/>
      <c r="Z44" s="120"/>
      <c r="AA44" s="123"/>
      <c r="AB44" s="46"/>
    </row>
    <row r="45" spans="1:28" ht="27" customHeight="1">
      <c r="A45" s="92">
        <v>34</v>
      </c>
      <c r="B45" s="65">
        <v>1052400150</v>
      </c>
      <c r="C45" s="63"/>
      <c r="D45" s="66"/>
      <c r="E45" s="114"/>
      <c r="F45" s="98"/>
      <c r="G45" s="63"/>
      <c r="H45" s="66"/>
      <c r="I45" s="112"/>
      <c r="J45" s="105"/>
      <c r="K45" s="110"/>
      <c r="L45" s="63"/>
      <c r="M45" s="63"/>
      <c r="N45" s="63"/>
      <c r="O45" s="66"/>
      <c r="P45" s="102"/>
      <c r="Q45" s="25"/>
      <c r="R45" s="120"/>
      <c r="S45" s="119"/>
      <c r="T45" s="63"/>
      <c r="U45" s="63"/>
      <c r="V45" s="63"/>
      <c r="W45" s="63"/>
      <c r="X45" s="63"/>
      <c r="Y45" s="25"/>
      <c r="Z45" s="120"/>
      <c r="AA45" s="123"/>
      <c r="AB45" s="46"/>
    </row>
    <row r="46" spans="1:28" ht="27" customHeight="1">
      <c r="A46" s="91">
        <v>35</v>
      </c>
      <c r="B46" s="65">
        <v>1088258738</v>
      </c>
      <c r="C46" s="63"/>
      <c r="D46" s="66"/>
      <c r="E46" s="114"/>
      <c r="F46" s="98"/>
      <c r="G46" s="63"/>
      <c r="H46" s="66"/>
      <c r="I46" s="112"/>
      <c r="J46" s="105"/>
      <c r="K46" s="110"/>
      <c r="L46" s="63"/>
      <c r="M46" s="63"/>
      <c r="N46" s="63"/>
      <c r="O46" s="66"/>
      <c r="P46" s="102"/>
      <c r="Q46" s="25"/>
      <c r="R46" s="120"/>
      <c r="S46" s="119"/>
      <c r="T46" s="63"/>
      <c r="U46" s="63"/>
      <c r="V46" s="63"/>
      <c r="W46" s="63"/>
      <c r="X46" s="63"/>
      <c r="Y46" s="25"/>
      <c r="Z46" s="120"/>
      <c r="AA46" s="123"/>
      <c r="AB46" s="46"/>
    </row>
    <row r="47" spans="1:28" ht="27" customHeight="1">
      <c r="A47" s="91">
        <v>36</v>
      </c>
      <c r="B47" s="65">
        <v>1007196844</v>
      </c>
      <c r="C47" s="63"/>
      <c r="D47" s="66"/>
      <c r="E47" s="114"/>
      <c r="F47" s="98"/>
      <c r="G47" s="63"/>
      <c r="H47" s="66"/>
      <c r="I47" s="112"/>
      <c r="J47" s="105"/>
      <c r="K47" s="110"/>
      <c r="L47" s="63"/>
      <c r="M47" s="63"/>
      <c r="N47" s="63"/>
      <c r="O47" s="66"/>
      <c r="P47" s="102"/>
      <c r="Q47" s="25"/>
      <c r="R47" s="120"/>
      <c r="S47" s="119"/>
      <c r="T47" s="63"/>
      <c r="U47" s="63"/>
      <c r="V47" s="63"/>
      <c r="W47" s="63"/>
      <c r="X47" s="63"/>
      <c r="Y47" s="25"/>
      <c r="Z47" s="120"/>
      <c r="AA47" s="123"/>
      <c r="AB47" s="46"/>
    </row>
    <row r="48" spans="1:28" ht="27" customHeight="1">
      <c r="A48" s="92">
        <v>37</v>
      </c>
      <c r="B48" s="65">
        <v>1127207871</v>
      </c>
      <c r="C48" s="63"/>
      <c r="D48" s="66"/>
      <c r="E48" s="114"/>
      <c r="F48" s="98"/>
      <c r="G48" s="63"/>
      <c r="H48" s="66"/>
      <c r="I48" s="112"/>
      <c r="J48" s="105"/>
      <c r="K48" s="110"/>
      <c r="L48" s="63"/>
      <c r="M48" s="63"/>
      <c r="N48" s="63"/>
      <c r="O48" s="66"/>
      <c r="P48" s="102"/>
      <c r="Q48" s="25"/>
      <c r="R48" s="120"/>
      <c r="S48" s="119"/>
      <c r="T48" s="63"/>
      <c r="U48" s="63"/>
      <c r="V48" s="63"/>
      <c r="W48" s="63"/>
      <c r="X48" s="63"/>
      <c r="Y48" s="25"/>
      <c r="Z48" s="120"/>
      <c r="AA48" s="123"/>
      <c r="AB48" s="46"/>
    </row>
    <row r="49" spans="1:28" ht="27" customHeight="1">
      <c r="A49" s="91">
        <v>38</v>
      </c>
      <c r="B49" s="65">
        <v>74378403</v>
      </c>
      <c r="C49" s="63"/>
      <c r="D49" s="66"/>
      <c r="E49" s="114"/>
      <c r="F49" s="98"/>
      <c r="G49" s="63"/>
      <c r="H49" s="66"/>
      <c r="I49" s="112"/>
      <c r="J49" s="105"/>
      <c r="K49" s="110"/>
      <c r="L49" s="63"/>
      <c r="M49" s="63"/>
      <c r="N49" s="63"/>
      <c r="O49" s="66"/>
      <c r="P49" s="102"/>
      <c r="Q49" s="25"/>
      <c r="R49" s="120"/>
      <c r="S49" s="119"/>
      <c r="T49" s="63"/>
      <c r="U49" s="63"/>
      <c r="V49" s="63"/>
      <c r="W49" s="63"/>
      <c r="X49" s="63"/>
      <c r="Y49" s="25"/>
      <c r="Z49" s="120"/>
      <c r="AA49" s="123"/>
      <c r="AB49" s="46"/>
    </row>
    <row r="50" spans="1:28" ht="27" customHeight="1">
      <c r="A50" s="91">
        <v>39</v>
      </c>
      <c r="B50" s="65">
        <v>1057590913</v>
      </c>
      <c r="C50" s="63"/>
      <c r="D50" s="66"/>
      <c r="E50" s="114"/>
      <c r="F50" s="98"/>
      <c r="G50" s="63"/>
      <c r="H50" s="66"/>
      <c r="I50" s="112"/>
      <c r="J50" s="105"/>
      <c r="K50" s="110"/>
      <c r="L50" s="63"/>
      <c r="M50" s="63"/>
      <c r="N50" s="63"/>
      <c r="O50" s="66"/>
      <c r="P50" s="102"/>
      <c r="Q50" s="25"/>
      <c r="R50" s="120"/>
      <c r="S50" s="119"/>
      <c r="T50" s="63"/>
      <c r="U50" s="63"/>
      <c r="V50" s="63"/>
      <c r="W50" s="63"/>
      <c r="X50" s="63"/>
      <c r="Y50" s="25"/>
      <c r="Z50" s="120"/>
      <c r="AA50" s="123"/>
      <c r="AB50" s="46"/>
    </row>
    <row r="51" spans="1:28" ht="27" customHeight="1">
      <c r="A51" s="92">
        <v>40</v>
      </c>
      <c r="B51" s="65">
        <v>1057597570</v>
      </c>
      <c r="C51" s="63"/>
      <c r="D51" s="66"/>
      <c r="E51" s="114"/>
      <c r="F51" s="98"/>
      <c r="G51" s="63"/>
      <c r="H51" s="66"/>
      <c r="I51" s="112"/>
      <c r="J51" s="105"/>
      <c r="K51" s="110"/>
      <c r="L51" s="63"/>
      <c r="M51" s="63"/>
      <c r="N51" s="63"/>
      <c r="O51" s="66"/>
      <c r="P51" s="102"/>
      <c r="Q51" s="25"/>
      <c r="R51" s="120"/>
      <c r="S51" s="119"/>
      <c r="T51" s="63"/>
      <c r="U51" s="63"/>
      <c r="V51" s="63"/>
      <c r="W51" s="63"/>
      <c r="X51" s="63"/>
      <c r="Y51" s="25"/>
      <c r="Z51" s="120"/>
      <c r="AA51" s="123"/>
      <c r="AB51" s="46"/>
    </row>
    <row r="52" spans="1:28" ht="27" customHeight="1">
      <c r="A52" s="91">
        <v>41</v>
      </c>
      <c r="B52" s="65">
        <v>1052387746</v>
      </c>
      <c r="C52" s="63"/>
      <c r="D52" s="66"/>
      <c r="E52" s="114"/>
      <c r="F52" s="98"/>
      <c r="G52" s="63"/>
      <c r="H52" s="66"/>
      <c r="I52" s="112"/>
      <c r="J52" s="105"/>
      <c r="K52" s="110"/>
      <c r="L52" s="63"/>
      <c r="M52" s="63"/>
      <c r="N52" s="63"/>
      <c r="O52" s="66"/>
      <c r="P52" s="102"/>
      <c r="Q52" s="25"/>
      <c r="R52" s="120"/>
      <c r="S52" s="119"/>
      <c r="T52" s="63"/>
      <c r="U52" s="63"/>
      <c r="V52" s="63"/>
      <c r="W52" s="63"/>
      <c r="X52" s="63"/>
      <c r="Y52" s="25"/>
      <c r="Z52" s="120"/>
      <c r="AA52" s="123"/>
      <c r="AB52" s="46"/>
    </row>
    <row r="53" spans="1:28" ht="27" customHeight="1">
      <c r="A53" s="91">
        <v>42</v>
      </c>
      <c r="B53" s="65">
        <v>1057609499</v>
      </c>
      <c r="C53" s="63"/>
      <c r="D53" s="66"/>
      <c r="E53" s="114"/>
      <c r="F53" s="98"/>
      <c r="G53" s="63"/>
      <c r="H53" s="66"/>
      <c r="I53" s="112"/>
      <c r="J53" s="105"/>
      <c r="K53" s="110"/>
      <c r="L53" s="63"/>
      <c r="M53" s="63"/>
      <c r="N53" s="63"/>
      <c r="O53" s="66"/>
      <c r="P53" s="102"/>
      <c r="Q53" s="25"/>
      <c r="R53" s="120"/>
      <c r="S53" s="119"/>
      <c r="T53" s="63"/>
      <c r="U53" s="63"/>
      <c r="V53" s="63"/>
      <c r="W53" s="63"/>
      <c r="X53" s="63"/>
      <c r="Y53" s="25"/>
      <c r="Z53" s="120"/>
      <c r="AA53" s="123"/>
      <c r="AB53" s="46"/>
    </row>
    <row r="54" spans="1:28" ht="27" customHeight="1">
      <c r="A54" s="92">
        <v>43</v>
      </c>
      <c r="B54" s="65">
        <v>1052838352</v>
      </c>
      <c r="C54" s="63"/>
      <c r="D54" s="66"/>
      <c r="E54" s="114"/>
      <c r="F54" s="98"/>
      <c r="G54" s="63"/>
      <c r="H54" s="66"/>
      <c r="I54" s="112"/>
      <c r="J54" s="105"/>
      <c r="K54" s="110"/>
      <c r="L54" s="63"/>
      <c r="M54" s="63"/>
      <c r="N54" s="63"/>
      <c r="O54" s="66"/>
      <c r="P54" s="102"/>
      <c r="Q54" s="25"/>
      <c r="R54" s="120"/>
      <c r="S54" s="119"/>
      <c r="T54" s="63"/>
      <c r="U54" s="63"/>
      <c r="V54" s="63"/>
      <c r="W54" s="63"/>
      <c r="X54" s="63"/>
      <c r="Y54" s="25"/>
      <c r="Z54" s="120"/>
      <c r="AA54" s="123"/>
      <c r="AB54" s="46"/>
    </row>
    <row r="55" spans="1:28" ht="27" customHeight="1">
      <c r="A55" s="91">
        <v>44</v>
      </c>
      <c r="B55" s="65">
        <v>91534989</v>
      </c>
      <c r="C55" s="63"/>
      <c r="D55" s="66"/>
      <c r="E55" s="114"/>
      <c r="F55" s="98"/>
      <c r="G55" s="63"/>
      <c r="H55" s="66"/>
      <c r="I55" s="112"/>
      <c r="J55" s="105"/>
      <c r="K55" s="110"/>
      <c r="L55" s="63"/>
      <c r="M55" s="63"/>
      <c r="N55" s="63"/>
      <c r="O55" s="66"/>
      <c r="P55" s="102"/>
      <c r="Q55" s="25"/>
      <c r="R55" s="120"/>
      <c r="S55" s="119"/>
      <c r="T55" s="63"/>
      <c r="U55" s="63"/>
      <c r="V55" s="63"/>
      <c r="W55" s="63"/>
      <c r="X55" s="63"/>
      <c r="Y55" s="25"/>
      <c r="Z55" s="120"/>
      <c r="AA55" s="123"/>
      <c r="AB55" s="46"/>
    </row>
    <row r="56" spans="1:28" ht="27" customHeight="1">
      <c r="A56" s="91">
        <v>45</v>
      </c>
      <c r="B56" s="65">
        <v>1014235320</v>
      </c>
      <c r="C56" s="63"/>
      <c r="D56" s="66"/>
      <c r="E56" s="114"/>
      <c r="F56" s="98"/>
      <c r="G56" s="63"/>
      <c r="H56" s="66"/>
      <c r="I56" s="112"/>
      <c r="J56" s="105"/>
      <c r="K56" s="110"/>
      <c r="L56" s="63"/>
      <c r="M56" s="63"/>
      <c r="N56" s="63"/>
      <c r="O56" s="66"/>
      <c r="P56" s="102"/>
      <c r="Q56" s="25"/>
      <c r="R56" s="120"/>
      <c r="S56" s="119"/>
      <c r="T56" s="63"/>
      <c r="U56" s="63"/>
      <c r="V56" s="63"/>
      <c r="W56" s="63"/>
      <c r="X56" s="63"/>
      <c r="Y56" s="25"/>
      <c r="Z56" s="120"/>
      <c r="AA56" s="123"/>
      <c r="AB56" s="46"/>
    </row>
    <row r="57" spans="1:28" ht="27" customHeight="1">
      <c r="A57" s="92">
        <v>46</v>
      </c>
      <c r="B57" s="65">
        <v>74379088</v>
      </c>
      <c r="C57" s="63"/>
      <c r="D57" s="66"/>
      <c r="E57" s="114"/>
      <c r="F57" s="98"/>
      <c r="G57" s="63"/>
      <c r="H57" s="66"/>
      <c r="I57" s="112"/>
      <c r="J57" s="105"/>
      <c r="K57" s="110"/>
      <c r="L57" s="63"/>
      <c r="M57" s="63"/>
      <c r="N57" s="63"/>
      <c r="O57" s="66"/>
      <c r="P57" s="102"/>
      <c r="Q57" s="25"/>
      <c r="R57" s="120"/>
      <c r="S57" s="119"/>
      <c r="T57" s="63"/>
      <c r="U57" s="63"/>
      <c r="V57" s="63"/>
      <c r="W57" s="63"/>
      <c r="X57" s="63"/>
      <c r="Y57" s="25"/>
      <c r="Z57" s="120"/>
      <c r="AA57" s="123"/>
      <c r="AB57" s="46"/>
    </row>
    <row r="58" spans="1:28" ht="27" customHeight="1">
      <c r="A58" s="91">
        <v>47</v>
      </c>
      <c r="B58" s="65">
        <v>1058350121</v>
      </c>
      <c r="C58" s="63"/>
      <c r="D58" s="66"/>
      <c r="E58" s="114"/>
      <c r="F58" s="98"/>
      <c r="G58" s="63"/>
      <c r="H58" s="66"/>
      <c r="I58" s="112"/>
      <c r="J58" s="105"/>
      <c r="K58" s="110"/>
      <c r="L58" s="63"/>
      <c r="M58" s="63"/>
      <c r="N58" s="63"/>
      <c r="O58" s="66"/>
      <c r="P58" s="102"/>
      <c r="Q58" s="25"/>
      <c r="R58" s="120"/>
      <c r="S58" s="119"/>
      <c r="T58" s="63"/>
      <c r="U58" s="63"/>
      <c r="V58" s="63"/>
      <c r="W58" s="63"/>
      <c r="X58" s="63"/>
      <c r="Y58" s="25"/>
      <c r="Z58" s="120"/>
      <c r="AA58" s="123"/>
      <c r="AB58" s="46"/>
    </row>
    <row r="59" spans="1:28" ht="27" customHeight="1">
      <c r="A59" s="91">
        <v>48</v>
      </c>
      <c r="B59" s="65">
        <v>1052389142</v>
      </c>
      <c r="C59" s="63"/>
      <c r="D59" s="66"/>
      <c r="E59" s="114"/>
      <c r="F59" s="98"/>
      <c r="G59" s="63"/>
      <c r="H59" s="66"/>
      <c r="I59" s="112"/>
      <c r="J59" s="105"/>
      <c r="K59" s="110"/>
      <c r="L59" s="63"/>
      <c r="M59" s="63"/>
      <c r="N59" s="63"/>
      <c r="O59" s="66"/>
      <c r="P59" s="102"/>
      <c r="Q59" s="25"/>
      <c r="R59" s="120"/>
      <c r="S59" s="119"/>
      <c r="T59" s="63"/>
      <c r="U59" s="63"/>
      <c r="V59" s="63"/>
      <c r="W59" s="63"/>
      <c r="X59" s="63"/>
      <c r="Y59" s="25"/>
      <c r="Z59" s="120"/>
      <c r="AA59" s="123"/>
      <c r="AB59" s="46"/>
    </row>
    <row r="60" spans="1:28" ht="27" customHeight="1">
      <c r="A60" s="92">
        <v>49</v>
      </c>
      <c r="B60" s="65">
        <v>9533099</v>
      </c>
      <c r="C60" s="63"/>
      <c r="D60" s="66"/>
      <c r="E60" s="114"/>
      <c r="F60" s="98"/>
      <c r="G60" s="63"/>
      <c r="H60" s="66"/>
      <c r="I60" s="112"/>
      <c r="J60" s="105"/>
      <c r="K60" s="110"/>
      <c r="L60" s="63"/>
      <c r="M60" s="63"/>
      <c r="N60" s="63"/>
      <c r="O60" s="66"/>
      <c r="P60" s="102"/>
      <c r="Q60" s="25"/>
      <c r="R60" s="120"/>
      <c r="S60" s="119"/>
      <c r="T60" s="63"/>
      <c r="U60" s="63"/>
      <c r="V60" s="63"/>
      <c r="W60" s="63"/>
      <c r="X60" s="63"/>
      <c r="Y60" s="25"/>
      <c r="Z60" s="120"/>
      <c r="AA60" s="123"/>
      <c r="AB60" s="46"/>
    </row>
    <row r="61" spans="1:28" ht="27" customHeight="1">
      <c r="A61" s="91">
        <v>50</v>
      </c>
      <c r="B61" s="65">
        <v>16460013</v>
      </c>
      <c r="C61" s="63"/>
      <c r="D61" s="66"/>
      <c r="E61" s="114"/>
      <c r="F61" s="98"/>
      <c r="G61" s="63"/>
      <c r="H61" s="66"/>
      <c r="I61" s="112"/>
      <c r="J61" s="105"/>
      <c r="K61" s="110"/>
      <c r="L61" s="63"/>
      <c r="M61" s="63"/>
      <c r="N61" s="63"/>
      <c r="O61" s="66"/>
      <c r="P61" s="102"/>
      <c r="Q61" s="25"/>
      <c r="R61" s="120"/>
      <c r="S61" s="119"/>
      <c r="T61" s="63"/>
      <c r="U61" s="63"/>
      <c r="V61" s="63"/>
      <c r="W61" s="63"/>
      <c r="X61" s="63"/>
      <c r="Y61" s="25"/>
      <c r="Z61" s="120"/>
      <c r="AA61" s="123"/>
      <c r="AB61" s="46"/>
    </row>
    <row r="62" spans="1:28" ht="27" customHeight="1">
      <c r="A62" s="91">
        <v>51</v>
      </c>
      <c r="B62" s="65">
        <v>1018482809</v>
      </c>
      <c r="C62" s="63"/>
      <c r="D62" s="66"/>
      <c r="E62" s="114"/>
      <c r="F62" s="98"/>
      <c r="G62" s="63"/>
      <c r="H62" s="66"/>
      <c r="I62" s="112"/>
      <c r="J62" s="105"/>
      <c r="K62" s="110"/>
      <c r="L62" s="63"/>
      <c r="M62" s="63"/>
      <c r="N62" s="63"/>
      <c r="O62" s="66"/>
      <c r="P62" s="102"/>
      <c r="Q62" s="25"/>
      <c r="R62" s="120"/>
      <c r="S62" s="119"/>
      <c r="T62" s="63"/>
      <c r="U62" s="63"/>
      <c r="V62" s="63"/>
      <c r="W62" s="63"/>
      <c r="X62" s="63"/>
      <c r="Y62" s="25"/>
      <c r="Z62" s="120"/>
      <c r="AA62" s="123"/>
      <c r="AB62" s="46"/>
    </row>
    <row r="63" spans="1:28" ht="27" customHeight="1">
      <c r="A63" s="92">
        <v>52</v>
      </c>
      <c r="B63" s="65">
        <v>4277594</v>
      </c>
      <c r="C63" s="63"/>
      <c r="D63" s="66"/>
      <c r="E63" s="114"/>
      <c r="F63" s="98"/>
      <c r="G63" s="63"/>
      <c r="H63" s="66"/>
      <c r="I63" s="112"/>
      <c r="J63" s="105"/>
      <c r="K63" s="110"/>
      <c r="L63" s="63"/>
      <c r="M63" s="63"/>
      <c r="N63" s="63"/>
      <c r="O63" s="66"/>
      <c r="P63" s="102"/>
      <c r="Q63" s="25"/>
      <c r="R63" s="120"/>
      <c r="S63" s="119"/>
      <c r="T63" s="63"/>
      <c r="U63" s="63"/>
      <c r="V63" s="63"/>
      <c r="W63" s="63"/>
      <c r="X63" s="63"/>
      <c r="Y63" s="25"/>
      <c r="Z63" s="120"/>
      <c r="AA63" s="123"/>
      <c r="AB63" s="46"/>
    </row>
    <row r="64" spans="1:28" ht="27" customHeight="1">
      <c r="A64" s="91">
        <v>53</v>
      </c>
      <c r="B64" s="65">
        <v>1002461208</v>
      </c>
      <c r="C64" s="63"/>
      <c r="D64" s="66"/>
      <c r="E64" s="114"/>
      <c r="F64" s="98"/>
      <c r="G64" s="63"/>
      <c r="H64" s="66"/>
      <c r="I64" s="112"/>
      <c r="J64" s="105"/>
      <c r="K64" s="110"/>
      <c r="L64" s="63"/>
      <c r="M64" s="63"/>
      <c r="N64" s="63"/>
      <c r="O64" s="66"/>
      <c r="P64" s="102"/>
      <c r="Q64" s="25"/>
      <c r="R64" s="120"/>
      <c r="S64" s="119"/>
      <c r="T64" s="63"/>
      <c r="U64" s="63"/>
      <c r="V64" s="63"/>
      <c r="W64" s="63"/>
      <c r="X64" s="63"/>
      <c r="Y64" s="25"/>
      <c r="Z64" s="120"/>
      <c r="AA64" s="123"/>
      <c r="AB64" s="46"/>
    </row>
    <row r="65" spans="1:28" ht="27" customHeight="1">
      <c r="A65" s="91">
        <v>54</v>
      </c>
      <c r="B65" s="65">
        <v>74372431</v>
      </c>
      <c r="C65" s="63"/>
      <c r="D65" s="66"/>
      <c r="E65" s="114"/>
      <c r="F65" s="98"/>
      <c r="G65" s="63"/>
      <c r="H65" s="66"/>
      <c r="I65" s="112"/>
      <c r="J65" s="105"/>
      <c r="K65" s="110"/>
      <c r="L65" s="63"/>
      <c r="M65" s="63"/>
      <c r="N65" s="63"/>
      <c r="O65" s="66"/>
      <c r="P65" s="102"/>
      <c r="Q65" s="25"/>
      <c r="R65" s="120"/>
      <c r="S65" s="119"/>
      <c r="T65" s="63"/>
      <c r="U65" s="63"/>
      <c r="V65" s="63"/>
      <c r="W65" s="63"/>
      <c r="X65" s="63"/>
      <c r="Y65" s="25"/>
      <c r="Z65" s="120"/>
      <c r="AA65" s="123"/>
      <c r="AB65" s="46"/>
    </row>
    <row r="66" spans="1:28" ht="27" customHeight="1">
      <c r="A66" s="92">
        <v>55</v>
      </c>
      <c r="B66" s="65">
        <v>1057587431</v>
      </c>
      <c r="C66" s="63"/>
      <c r="D66" s="66"/>
      <c r="E66" s="114"/>
      <c r="F66" s="98"/>
      <c r="G66" s="63"/>
      <c r="H66" s="66"/>
      <c r="I66" s="112"/>
      <c r="J66" s="105"/>
      <c r="K66" s="110"/>
      <c r="L66" s="63"/>
      <c r="M66" s="63"/>
      <c r="N66" s="63"/>
      <c r="O66" s="66"/>
      <c r="P66" s="102"/>
      <c r="Q66" s="25"/>
      <c r="R66" s="120"/>
      <c r="S66" s="119"/>
      <c r="T66" s="63"/>
      <c r="U66" s="63"/>
      <c r="V66" s="63"/>
      <c r="W66" s="63"/>
      <c r="X66" s="63"/>
      <c r="Y66" s="25"/>
      <c r="Z66" s="120"/>
      <c r="AA66" s="123"/>
      <c r="AB66" s="46"/>
    </row>
    <row r="67" spans="1:28" ht="27" customHeight="1">
      <c r="A67" s="91">
        <v>56</v>
      </c>
      <c r="B67" s="65">
        <v>1057600105</v>
      </c>
      <c r="C67" s="63"/>
      <c r="D67" s="66"/>
      <c r="E67" s="114"/>
      <c r="F67" s="98"/>
      <c r="G67" s="63"/>
      <c r="H67" s="66"/>
      <c r="I67" s="112"/>
      <c r="J67" s="105"/>
      <c r="K67" s="110"/>
      <c r="L67" s="63"/>
      <c r="M67" s="63"/>
      <c r="N67" s="63"/>
      <c r="O67" s="66"/>
      <c r="P67" s="102"/>
      <c r="Q67" s="25"/>
      <c r="R67" s="120"/>
      <c r="S67" s="119"/>
      <c r="T67" s="63"/>
      <c r="U67" s="63"/>
      <c r="V67" s="63"/>
      <c r="W67" s="63"/>
      <c r="X67" s="63"/>
      <c r="Y67" s="25"/>
      <c r="Z67" s="120"/>
      <c r="AA67" s="123"/>
      <c r="AB67" s="46"/>
    </row>
    <row r="68" spans="1:28" ht="27" customHeight="1">
      <c r="A68" s="91">
        <v>57</v>
      </c>
      <c r="B68" s="65">
        <v>88161118</v>
      </c>
      <c r="C68" s="63"/>
      <c r="D68" s="66"/>
      <c r="E68" s="114"/>
      <c r="F68" s="98"/>
      <c r="G68" s="63"/>
      <c r="H68" s="66"/>
      <c r="I68" s="112"/>
      <c r="J68" s="105"/>
      <c r="K68" s="110"/>
      <c r="L68" s="63"/>
      <c r="M68" s="63"/>
      <c r="N68" s="63"/>
      <c r="O68" s="66"/>
      <c r="P68" s="102"/>
      <c r="Q68" s="25"/>
      <c r="R68" s="120"/>
      <c r="S68" s="119"/>
      <c r="T68" s="63"/>
      <c r="U68" s="63"/>
      <c r="V68" s="63"/>
      <c r="W68" s="63"/>
      <c r="X68" s="63"/>
      <c r="Y68" s="25"/>
      <c r="Z68" s="120"/>
      <c r="AA68" s="123"/>
      <c r="AB68" s="46"/>
    </row>
    <row r="69" spans="1:28" ht="27" customHeight="1">
      <c r="A69" s="92">
        <v>58</v>
      </c>
      <c r="B69" s="65">
        <v>9529140</v>
      </c>
      <c r="C69" s="63"/>
      <c r="D69" s="66"/>
      <c r="E69" s="114"/>
      <c r="F69" s="98"/>
      <c r="G69" s="63"/>
      <c r="H69" s="66"/>
      <c r="I69" s="112"/>
      <c r="J69" s="105"/>
      <c r="K69" s="110"/>
      <c r="L69" s="63"/>
      <c r="M69" s="63"/>
      <c r="N69" s="63"/>
      <c r="O69" s="66"/>
      <c r="P69" s="102"/>
      <c r="Q69" s="25"/>
      <c r="R69" s="120"/>
      <c r="S69" s="119"/>
      <c r="T69" s="63"/>
      <c r="U69" s="63"/>
      <c r="V69" s="63"/>
      <c r="W69" s="63"/>
      <c r="X69" s="63"/>
      <c r="Y69" s="25"/>
      <c r="Z69" s="120"/>
      <c r="AA69" s="123"/>
      <c r="AB69" s="46"/>
    </row>
    <row r="70" spans="1:28" ht="27" customHeight="1">
      <c r="A70" s="91">
        <v>59</v>
      </c>
      <c r="B70" s="65">
        <v>9396061</v>
      </c>
      <c r="C70" s="63"/>
      <c r="D70" s="66"/>
      <c r="E70" s="114"/>
      <c r="F70" s="98"/>
      <c r="G70" s="63"/>
      <c r="H70" s="66"/>
      <c r="I70" s="112"/>
      <c r="J70" s="105"/>
      <c r="K70" s="110"/>
      <c r="L70" s="63"/>
      <c r="M70" s="63"/>
      <c r="N70" s="63"/>
      <c r="O70" s="66"/>
      <c r="P70" s="102"/>
      <c r="Q70" s="25"/>
      <c r="R70" s="120"/>
      <c r="S70" s="119"/>
      <c r="T70" s="63"/>
      <c r="U70" s="63"/>
      <c r="V70" s="63"/>
      <c r="W70" s="63"/>
      <c r="X70" s="63"/>
      <c r="Y70" s="25"/>
      <c r="Z70" s="120"/>
      <c r="AA70" s="123"/>
      <c r="AB70" s="46"/>
    </row>
    <row r="71" spans="1:28" ht="27" customHeight="1">
      <c r="A71" s="91">
        <v>60</v>
      </c>
      <c r="B71" s="65">
        <v>17121469</v>
      </c>
      <c r="C71" s="63"/>
      <c r="D71" s="66"/>
      <c r="E71" s="114"/>
      <c r="F71" s="98"/>
      <c r="G71" s="63"/>
      <c r="H71" s="66"/>
      <c r="I71" s="112"/>
      <c r="J71" s="105"/>
      <c r="K71" s="110"/>
      <c r="L71" s="63"/>
      <c r="M71" s="63"/>
      <c r="N71" s="63"/>
      <c r="O71" s="66"/>
      <c r="P71" s="102"/>
      <c r="Q71" s="25"/>
      <c r="R71" s="120"/>
      <c r="S71" s="119"/>
      <c r="T71" s="63"/>
      <c r="U71" s="63"/>
      <c r="V71" s="63"/>
      <c r="W71" s="63"/>
      <c r="X71" s="63"/>
      <c r="Y71" s="25"/>
      <c r="Z71" s="120"/>
      <c r="AA71" s="123"/>
      <c r="AB71" s="46"/>
    </row>
    <row r="72" spans="1:28" ht="27" customHeight="1">
      <c r="A72" s="92">
        <v>61</v>
      </c>
      <c r="B72" s="65">
        <v>74433509</v>
      </c>
      <c r="C72" s="63"/>
      <c r="D72" s="66"/>
      <c r="E72" s="114"/>
      <c r="F72" s="98"/>
      <c r="G72" s="63"/>
      <c r="H72" s="66"/>
      <c r="I72" s="112"/>
      <c r="J72" s="105"/>
      <c r="K72" s="110"/>
      <c r="L72" s="63"/>
      <c r="M72" s="63"/>
      <c r="N72" s="63"/>
      <c r="O72" s="66"/>
      <c r="P72" s="102"/>
      <c r="Q72" s="25"/>
      <c r="R72" s="120"/>
      <c r="S72" s="119"/>
      <c r="T72" s="63"/>
      <c r="U72" s="63"/>
      <c r="V72" s="63"/>
      <c r="W72" s="63"/>
      <c r="X72" s="63"/>
      <c r="Y72" s="25"/>
      <c r="Z72" s="120"/>
      <c r="AA72" s="123"/>
      <c r="AB72" s="46"/>
    </row>
    <row r="73" spans="1:28" ht="27" customHeight="1">
      <c r="A73" s="91">
        <v>62</v>
      </c>
      <c r="B73" s="65">
        <v>74080360</v>
      </c>
      <c r="C73" s="63"/>
      <c r="D73" s="66"/>
      <c r="E73" s="114"/>
      <c r="F73" s="98"/>
      <c r="G73" s="63"/>
      <c r="H73" s="66"/>
      <c r="I73" s="112"/>
      <c r="J73" s="105"/>
      <c r="K73" s="110"/>
      <c r="L73" s="63"/>
      <c r="M73" s="63"/>
      <c r="N73" s="63"/>
      <c r="O73" s="66"/>
      <c r="P73" s="102"/>
      <c r="Q73" s="25"/>
      <c r="R73" s="120"/>
      <c r="S73" s="119"/>
      <c r="T73" s="63"/>
      <c r="U73" s="63"/>
      <c r="V73" s="63"/>
      <c r="W73" s="63"/>
      <c r="X73" s="63"/>
      <c r="Y73" s="25"/>
      <c r="Z73" s="120"/>
      <c r="AA73" s="123"/>
      <c r="AB73" s="46"/>
    </row>
    <row r="74" spans="1:28" ht="27" customHeight="1">
      <c r="A74" s="91">
        <v>63</v>
      </c>
      <c r="B74" s="65">
        <v>19348684</v>
      </c>
      <c r="C74" s="63"/>
      <c r="D74" s="66"/>
      <c r="E74" s="114"/>
      <c r="F74" s="98"/>
      <c r="G74" s="63"/>
      <c r="H74" s="66"/>
      <c r="I74" s="112"/>
      <c r="J74" s="105"/>
      <c r="K74" s="110"/>
      <c r="L74" s="63"/>
      <c r="M74" s="63"/>
      <c r="N74" s="63"/>
      <c r="O74" s="66"/>
      <c r="P74" s="102"/>
      <c r="Q74" s="25"/>
      <c r="R74" s="120"/>
      <c r="S74" s="119"/>
      <c r="T74" s="63"/>
      <c r="U74" s="63"/>
      <c r="V74" s="63"/>
      <c r="W74" s="63"/>
      <c r="X74" s="63"/>
      <c r="Y74" s="25"/>
      <c r="Z74" s="120"/>
      <c r="AA74" s="123"/>
      <c r="AB74" s="46"/>
    </row>
    <row r="75" spans="1:28" ht="27" customHeight="1">
      <c r="A75" s="92">
        <v>64</v>
      </c>
      <c r="B75" s="65">
        <v>74189401</v>
      </c>
      <c r="C75" s="63"/>
      <c r="D75" s="66"/>
      <c r="E75" s="114"/>
      <c r="F75" s="98"/>
      <c r="G75" s="63"/>
      <c r="H75" s="66"/>
      <c r="I75" s="112"/>
      <c r="J75" s="105"/>
      <c r="K75" s="110"/>
      <c r="L75" s="63"/>
      <c r="M75" s="63"/>
      <c r="N75" s="63"/>
      <c r="O75" s="66"/>
      <c r="P75" s="102"/>
      <c r="Q75" s="25"/>
      <c r="R75" s="120"/>
      <c r="S75" s="119"/>
      <c r="T75" s="63"/>
      <c r="U75" s="63"/>
      <c r="V75" s="63"/>
      <c r="W75" s="63"/>
      <c r="X75" s="63"/>
      <c r="Y75" s="25"/>
      <c r="Z75" s="120"/>
      <c r="AA75" s="123"/>
      <c r="AB75" s="46"/>
    </row>
    <row r="76" spans="1:28" ht="27" customHeight="1">
      <c r="A76" s="91">
        <v>65</v>
      </c>
      <c r="B76" s="65">
        <v>23588243</v>
      </c>
      <c r="C76" s="63"/>
      <c r="D76" s="66"/>
      <c r="E76" s="114"/>
      <c r="F76" s="98"/>
      <c r="G76" s="63"/>
      <c r="H76" s="66"/>
      <c r="I76" s="112"/>
      <c r="J76" s="105"/>
      <c r="K76" s="110"/>
      <c r="L76" s="63"/>
      <c r="M76" s="63"/>
      <c r="N76" s="63"/>
      <c r="O76" s="66"/>
      <c r="P76" s="102"/>
      <c r="Q76" s="25"/>
      <c r="R76" s="120"/>
      <c r="S76" s="119"/>
      <c r="T76" s="63"/>
      <c r="U76" s="63"/>
      <c r="V76" s="63"/>
      <c r="W76" s="63"/>
      <c r="X76" s="63"/>
      <c r="Y76" s="25"/>
      <c r="Z76" s="120"/>
      <c r="AA76" s="123"/>
      <c r="AB76" s="46"/>
    </row>
    <row r="77" spans="1:28" ht="27" customHeight="1">
      <c r="A77" s="91">
        <v>66</v>
      </c>
      <c r="B77" s="65">
        <v>5014748</v>
      </c>
      <c r="C77" s="63"/>
      <c r="D77" s="66"/>
      <c r="E77" s="114"/>
      <c r="F77" s="98"/>
      <c r="G77" s="63"/>
      <c r="H77" s="66"/>
      <c r="I77" s="112"/>
      <c r="J77" s="105"/>
      <c r="K77" s="110"/>
      <c r="L77" s="63"/>
      <c r="M77" s="63"/>
      <c r="N77" s="63"/>
      <c r="O77" s="66"/>
      <c r="P77" s="102"/>
      <c r="Q77" s="25"/>
      <c r="R77" s="120"/>
      <c r="S77" s="119"/>
      <c r="T77" s="63"/>
      <c r="U77" s="63"/>
      <c r="V77" s="63"/>
      <c r="W77" s="63"/>
      <c r="X77" s="63"/>
      <c r="Y77" s="25"/>
      <c r="Z77" s="120"/>
      <c r="AA77" s="123"/>
      <c r="AB77" s="46"/>
    </row>
    <row r="78" spans="1:28" ht="27" customHeight="1">
      <c r="A78" s="92">
        <v>67</v>
      </c>
      <c r="B78" s="65">
        <v>46383704</v>
      </c>
      <c r="C78" s="63"/>
      <c r="D78" s="66"/>
      <c r="E78" s="114"/>
      <c r="F78" s="98"/>
      <c r="G78" s="63"/>
      <c r="H78" s="66"/>
      <c r="I78" s="112"/>
      <c r="J78" s="105"/>
      <c r="K78" s="110"/>
      <c r="L78" s="63"/>
      <c r="M78" s="63"/>
      <c r="N78" s="63"/>
      <c r="O78" s="66"/>
      <c r="P78" s="102"/>
      <c r="Q78" s="25"/>
      <c r="R78" s="120"/>
      <c r="S78" s="119"/>
      <c r="T78" s="63"/>
      <c r="U78" s="63"/>
      <c r="V78" s="63"/>
      <c r="W78" s="63"/>
      <c r="X78" s="63"/>
      <c r="Y78" s="25"/>
      <c r="Z78" s="120"/>
      <c r="AA78" s="123"/>
      <c r="AB78" s="46"/>
    </row>
    <row r="79" spans="1:28" ht="27" customHeight="1">
      <c r="A79" s="91">
        <v>68</v>
      </c>
      <c r="B79" s="65">
        <v>39948955</v>
      </c>
      <c r="C79" s="63"/>
      <c r="D79" s="66"/>
      <c r="E79" s="114"/>
      <c r="F79" s="98"/>
      <c r="G79" s="63"/>
      <c r="H79" s="66"/>
      <c r="I79" s="112"/>
      <c r="J79" s="105"/>
      <c r="K79" s="110"/>
      <c r="L79" s="63"/>
      <c r="M79" s="63"/>
      <c r="N79" s="63"/>
      <c r="O79" s="66"/>
      <c r="P79" s="102"/>
      <c r="Q79" s="25"/>
      <c r="R79" s="120"/>
      <c r="S79" s="119"/>
      <c r="T79" s="63"/>
      <c r="U79" s="63"/>
      <c r="V79" s="63"/>
      <c r="W79" s="63"/>
      <c r="X79" s="63"/>
      <c r="Y79" s="25"/>
      <c r="Z79" s="120"/>
      <c r="AA79" s="123"/>
      <c r="AB79" s="46"/>
    </row>
    <row r="80" spans="1:28" ht="27" customHeight="1">
      <c r="A80" s="91">
        <v>69</v>
      </c>
      <c r="B80" s="65">
        <v>33447936</v>
      </c>
      <c r="C80" s="63"/>
      <c r="D80" s="66"/>
      <c r="E80" s="114"/>
      <c r="F80" s="98"/>
      <c r="G80" s="63"/>
      <c r="H80" s="66"/>
      <c r="I80" s="112"/>
      <c r="J80" s="105"/>
      <c r="K80" s="110"/>
      <c r="L80" s="63"/>
      <c r="M80" s="63"/>
      <c r="N80" s="63"/>
      <c r="O80" s="66"/>
      <c r="P80" s="102"/>
      <c r="Q80" s="25"/>
      <c r="R80" s="120"/>
      <c r="S80" s="119"/>
      <c r="T80" s="63"/>
      <c r="U80" s="63"/>
      <c r="V80" s="63"/>
      <c r="W80" s="63"/>
      <c r="X80" s="63"/>
      <c r="Y80" s="25"/>
      <c r="Z80" s="120"/>
      <c r="AA80" s="123"/>
      <c r="AB80" s="46"/>
    </row>
    <row r="81" spans="1:28" ht="27" customHeight="1">
      <c r="A81" s="92">
        <v>70</v>
      </c>
      <c r="B81" s="65">
        <v>1055226309</v>
      </c>
      <c r="C81" s="63"/>
      <c r="D81" s="66"/>
      <c r="E81" s="114"/>
      <c r="F81" s="98"/>
      <c r="G81" s="63"/>
      <c r="H81" s="66"/>
      <c r="I81" s="112"/>
      <c r="J81" s="105"/>
      <c r="K81" s="110"/>
      <c r="L81" s="63"/>
      <c r="M81" s="63"/>
      <c r="N81" s="63"/>
      <c r="O81" s="66"/>
      <c r="P81" s="102"/>
      <c r="Q81" s="25"/>
      <c r="R81" s="120"/>
      <c r="S81" s="119"/>
      <c r="T81" s="63"/>
      <c r="U81" s="63"/>
      <c r="V81" s="63"/>
      <c r="W81" s="63"/>
      <c r="X81" s="63"/>
      <c r="Y81" s="25"/>
      <c r="Z81" s="120"/>
      <c r="AA81" s="123"/>
      <c r="AB81" s="46"/>
    </row>
    <row r="82" spans="1:28" ht="27" customHeight="1">
      <c r="A82" s="91">
        <v>71</v>
      </c>
      <c r="B82" s="65">
        <v>46379341</v>
      </c>
      <c r="C82" s="63"/>
      <c r="D82" s="66"/>
      <c r="E82" s="114"/>
      <c r="F82" s="98"/>
      <c r="G82" s="63"/>
      <c r="H82" s="66"/>
      <c r="I82" s="112"/>
      <c r="J82" s="105"/>
      <c r="K82" s="110"/>
      <c r="L82" s="63"/>
      <c r="M82" s="63"/>
      <c r="N82" s="63"/>
      <c r="O82" s="66"/>
      <c r="P82" s="102"/>
      <c r="Q82" s="25"/>
      <c r="R82" s="120"/>
      <c r="S82" s="119"/>
      <c r="T82" s="63"/>
      <c r="U82" s="63"/>
      <c r="V82" s="63"/>
      <c r="W82" s="63"/>
      <c r="X82" s="63"/>
      <c r="Y82" s="25"/>
      <c r="Z82" s="120"/>
      <c r="AA82" s="123"/>
      <c r="AB82" s="46"/>
    </row>
    <row r="83" spans="1:28" ht="27" customHeight="1">
      <c r="A83" s="91">
        <v>72</v>
      </c>
      <c r="B83" s="65">
        <v>55163437</v>
      </c>
      <c r="C83" s="63"/>
      <c r="D83" s="66"/>
      <c r="E83" s="114"/>
      <c r="F83" s="98"/>
      <c r="G83" s="63"/>
      <c r="H83" s="66"/>
      <c r="I83" s="112"/>
      <c r="J83" s="105"/>
      <c r="K83" s="110"/>
      <c r="L83" s="63"/>
      <c r="M83" s="63"/>
      <c r="N83" s="63"/>
      <c r="O83" s="66"/>
      <c r="P83" s="102"/>
      <c r="Q83" s="25"/>
      <c r="R83" s="120"/>
      <c r="S83" s="119"/>
      <c r="T83" s="63"/>
      <c r="U83" s="63"/>
      <c r="V83" s="63"/>
      <c r="W83" s="63"/>
      <c r="X83" s="63"/>
      <c r="Y83" s="25"/>
      <c r="Z83" s="120"/>
      <c r="AA83" s="123"/>
      <c r="AB83" s="46"/>
    </row>
    <row r="84" spans="1:28" ht="27" customHeight="1">
      <c r="A84" s="92">
        <v>73</v>
      </c>
      <c r="B84" s="65">
        <v>46368400</v>
      </c>
      <c r="C84" s="63"/>
      <c r="D84" s="66"/>
      <c r="E84" s="114"/>
      <c r="F84" s="98"/>
      <c r="G84" s="63"/>
      <c r="H84" s="66"/>
      <c r="I84" s="112"/>
      <c r="J84" s="105"/>
      <c r="K84" s="110"/>
      <c r="L84" s="63"/>
      <c r="M84" s="63"/>
      <c r="N84" s="63"/>
      <c r="O84" s="66"/>
      <c r="P84" s="102"/>
      <c r="Q84" s="25"/>
      <c r="R84" s="120"/>
      <c r="S84" s="119"/>
      <c r="T84" s="63"/>
      <c r="U84" s="63"/>
      <c r="V84" s="63"/>
      <c r="W84" s="63"/>
      <c r="X84" s="63"/>
      <c r="Y84" s="25"/>
      <c r="Z84" s="120"/>
      <c r="AA84" s="123"/>
      <c r="AB84" s="46"/>
    </row>
    <row r="85" spans="1:28" ht="27" customHeight="1">
      <c r="A85" s="91">
        <v>74</v>
      </c>
      <c r="B85" s="65">
        <v>1053585398</v>
      </c>
      <c r="C85" s="63"/>
      <c r="D85" s="66"/>
      <c r="E85" s="114"/>
      <c r="F85" s="98"/>
      <c r="G85" s="63"/>
      <c r="H85" s="66"/>
      <c r="I85" s="112"/>
      <c r="J85" s="105"/>
      <c r="K85" s="110"/>
      <c r="L85" s="63"/>
      <c r="M85" s="63"/>
      <c r="N85" s="63"/>
      <c r="O85" s="66"/>
      <c r="P85" s="102"/>
      <c r="Q85" s="25"/>
      <c r="R85" s="120"/>
      <c r="S85" s="119"/>
      <c r="T85" s="63"/>
      <c r="U85" s="63"/>
      <c r="V85" s="63"/>
      <c r="W85" s="63"/>
      <c r="X85" s="63"/>
      <c r="Y85" s="25"/>
      <c r="Z85" s="120"/>
      <c r="AA85" s="123"/>
      <c r="AB85" s="46"/>
    </row>
    <row r="86" spans="1:28" ht="27" customHeight="1">
      <c r="A86" s="91">
        <v>75</v>
      </c>
      <c r="B86" s="65">
        <v>1057571039</v>
      </c>
      <c r="C86" s="63"/>
      <c r="D86" s="66"/>
      <c r="E86" s="114"/>
      <c r="F86" s="98"/>
      <c r="G86" s="63"/>
      <c r="H86" s="66"/>
      <c r="I86" s="112"/>
      <c r="J86" s="105"/>
      <c r="K86" s="110"/>
      <c r="L86" s="63"/>
      <c r="M86" s="63"/>
      <c r="N86" s="63"/>
      <c r="O86" s="66"/>
      <c r="P86" s="102"/>
      <c r="Q86" s="25"/>
      <c r="R86" s="120"/>
      <c r="S86" s="119"/>
      <c r="T86" s="63"/>
      <c r="U86" s="63"/>
      <c r="V86" s="63"/>
      <c r="W86" s="63"/>
      <c r="X86" s="63"/>
      <c r="Y86" s="25"/>
      <c r="Z86" s="120"/>
      <c r="AA86" s="123"/>
      <c r="AB86" s="46"/>
    </row>
    <row r="87" spans="1:28" ht="27" customHeight="1">
      <c r="A87" s="92">
        <v>76</v>
      </c>
      <c r="B87" s="65">
        <v>1051588241</v>
      </c>
      <c r="C87" s="63"/>
      <c r="D87" s="66"/>
      <c r="E87" s="114"/>
      <c r="F87" s="98"/>
      <c r="G87" s="63"/>
      <c r="H87" s="66"/>
      <c r="I87" s="112"/>
      <c r="J87" s="105"/>
      <c r="K87" s="110"/>
      <c r="L87" s="63"/>
      <c r="M87" s="63"/>
      <c r="N87" s="63"/>
      <c r="O87" s="66"/>
      <c r="P87" s="102"/>
      <c r="Q87" s="25"/>
      <c r="R87" s="120"/>
      <c r="S87" s="119"/>
      <c r="T87" s="63"/>
      <c r="U87" s="63"/>
      <c r="V87" s="63"/>
      <c r="W87" s="63"/>
      <c r="X87" s="63"/>
      <c r="Y87" s="25"/>
      <c r="Z87" s="120"/>
      <c r="AA87" s="123"/>
      <c r="AB87" s="46"/>
    </row>
    <row r="88" spans="1:28" ht="27" customHeight="1">
      <c r="A88" s="91">
        <v>77</v>
      </c>
      <c r="B88" s="65">
        <v>74375142</v>
      </c>
      <c r="C88" s="63"/>
      <c r="D88" s="66"/>
      <c r="E88" s="114"/>
      <c r="F88" s="98"/>
      <c r="G88" s="63"/>
      <c r="H88" s="66"/>
      <c r="I88" s="112"/>
      <c r="J88" s="105"/>
      <c r="K88" s="110"/>
      <c r="L88" s="63"/>
      <c r="M88" s="63"/>
      <c r="N88" s="63"/>
      <c r="O88" s="66"/>
      <c r="P88" s="102"/>
      <c r="Q88" s="25"/>
      <c r="R88" s="120"/>
      <c r="S88" s="119"/>
      <c r="T88" s="63"/>
      <c r="U88" s="63"/>
      <c r="V88" s="63"/>
      <c r="W88" s="63"/>
      <c r="X88" s="63"/>
      <c r="Y88" s="25"/>
      <c r="Z88" s="120"/>
      <c r="AA88" s="123"/>
      <c r="AB88" s="46"/>
    </row>
    <row r="89" spans="1:28" ht="27" customHeight="1">
      <c r="A89" s="91">
        <v>78</v>
      </c>
      <c r="B89" s="65">
        <v>74083074</v>
      </c>
      <c r="C89" s="63"/>
      <c r="D89" s="66"/>
      <c r="E89" s="114"/>
      <c r="F89" s="98"/>
      <c r="G89" s="63"/>
      <c r="H89" s="66"/>
      <c r="I89" s="112"/>
      <c r="J89" s="105"/>
      <c r="K89" s="110"/>
      <c r="L89" s="63"/>
      <c r="M89" s="63"/>
      <c r="N89" s="63"/>
      <c r="O89" s="66"/>
      <c r="P89" s="102"/>
      <c r="Q89" s="25"/>
      <c r="R89" s="120"/>
      <c r="S89" s="119"/>
      <c r="T89" s="63"/>
      <c r="U89" s="63"/>
      <c r="V89" s="63"/>
      <c r="W89" s="63"/>
      <c r="X89" s="63"/>
      <c r="Y89" s="25"/>
      <c r="Z89" s="120"/>
      <c r="AA89" s="123"/>
      <c r="AB89" s="46"/>
    </row>
    <row r="90" spans="1:28" ht="27" customHeight="1">
      <c r="A90" s="92">
        <v>79</v>
      </c>
      <c r="B90" s="65">
        <v>74180306</v>
      </c>
      <c r="C90" s="63"/>
      <c r="D90" s="66"/>
      <c r="E90" s="114"/>
      <c r="F90" s="98"/>
      <c r="G90" s="63"/>
      <c r="H90" s="66"/>
      <c r="I90" s="112"/>
      <c r="J90" s="105"/>
      <c r="K90" s="110"/>
      <c r="L90" s="63"/>
      <c r="M90" s="63"/>
      <c r="N90" s="63"/>
      <c r="O90" s="66"/>
      <c r="P90" s="102"/>
      <c r="Q90" s="25"/>
      <c r="R90" s="120"/>
      <c r="S90" s="119"/>
      <c r="T90" s="63"/>
      <c r="U90" s="63"/>
      <c r="V90" s="63"/>
      <c r="W90" s="63"/>
      <c r="X90" s="63"/>
      <c r="Y90" s="25"/>
      <c r="Z90" s="120"/>
      <c r="AA90" s="123"/>
      <c r="AB90" s="46"/>
    </row>
    <row r="91" spans="1:28" ht="27" customHeight="1">
      <c r="A91" s="91">
        <v>80</v>
      </c>
      <c r="B91" s="65">
        <v>9397697</v>
      </c>
      <c r="C91" s="63"/>
      <c r="D91" s="66"/>
      <c r="E91" s="114"/>
      <c r="F91" s="98"/>
      <c r="G91" s="63"/>
      <c r="H91" s="66"/>
      <c r="I91" s="112"/>
      <c r="J91" s="105"/>
      <c r="K91" s="110"/>
      <c r="L91" s="63"/>
      <c r="M91" s="63"/>
      <c r="N91" s="63"/>
      <c r="O91" s="66"/>
      <c r="P91" s="102"/>
      <c r="Q91" s="25"/>
      <c r="R91" s="120"/>
      <c r="S91" s="119"/>
      <c r="T91" s="63"/>
      <c r="U91" s="63"/>
      <c r="V91" s="63"/>
      <c r="W91" s="63"/>
      <c r="X91" s="63"/>
      <c r="Y91" s="25"/>
      <c r="Z91" s="120"/>
      <c r="AA91" s="123"/>
      <c r="AB91" s="46"/>
    </row>
    <row r="92" spans="1:28" ht="27" customHeight="1">
      <c r="A92" s="91">
        <v>81</v>
      </c>
      <c r="B92" s="65">
        <v>9395158</v>
      </c>
      <c r="C92" s="63"/>
      <c r="D92" s="66"/>
      <c r="E92" s="114"/>
      <c r="F92" s="98"/>
      <c r="G92" s="63"/>
      <c r="H92" s="66"/>
      <c r="I92" s="112"/>
      <c r="J92" s="105"/>
      <c r="K92" s="110"/>
      <c r="L92" s="63"/>
      <c r="M92" s="63"/>
      <c r="N92" s="63"/>
      <c r="O92" s="66"/>
      <c r="P92" s="102"/>
      <c r="Q92" s="25"/>
      <c r="R92" s="120"/>
      <c r="S92" s="119"/>
      <c r="T92" s="63"/>
      <c r="U92" s="63"/>
      <c r="V92" s="63"/>
      <c r="W92" s="63"/>
      <c r="X92" s="63"/>
      <c r="Y92" s="25"/>
      <c r="Z92" s="120"/>
      <c r="AA92" s="123"/>
      <c r="AB92" s="46"/>
    </row>
    <row r="93" spans="1:28" ht="27" customHeight="1">
      <c r="A93" s="92">
        <v>82</v>
      </c>
      <c r="B93" s="65">
        <v>79399591</v>
      </c>
      <c r="C93" s="63"/>
      <c r="D93" s="66"/>
      <c r="E93" s="114"/>
      <c r="F93" s="98"/>
      <c r="G93" s="63"/>
      <c r="H93" s="66"/>
      <c r="I93" s="112"/>
      <c r="J93" s="105"/>
      <c r="K93" s="110"/>
      <c r="L93" s="63"/>
      <c r="M93" s="63"/>
      <c r="N93" s="63"/>
      <c r="O93" s="66"/>
      <c r="P93" s="102"/>
      <c r="Q93" s="25"/>
      <c r="R93" s="120"/>
      <c r="S93" s="119"/>
      <c r="T93" s="63"/>
      <c r="U93" s="63"/>
      <c r="V93" s="63"/>
      <c r="W93" s="63"/>
      <c r="X93" s="63"/>
      <c r="Y93" s="25"/>
      <c r="Z93" s="120"/>
      <c r="AA93" s="123"/>
      <c r="AB93" s="46"/>
    </row>
    <row r="94" spans="1:28" ht="27" customHeight="1">
      <c r="A94" s="91">
        <v>83</v>
      </c>
      <c r="B94" s="65">
        <v>1019033668</v>
      </c>
      <c r="C94" s="63"/>
      <c r="D94" s="66"/>
      <c r="E94" s="114"/>
      <c r="F94" s="98"/>
      <c r="G94" s="63"/>
      <c r="H94" s="66"/>
      <c r="I94" s="112"/>
      <c r="J94" s="105"/>
      <c r="K94" s="110"/>
      <c r="L94" s="63"/>
      <c r="M94" s="63"/>
      <c r="N94" s="63"/>
      <c r="O94" s="66"/>
      <c r="P94" s="102"/>
      <c r="Q94" s="25"/>
      <c r="R94" s="120"/>
      <c r="S94" s="119"/>
      <c r="T94" s="63"/>
      <c r="U94" s="63"/>
      <c r="V94" s="63"/>
      <c r="W94" s="63"/>
      <c r="X94" s="63"/>
      <c r="Y94" s="25"/>
      <c r="Z94" s="120"/>
      <c r="AA94" s="123"/>
      <c r="AB94" s="46"/>
    </row>
    <row r="95" spans="1:28" ht="27" customHeight="1">
      <c r="A95" s="91">
        <v>84</v>
      </c>
      <c r="B95" s="65">
        <v>74082988</v>
      </c>
      <c r="C95" s="63"/>
      <c r="D95" s="66"/>
      <c r="E95" s="114"/>
      <c r="F95" s="98"/>
      <c r="G95" s="63"/>
      <c r="H95" s="66"/>
      <c r="I95" s="112"/>
      <c r="J95" s="105"/>
      <c r="K95" s="110"/>
      <c r="L95" s="63"/>
      <c r="M95" s="63"/>
      <c r="N95" s="63"/>
      <c r="O95" s="66"/>
      <c r="P95" s="102"/>
      <c r="Q95" s="25"/>
      <c r="R95" s="120"/>
      <c r="S95" s="119"/>
      <c r="T95" s="63"/>
      <c r="U95" s="63"/>
      <c r="V95" s="63"/>
      <c r="W95" s="63"/>
      <c r="X95" s="63"/>
      <c r="Y95" s="25"/>
      <c r="Z95" s="120"/>
      <c r="AA95" s="123"/>
      <c r="AB95" s="46"/>
    </row>
    <row r="96" spans="1:28" ht="27" customHeight="1">
      <c r="A96" s="92">
        <v>85</v>
      </c>
      <c r="B96" s="65">
        <v>6578106</v>
      </c>
      <c r="C96" s="63"/>
      <c r="D96" s="66"/>
      <c r="E96" s="114"/>
      <c r="F96" s="98"/>
      <c r="G96" s="63"/>
      <c r="H96" s="66"/>
      <c r="I96" s="112"/>
      <c r="J96" s="105"/>
      <c r="K96" s="110"/>
      <c r="L96" s="63"/>
      <c r="M96" s="63"/>
      <c r="N96" s="63"/>
      <c r="O96" s="66"/>
      <c r="P96" s="102"/>
      <c r="Q96" s="25"/>
      <c r="R96" s="120"/>
      <c r="S96" s="119"/>
      <c r="T96" s="63"/>
      <c r="U96" s="63"/>
      <c r="V96" s="63"/>
      <c r="W96" s="63"/>
      <c r="X96" s="63"/>
      <c r="Y96" s="25"/>
      <c r="Z96" s="120"/>
      <c r="AA96" s="123"/>
      <c r="AB96" s="46"/>
    </row>
    <row r="97" spans="1:28" ht="27" customHeight="1">
      <c r="A97" s="91">
        <v>86</v>
      </c>
      <c r="B97" s="65">
        <v>4179014</v>
      </c>
      <c r="C97" s="63"/>
      <c r="D97" s="66"/>
      <c r="E97" s="114"/>
      <c r="F97" s="98"/>
      <c r="G97" s="63"/>
      <c r="H97" s="66"/>
      <c r="I97" s="112"/>
      <c r="J97" s="105"/>
      <c r="K97" s="110"/>
      <c r="L97" s="63"/>
      <c r="M97" s="63"/>
      <c r="N97" s="63"/>
      <c r="O97" s="66"/>
      <c r="P97" s="102"/>
      <c r="Q97" s="25"/>
      <c r="R97" s="120"/>
      <c r="S97" s="119"/>
      <c r="T97" s="63"/>
      <c r="U97" s="63"/>
      <c r="V97" s="63"/>
      <c r="W97" s="63"/>
      <c r="X97" s="63"/>
      <c r="Y97" s="25"/>
      <c r="Z97" s="120"/>
      <c r="AA97" s="123"/>
      <c r="AB97" s="46"/>
    </row>
    <row r="98" spans="1:28" ht="27" customHeight="1">
      <c r="A98" s="91">
        <v>87</v>
      </c>
      <c r="B98" s="65">
        <v>9519287</v>
      </c>
      <c r="C98" s="63"/>
      <c r="D98" s="66"/>
      <c r="E98" s="114"/>
      <c r="F98" s="98"/>
      <c r="G98" s="63"/>
      <c r="H98" s="66"/>
      <c r="I98" s="112"/>
      <c r="J98" s="105"/>
      <c r="K98" s="110"/>
      <c r="L98" s="63"/>
      <c r="M98" s="63"/>
      <c r="N98" s="63"/>
      <c r="O98" s="66"/>
      <c r="P98" s="102"/>
      <c r="Q98" s="25"/>
      <c r="R98" s="120"/>
      <c r="S98" s="119"/>
      <c r="T98" s="63"/>
      <c r="U98" s="63"/>
      <c r="V98" s="63"/>
      <c r="W98" s="63"/>
      <c r="X98" s="63"/>
      <c r="Y98" s="25"/>
      <c r="Z98" s="120"/>
      <c r="AA98" s="123"/>
      <c r="AB98" s="46"/>
    </row>
    <row r="99" spans="1:28" ht="27" customHeight="1">
      <c r="A99" s="92">
        <v>88</v>
      </c>
      <c r="B99" s="65">
        <v>1051589538</v>
      </c>
      <c r="C99" s="63"/>
      <c r="D99" s="66"/>
      <c r="E99" s="114"/>
      <c r="F99" s="98"/>
      <c r="G99" s="63"/>
      <c r="H99" s="66"/>
      <c r="I99" s="112"/>
      <c r="J99" s="105"/>
      <c r="K99" s="110"/>
      <c r="L99" s="63"/>
      <c r="M99" s="63"/>
      <c r="N99" s="63"/>
      <c r="O99" s="66"/>
      <c r="P99" s="102"/>
      <c r="Q99" s="25"/>
      <c r="R99" s="120"/>
      <c r="S99" s="119"/>
      <c r="T99" s="63"/>
      <c r="U99" s="63"/>
      <c r="V99" s="63"/>
      <c r="W99" s="63"/>
      <c r="X99" s="63"/>
      <c r="Y99" s="25"/>
      <c r="Z99" s="120"/>
      <c r="AA99" s="123"/>
      <c r="AB99" s="46"/>
    </row>
    <row r="100" spans="1:28" ht="27" customHeight="1">
      <c r="A100" s="91">
        <v>89</v>
      </c>
      <c r="B100" s="65">
        <v>17163151</v>
      </c>
      <c r="C100" s="63"/>
      <c r="D100" s="66"/>
      <c r="E100" s="114"/>
      <c r="F100" s="98"/>
      <c r="G100" s="63"/>
      <c r="H100" s="66"/>
      <c r="I100" s="112"/>
      <c r="J100" s="105"/>
      <c r="K100" s="110"/>
      <c r="L100" s="63"/>
      <c r="M100" s="63"/>
      <c r="N100" s="63"/>
      <c r="O100" s="66"/>
      <c r="P100" s="102"/>
      <c r="Q100" s="25"/>
      <c r="R100" s="120"/>
      <c r="S100" s="119"/>
      <c r="T100" s="63"/>
      <c r="U100" s="63"/>
      <c r="V100" s="63"/>
      <c r="W100" s="63"/>
      <c r="X100" s="63"/>
      <c r="Y100" s="25"/>
      <c r="Z100" s="120"/>
      <c r="AA100" s="123"/>
      <c r="AB100" s="46"/>
    </row>
    <row r="101" spans="1:28" ht="27" customHeight="1">
      <c r="A101" s="91">
        <v>90</v>
      </c>
      <c r="B101" s="65">
        <v>7215383</v>
      </c>
      <c r="C101" s="63"/>
      <c r="D101" s="66"/>
      <c r="E101" s="114"/>
      <c r="F101" s="98"/>
      <c r="G101" s="63"/>
      <c r="H101" s="66"/>
      <c r="I101" s="112"/>
      <c r="J101" s="105"/>
      <c r="K101" s="110"/>
      <c r="L101" s="63"/>
      <c r="M101" s="63"/>
      <c r="N101" s="63"/>
      <c r="O101" s="66"/>
      <c r="P101" s="102"/>
      <c r="Q101" s="25"/>
      <c r="R101" s="120"/>
      <c r="S101" s="119"/>
      <c r="T101" s="63"/>
      <c r="U101" s="63"/>
      <c r="V101" s="63"/>
      <c r="W101" s="63"/>
      <c r="X101" s="63"/>
      <c r="Y101" s="25"/>
      <c r="Z101" s="120"/>
      <c r="AA101" s="123"/>
      <c r="AB101" s="46"/>
    </row>
    <row r="102" spans="1:28" ht="27" customHeight="1">
      <c r="A102" s="92">
        <v>91</v>
      </c>
      <c r="B102" s="65">
        <v>4137229</v>
      </c>
      <c r="C102" s="63"/>
      <c r="D102" s="66"/>
      <c r="E102" s="114"/>
      <c r="F102" s="98"/>
      <c r="G102" s="63"/>
      <c r="H102" s="66"/>
      <c r="I102" s="112"/>
      <c r="J102" s="105"/>
      <c r="K102" s="110"/>
      <c r="L102" s="63"/>
      <c r="M102" s="63"/>
      <c r="N102" s="63"/>
      <c r="O102" s="66"/>
      <c r="P102" s="102"/>
      <c r="Q102" s="25"/>
      <c r="R102" s="120"/>
      <c r="S102" s="119"/>
      <c r="T102" s="63"/>
      <c r="U102" s="63"/>
      <c r="V102" s="63"/>
      <c r="W102" s="63"/>
      <c r="X102" s="63"/>
      <c r="Y102" s="25"/>
      <c r="Z102" s="120"/>
      <c r="AA102" s="123"/>
      <c r="AB102" s="46"/>
    </row>
    <row r="103" spans="1:28" ht="27" customHeight="1">
      <c r="A103" s="91">
        <v>92</v>
      </c>
      <c r="B103" s="65">
        <v>79116720</v>
      </c>
      <c r="C103" s="63"/>
      <c r="D103" s="66"/>
      <c r="E103" s="114"/>
      <c r="F103" s="98"/>
      <c r="G103" s="63"/>
      <c r="H103" s="66"/>
      <c r="I103" s="112"/>
      <c r="J103" s="105"/>
      <c r="K103" s="110"/>
      <c r="L103" s="63"/>
      <c r="M103" s="63"/>
      <c r="N103" s="63"/>
      <c r="O103" s="66"/>
      <c r="P103" s="102"/>
      <c r="Q103" s="25"/>
      <c r="R103" s="120"/>
      <c r="S103" s="119"/>
      <c r="T103" s="63"/>
      <c r="U103" s="63"/>
      <c r="V103" s="63"/>
      <c r="W103" s="63"/>
      <c r="X103" s="63"/>
      <c r="Y103" s="25"/>
      <c r="Z103" s="120"/>
      <c r="AA103" s="123"/>
      <c r="AB103" s="46"/>
    </row>
    <row r="104" spans="1:28" ht="27" customHeight="1">
      <c r="A104" s="91">
        <v>93</v>
      </c>
      <c r="B104" s="65">
        <v>4136165</v>
      </c>
      <c r="C104" s="63"/>
      <c r="D104" s="66"/>
      <c r="E104" s="114"/>
      <c r="F104" s="98"/>
      <c r="G104" s="63"/>
      <c r="H104" s="66"/>
      <c r="I104" s="112"/>
      <c r="J104" s="105"/>
      <c r="K104" s="110"/>
      <c r="L104" s="63"/>
      <c r="M104" s="63"/>
      <c r="N104" s="63"/>
      <c r="O104" s="66"/>
      <c r="P104" s="102"/>
      <c r="Q104" s="25"/>
      <c r="R104" s="120"/>
      <c r="S104" s="119"/>
      <c r="T104" s="63"/>
      <c r="U104" s="63"/>
      <c r="V104" s="63"/>
      <c r="W104" s="63"/>
      <c r="X104" s="63"/>
      <c r="Y104" s="25"/>
      <c r="Z104" s="120"/>
      <c r="AA104" s="123"/>
      <c r="AB104" s="46"/>
    </row>
    <row r="105" spans="1:28" ht="27" customHeight="1">
      <c r="A105" s="92">
        <v>94</v>
      </c>
      <c r="B105" s="65">
        <v>79448876</v>
      </c>
      <c r="C105" s="63"/>
      <c r="D105" s="66"/>
      <c r="E105" s="114"/>
      <c r="F105" s="98"/>
      <c r="G105" s="63"/>
      <c r="H105" s="66"/>
      <c r="I105" s="112"/>
      <c r="J105" s="105"/>
      <c r="K105" s="110"/>
      <c r="L105" s="63"/>
      <c r="M105" s="63"/>
      <c r="N105" s="63"/>
      <c r="O105" s="66"/>
      <c r="P105" s="102"/>
      <c r="Q105" s="25"/>
      <c r="R105" s="120"/>
      <c r="S105" s="119"/>
      <c r="T105" s="63"/>
      <c r="U105" s="63"/>
      <c r="V105" s="63"/>
      <c r="W105" s="63"/>
      <c r="X105" s="63"/>
      <c r="Y105" s="25"/>
      <c r="Z105" s="120"/>
      <c r="AA105" s="123"/>
      <c r="AB105" s="46"/>
    </row>
    <row r="106" spans="1:28" ht="27" customHeight="1">
      <c r="A106" s="91">
        <v>95</v>
      </c>
      <c r="B106" s="65">
        <v>9534966</v>
      </c>
      <c r="C106" s="63"/>
      <c r="D106" s="66"/>
      <c r="E106" s="114"/>
      <c r="F106" s="98"/>
      <c r="G106" s="63"/>
      <c r="H106" s="66"/>
      <c r="I106" s="112"/>
      <c r="J106" s="105"/>
      <c r="K106" s="110"/>
      <c r="L106" s="63"/>
      <c r="M106" s="63"/>
      <c r="N106" s="63"/>
      <c r="O106" s="66"/>
      <c r="P106" s="102"/>
      <c r="Q106" s="25"/>
      <c r="R106" s="120"/>
      <c r="S106" s="119"/>
      <c r="T106" s="63"/>
      <c r="U106" s="63"/>
      <c r="V106" s="63"/>
      <c r="W106" s="63"/>
      <c r="X106" s="63"/>
      <c r="Y106" s="25"/>
      <c r="Z106" s="120"/>
      <c r="AA106" s="123"/>
      <c r="AB106" s="46"/>
    </row>
    <row r="107" spans="1:28" ht="27" customHeight="1">
      <c r="A107" s="91">
        <v>96</v>
      </c>
      <c r="B107" s="65">
        <v>1057596311</v>
      </c>
      <c r="C107" s="63"/>
      <c r="D107" s="66"/>
      <c r="E107" s="114"/>
      <c r="F107" s="98"/>
      <c r="G107" s="63"/>
      <c r="H107" s="66"/>
      <c r="I107" s="112"/>
      <c r="J107" s="105"/>
      <c r="K107" s="110"/>
      <c r="L107" s="63"/>
      <c r="M107" s="63"/>
      <c r="N107" s="63"/>
      <c r="O107" s="66"/>
      <c r="P107" s="102"/>
      <c r="Q107" s="25"/>
      <c r="R107" s="120"/>
      <c r="S107" s="119"/>
      <c r="T107" s="63"/>
      <c r="U107" s="63"/>
      <c r="V107" s="63"/>
      <c r="W107" s="63"/>
      <c r="X107" s="63"/>
      <c r="Y107" s="25"/>
      <c r="Z107" s="120"/>
      <c r="AA107" s="123"/>
      <c r="AB107" s="46"/>
    </row>
    <row r="108" spans="1:28" ht="27" customHeight="1">
      <c r="A108" s="92">
        <v>97</v>
      </c>
      <c r="B108" s="65">
        <v>79819716</v>
      </c>
      <c r="C108" s="63"/>
      <c r="D108" s="66"/>
      <c r="E108" s="114"/>
      <c r="F108" s="98"/>
      <c r="G108" s="63"/>
      <c r="H108" s="66"/>
      <c r="I108" s="112"/>
      <c r="J108" s="105"/>
      <c r="K108" s="110"/>
      <c r="L108" s="63"/>
      <c r="M108" s="63"/>
      <c r="N108" s="63"/>
      <c r="O108" s="66"/>
      <c r="P108" s="102"/>
      <c r="Q108" s="25"/>
      <c r="R108" s="120"/>
      <c r="S108" s="119"/>
      <c r="T108" s="63"/>
      <c r="U108" s="63"/>
      <c r="V108" s="63"/>
      <c r="W108" s="63"/>
      <c r="X108" s="63"/>
      <c r="Y108" s="25"/>
      <c r="Z108" s="120"/>
      <c r="AA108" s="123"/>
      <c r="AB108" s="46"/>
    </row>
    <row r="109" spans="1:28" ht="27" customHeight="1">
      <c r="A109" s="91">
        <v>98</v>
      </c>
      <c r="B109" s="65">
        <v>1057590838</v>
      </c>
      <c r="C109" s="63"/>
      <c r="D109" s="66"/>
      <c r="E109" s="114"/>
      <c r="F109" s="98"/>
      <c r="G109" s="63"/>
      <c r="H109" s="66"/>
      <c r="I109" s="112"/>
      <c r="J109" s="105"/>
      <c r="K109" s="110"/>
      <c r="L109" s="63"/>
      <c r="M109" s="63"/>
      <c r="N109" s="63"/>
      <c r="O109" s="66"/>
      <c r="P109" s="102"/>
      <c r="Q109" s="25"/>
      <c r="R109" s="120"/>
      <c r="S109" s="119"/>
      <c r="T109" s="63"/>
      <c r="U109" s="63"/>
      <c r="V109" s="63"/>
      <c r="W109" s="63"/>
      <c r="X109" s="63"/>
      <c r="Y109" s="25"/>
      <c r="Z109" s="120"/>
      <c r="AA109" s="123"/>
      <c r="AB109" s="46"/>
    </row>
    <row r="110" spans="1:28" ht="27" customHeight="1">
      <c r="A110" s="91">
        <v>99</v>
      </c>
      <c r="B110" s="65">
        <v>6772970</v>
      </c>
      <c r="C110" s="63"/>
      <c r="D110" s="66"/>
      <c r="E110" s="114"/>
      <c r="F110" s="98"/>
      <c r="G110" s="63"/>
      <c r="H110" s="66"/>
      <c r="I110" s="112"/>
      <c r="J110" s="105"/>
      <c r="K110" s="110"/>
      <c r="L110" s="63"/>
      <c r="M110" s="63"/>
      <c r="N110" s="63"/>
      <c r="O110" s="66"/>
      <c r="P110" s="102"/>
      <c r="Q110" s="25"/>
      <c r="R110" s="120"/>
      <c r="S110" s="119"/>
      <c r="T110" s="63"/>
      <c r="U110" s="63"/>
      <c r="V110" s="63"/>
      <c r="W110" s="63"/>
      <c r="X110" s="63"/>
      <c r="Y110" s="25"/>
      <c r="Z110" s="120"/>
      <c r="AA110" s="123"/>
      <c r="AB110" s="46"/>
    </row>
    <row r="111" spans="1:28" ht="27" customHeight="1">
      <c r="A111" s="92">
        <v>100</v>
      </c>
      <c r="B111" s="65">
        <v>1026597727</v>
      </c>
      <c r="C111" s="63"/>
      <c r="D111" s="66"/>
      <c r="E111" s="114"/>
      <c r="F111" s="98"/>
      <c r="G111" s="63"/>
      <c r="H111" s="66"/>
      <c r="I111" s="112"/>
      <c r="J111" s="105"/>
      <c r="K111" s="110"/>
      <c r="L111" s="63"/>
      <c r="M111" s="63"/>
      <c r="N111" s="63"/>
      <c r="O111" s="66"/>
      <c r="P111" s="102"/>
      <c r="Q111" s="25"/>
      <c r="R111" s="120"/>
      <c r="S111" s="119"/>
      <c r="T111" s="63"/>
      <c r="U111" s="63"/>
      <c r="V111" s="63"/>
      <c r="W111" s="63"/>
      <c r="X111" s="63"/>
      <c r="Y111" s="25"/>
      <c r="Z111" s="120"/>
      <c r="AA111" s="123"/>
      <c r="AB111" s="46"/>
    </row>
    <row r="112" spans="1:28" ht="27" customHeight="1">
      <c r="A112" s="91">
        <v>101</v>
      </c>
      <c r="B112" s="65">
        <v>9396237</v>
      </c>
      <c r="C112" s="63"/>
      <c r="D112" s="66"/>
      <c r="E112" s="114"/>
      <c r="F112" s="98"/>
      <c r="G112" s="63"/>
      <c r="H112" s="66"/>
      <c r="I112" s="112"/>
      <c r="J112" s="105"/>
      <c r="K112" s="110"/>
      <c r="L112" s="63"/>
      <c r="M112" s="63"/>
      <c r="N112" s="63"/>
      <c r="O112" s="66"/>
      <c r="P112" s="102"/>
      <c r="Q112" s="25"/>
      <c r="R112" s="120"/>
      <c r="S112" s="119"/>
      <c r="T112" s="63"/>
      <c r="U112" s="63"/>
      <c r="V112" s="63"/>
      <c r="W112" s="63"/>
      <c r="X112" s="63"/>
      <c r="Y112" s="25"/>
      <c r="Z112" s="120"/>
      <c r="AA112" s="123"/>
      <c r="AB112" s="46"/>
    </row>
    <row r="113" spans="1:28" ht="27" customHeight="1">
      <c r="A113" s="91">
        <v>102</v>
      </c>
      <c r="B113" s="65">
        <v>23546430</v>
      </c>
      <c r="C113" s="63"/>
      <c r="D113" s="66"/>
      <c r="E113" s="114"/>
      <c r="F113" s="98"/>
      <c r="G113" s="63"/>
      <c r="H113" s="66"/>
      <c r="I113" s="112"/>
      <c r="J113" s="105"/>
      <c r="K113" s="110"/>
      <c r="L113" s="63"/>
      <c r="M113" s="63"/>
      <c r="N113" s="63"/>
      <c r="O113" s="66"/>
      <c r="P113" s="102"/>
      <c r="Q113" s="25"/>
      <c r="R113" s="120"/>
      <c r="S113" s="119"/>
      <c r="T113" s="63"/>
      <c r="U113" s="63"/>
      <c r="V113" s="63"/>
      <c r="W113" s="63"/>
      <c r="X113" s="63"/>
      <c r="Y113" s="25"/>
      <c r="Z113" s="120"/>
      <c r="AA113" s="123"/>
      <c r="AB113" s="46"/>
    </row>
    <row r="114" spans="1:28" ht="27" customHeight="1">
      <c r="A114" s="92">
        <v>103</v>
      </c>
      <c r="B114" s="65">
        <v>46368772</v>
      </c>
      <c r="C114" s="63"/>
      <c r="D114" s="66"/>
      <c r="E114" s="114"/>
      <c r="F114" s="98"/>
      <c r="G114" s="63"/>
      <c r="H114" s="66"/>
      <c r="I114" s="112"/>
      <c r="J114" s="105"/>
      <c r="K114" s="110"/>
      <c r="L114" s="63"/>
      <c r="M114" s="63"/>
      <c r="N114" s="63"/>
      <c r="O114" s="66"/>
      <c r="P114" s="102"/>
      <c r="Q114" s="25"/>
      <c r="R114" s="120"/>
      <c r="S114" s="119"/>
      <c r="T114" s="63"/>
      <c r="U114" s="63"/>
      <c r="V114" s="63"/>
      <c r="W114" s="63"/>
      <c r="X114" s="63"/>
      <c r="Y114" s="25"/>
      <c r="Z114" s="120"/>
      <c r="AA114" s="123"/>
      <c r="AB114" s="46"/>
    </row>
    <row r="115" spans="1:28" ht="27" customHeight="1">
      <c r="A115" s="91">
        <v>104</v>
      </c>
      <c r="B115" s="65">
        <v>24047699</v>
      </c>
      <c r="C115" s="63"/>
      <c r="D115" s="66"/>
      <c r="E115" s="114"/>
      <c r="F115" s="98"/>
      <c r="G115" s="63"/>
      <c r="H115" s="66"/>
      <c r="I115" s="112"/>
      <c r="J115" s="105"/>
      <c r="K115" s="110"/>
      <c r="L115" s="63"/>
      <c r="M115" s="63"/>
      <c r="N115" s="63"/>
      <c r="O115" s="66"/>
      <c r="P115" s="102"/>
      <c r="Q115" s="25"/>
      <c r="R115" s="120"/>
      <c r="S115" s="119"/>
      <c r="T115" s="63"/>
      <c r="U115" s="63"/>
      <c r="V115" s="63"/>
      <c r="W115" s="63"/>
      <c r="X115" s="63"/>
      <c r="Y115" s="25"/>
      <c r="Z115" s="120"/>
      <c r="AA115" s="123"/>
      <c r="AB115" s="46"/>
    </row>
    <row r="116" spans="1:28" ht="27" customHeight="1">
      <c r="A116" s="91">
        <v>105</v>
      </c>
      <c r="B116" s="65">
        <v>46371411</v>
      </c>
      <c r="C116" s="63"/>
      <c r="D116" s="66"/>
      <c r="E116" s="114"/>
      <c r="F116" s="98"/>
      <c r="G116" s="63"/>
      <c r="H116" s="66"/>
      <c r="I116" s="112"/>
      <c r="J116" s="105"/>
      <c r="K116" s="110"/>
      <c r="L116" s="63"/>
      <c r="M116" s="63"/>
      <c r="N116" s="63"/>
      <c r="O116" s="66"/>
      <c r="P116" s="102"/>
      <c r="Q116" s="25"/>
      <c r="R116" s="120"/>
      <c r="S116" s="119"/>
      <c r="T116" s="63"/>
      <c r="U116" s="63"/>
      <c r="V116" s="63"/>
      <c r="W116" s="63"/>
      <c r="X116" s="63"/>
      <c r="Y116" s="25"/>
      <c r="Z116" s="120"/>
      <c r="AA116" s="123"/>
      <c r="AB116" s="46"/>
    </row>
    <row r="117" spans="1:28" ht="27" customHeight="1">
      <c r="A117" s="92">
        <v>106</v>
      </c>
      <c r="B117" s="65">
        <v>52150085</v>
      </c>
      <c r="C117" s="63"/>
      <c r="D117" s="66"/>
      <c r="E117" s="114"/>
      <c r="F117" s="98"/>
      <c r="G117" s="63"/>
      <c r="H117" s="66"/>
      <c r="I117" s="112"/>
      <c r="J117" s="105"/>
      <c r="K117" s="110"/>
      <c r="L117" s="63"/>
      <c r="M117" s="63"/>
      <c r="N117" s="63"/>
      <c r="O117" s="66"/>
      <c r="P117" s="102"/>
      <c r="Q117" s="25"/>
      <c r="R117" s="120"/>
      <c r="S117" s="119"/>
      <c r="T117" s="63"/>
      <c r="U117" s="63"/>
      <c r="V117" s="63"/>
      <c r="W117" s="63"/>
      <c r="X117" s="63"/>
      <c r="Y117" s="25"/>
      <c r="Z117" s="120"/>
      <c r="AA117" s="123"/>
      <c r="AB117" s="46"/>
    </row>
    <row r="118" spans="1:28" ht="27" customHeight="1">
      <c r="A118" s="91">
        <v>107</v>
      </c>
      <c r="B118" s="65">
        <v>33449350</v>
      </c>
      <c r="C118" s="63"/>
      <c r="D118" s="66"/>
      <c r="E118" s="114"/>
      <c r="F118" s="98"/>
      <c r="G118" s="63"/>
      <c r="H118" s="66"/>
      <c r="I118" s="112"/>
      <c r="J118" s="105"/>
      <c r="K118" s="110"/>
      <c r="L118" s="63"/>
      <c r="M118" s="63"/>
      <c r="N118" s="63"/>
      <c r="O118" s="66"/>
      <c r="P118" s="102"/>
      <c r="Q118" s="25"/>
      <c r="R118" s="120"/>
      <c r="S118" s="119"/>
      <c r="T118" s="63"/>
      <c r="U118" s="63"/>
      <c r="V118" s="63"/>
      <c r="W118" s="63"/>
      <c r="X118" s="63"/>
      <c r="Y118" s="25"/>
      <c r="Z118" s="120"/>
      <c r="AA118" s="123"/>
      <c r="AB118" s="46"/>
    </row>
    <row r="119" spans="1:28" ht="27" customHeight="1">
      <c r="A119" s="91">
        <v>108</v>
      </c>
      <c r="B119" s="65">
        <v>46356469</v>
      </c>
      <c r="C119" s="63"/>
      <c r="D119" s="66"/>
      <c r="E119" s="114"/>
      <c r="F119" s="98"/>
      <c r="G119" s="63"/>
      <c r="H119" s="66"/>
      <c r="I119" s="112"/>
      <c r="J119" s="105"/>
      <c r="K119" s="110"/>
      <c r="L119" s="63"/>
      <c r="M119" s="63"/>
      <c r="N119" s="63"/>
      <c r="O119" s="66"/>
      <c r="P119" s="102"/>
      <c r="Q119" s="25"/>
      <c r="R119" s="120"/>
      <c r="S119" s="119"/>
      <c r="T119" s="63"/>
      <c r="U119" s="63"/>
      <c r="V119" s="63"/>
      <c r="W119" s="63"/>
      <c r="X119" s="63"/>
      <c r="Y119" s="25"/>
      <c r="Z119" s="120"/>
      <c r="AA119" s="123"/>
      <c r="AB119" s="46"/>
    </row>
    <row r="120" spans="1:28" ht="27" customHeight="1">
      <c r="A120" s="92">
        <v>109</v>
      </c>
      <c r="B120" s="65">
        <v>46363614</v>
      </c>
      <c r="C120" s="63"/>
      <c r="D120" s="66"/>
      <c r="E120" s="114"/>
      <c r="F120" s="98"/>
      <c r="G120" s="63"/>
      <c r="H120" s="66"/>
      <c r="I120" s="112"/>
      <c r="J120" s="105"/>
      <c r="K120" s="110"/>
      <c r="L120" s="63"/>
      <c r="M120" s="63"/>
      <c r="N120" s="63"/>
      <c r="O120" s="66"/>
      <c r="P120" s="102"/>
      <c r="Q120" s="25"/>
      <c r="R120" s="120"/>
      <c r="S120" s="119"/>
      <c r="T120" s="63"/>
      <c r="U120" s="63"/>
      <c r="V120" s="63"/>
      <c r="W120" s="63"/>
      <c r="X120" s="63"/>
      <c r="Y120" s="25"/>
      <c r="Z120" s="120"/>
      <c r="AA120" s="123"/>
      <c r="AB120" s="46"/>
    </row>
    <row r="121" spans="1:28" ht="27" customHeight="1">
      <c r="A121" s="91">
        <v>110</v>
      </c>
      <c r="B121" s="65">
        <v>1057592594</v>
      </c>
      <c r="C121" s="63"/>
      <c r="D121" s="66"/>
      <c r="E121" s="114"/>
      <c r="F121" s="98"/>
      <c r="G121" s="63"/>
      <c r="H121" s="66"/>
      <c r="I121" s="112"/>
      <c r="J121" s="105"/>
      <c r="K121" s="110"/>
      <c r="L121" s="63"/>
      <c r="M121" s="63"/>
      <c r="N121" s="63"/>
      <c r="O121" s="66"/>
      <c r="P121" s="102"/>
      <c r="Q121" s="25"/>
      <c r="R121" s="120"/>
      <c r="S121" s="119"/>
      <c r="T121" s="63"/>
      <c r="U121" s="63"/>
      <c r="V121" s="63"/>
      <c r="W121" s="63"/>
      <c r="X121" s="63"/>
      <c r="Y121" s="25"/>
      <c r="Z121" s="120"/>
      <c r="AA121" s="123"/>
      <c r="AB121" s="46"/>
    </row>
    <row r="122" spans="1:28" ht="27" customHeight="1">
      <c r="A122" s="91">
        <v>111</v>
      </c>
      <c r="B122" s="65">
        <v>1053538202</v>
      </c>
      <c r="C122" s="63"/>
      <c r="D122" s="66"/>
      <c r="E122" s="114"/>
      <c r="F122" s="98"/>
      <c r="G122" s="63"/>
      <c r="H122" s="66"/>
      <c r="I122" s="112"/>
      <c r="J122" s="105"/>
      <c r="K122" s="110"/>
      <c r="L122" s="63"/>
      <c r="M122" s="63"/>
      <c r="N122" s="63"/>
      <c r="O122" s="66"/>
      <c r="P122" s="102"/>
      <c r="Q122" s="25"/>
      <c r="R122" s="120"/>
      <c r="S122" s="119"/>
      <c r="T122" s="63"/>
      <c r="U122" s="63"/>
      <c r="V122" s="63"/>
      <c r="W122" s="63"/>
      <c r="X122" s="63"/>
      <c r="Y122" s="25"/>
      <c r="Z122" s="120"/>
      <c r="AA122" s="123"/>
      <c r="AB122" s="46"/>
    </row>
    <row r="123" spans="1:28" ht="27" customHeight="1">
      <c r="A123" s="92">
        <v>112</v>
      </c>
      <c r="B123" s="65">
        <v>23647112</v>
      </c>
      <c r="C123" s="63"/>
      <c r="D123" s="66"/>
      <c r="E123" s="114"/>
      <c r="F123" s="98"/>
      <c r="G123" s="63"/>
      <c r="H123" s="66"/>
      <c r="I123" s="112"/>
      <c r="J123" s="105"/>
      <c r="K123" s="110"/>
      <c r="L123" s="63"/>
      <c r="M123" s="63"/>
      <c r="N123" s="63"/>
      <c r="O123" s="66"/>
      <c r="P123" s="102"/>
      <c r="Q123" s="25"/>
      <c r="R123" s="120"/>
      <c r="S123" s="119"/>
      <c r="T123" s="63"/>
      <c r="U123" s="63"/>
      <c r="V123" s="63"/>
      <c r="W123" s="63"/>
      <c r="X123" s="63"/>
      <c r="Y123" s="25"/>
      <c r="Z123" s="120"/>
      <c r="AA123" s="123"/>
      <c r="AB123" s="46"/>
    </row>
    <row r="124" spans="1:28" ht="27" customHeight="1">
      <c r="A124" s="91">
        <v>113</v>
      </c>
      <c r="B124" s="65">
        <v>46361303</v>
      </c>
      <c r="C124" s="63"/>
      <c r="D124" s="66"/>
      <c r="E124" s="114"/>
      <c r="F124" s="98"/>
      <c r="G124" s="63"/>
      <c r="H124" s="66"/>
      <c r="I124" s="112"/>
      <c r="J124" s="105"/>
      <c r="K124" s="110"/>
      <c r="L124" s="63"/>
      <c r="M124" s="63"/>
      <c r="N124" s="63"/>
      <c r="O124" s="66"/>
      <c r="P124" s="102"/>
      <c r="Q124" s="25"/>
      <c r="R124" s="120"/>
      <c r="S124" s="119"/>
      <c r="T124" s="63"/>
      <c r="U124" s="63"/>
      <c r="V124" s="63"/>
      <c r="W124" s="63"/>
      <c r="X124" s="63"/>
      <c r="Y124" s="25"/>
      <c r="Z124" s="120"/>
      <c r="AA124" s="123"/>
      <c r="AB124" s="46"/>
    </row>
    <row r="125" spans="1:28" ht="27" customHeight="1">
      <c r="A125" s="91">
        <v>114</v>
      </c>
      <c r="B125" s="65">
        <v>26000826</v>
      </c>
      <c r="C125" s="63"/>
      <c r="D125" s="66"/>
      <c r="E125" s="114"/>
      <c r="F125" s="98"/>
      <c r="G125" s="63"/>
      <c r="H125" s="66"/>
      <c r="I125" s="112"/>
      <c r="J125" s="105"/>
      <c r="K125" s="110"/>
      <c r="L125" s="63"/>
      <c r="M125" s="63"/>
      <c r="N125" s="63"/>
      <c r="O125" s="66"/>
      <c r="P125" s="102"/>
      <c r="Q125" s="25"/>
      <c r="R125" s="120"/>
      <c r="S125" s="119"/>
      <c r="T125" s="63"/>
      <c r="U125" s="63"/>
      <c r="V125" s="63"/>
      <c r="W125" s="63"/>
      <c r="X125" s="63"/>
      <c r="Y125" s="25"/>
      <c r="Z125" s="120"/>
      <c r="AA125" s="123"/>
      <c r="AB125" s="46"/>
    </row>
    <row r="126" spans="1:28" ht="27" customHeight="1">
      <c r="A126" s="92">
        <v>115</v>
      </c>
      <c r="B126" s="65">
        <v>46366589</v>
      </c>
      <c r="C126" s="63"/>
      <c r="D126" s="66"/>
      <c r="E126" s="114"/>
      <c r="F126" s="98"/>
      <c r="G126" s="63"/>
      <c r="H126" s="66"/>
      <c r="I126" s="112"/>
      <c r="J126" s="105"/>
      <c r="K126" s="110"/>
      <c r="L126" s="63"/>
      <c r="M126" s="63"/>
      <c r="N126" s="63"/>
      <c r="O126" s="66"/>
      <c r="P126" s="102"/>
      <c r="Q126" s="25"/>
      <c r="R126" s="120"/>
      <c r="S126" s="119"/>
      <c r="T126" s="63"/>
      <c r="U126" s="63"/>
      <c r="V126" s="63"/>
      <c r="W126" s="63"/>
      <c r="X126" s="63"/>
      <c r="Y126" s="25"/>
      <c r="Z126" s="120"/>
      <c r="AA126" s="123"/>
      <c r="AB126" s="46"/>
    </row>
    <row r="127" spans="1:28" ht="27" customHeight="1">
      <c r="A127" s="91">
        <v>116</v>
      </c>
      <c r="B127" s="65">
        <v>1057575299</v>
      </c>
      <c r="C127" s="63"/>
      <c r="D127" s="66"/>
      <c r="E127" s="114"/>
      <c r="F127" s="98"/>
      <c r="G127" s="63"/>
      <c r="H127" s="66"/>
      <c r="I127" s="112"/>
      <c r="J127" s="105"/>
      <c r="K127" s="110"/>
      <c r="L127" s="63"/>
      <c r="M127" s="63"/>
      <c r="N127" s="63"/>
      <c r="O127" s="66"/>
      <c r="P127" s="102"/>
      <c r="Q127" s="25"/>
      <c r="R127" s="120"/>
      <c r="S127" s="119"/>
      <c r="T127" s="63"/>
      <c r="U127" s="63"/>
      <c r="V127" s="63"/>
      <c r="W127" s="63"/>
      <c r="X127" s="63"/>
      <c r="Y127" s="25"/>
      <c r="Z127" s="120"/>
      <c r="AA127" s="123"/>
      <c r="AB127" s="46"/>
    </row>
    <row r="128" spans="1:28" ht="27" customHeight="1">
      <c r="A128" s="91">
        <v>117</v>
      </c>
      <c r="B128" s="65">
        <v>24226914</v>
      </c>
      <c r="C128" s="63"/>
      <c r="D128" s="66"/>
      <c r="E128" s="114"/>
      <c r="F128" s="98"/>
      <c r="G128" s="63"/>
      <c r="H128" s="66"/>
      <c r="I128" s="112"/>
      <c r="J128" s="105"/>
      <c r="K128" s="110"/>
      <c r="L128" s="63"/>
      <c r="M128" s="63"/>
      <c r="N128" s="63"/>
      <c r="O128" s="66"/>
      <c r="P128" s="102"/>
      <c r="Q128" s="25"/>
      <c r="R128" s="120"/>
      <c r="S128" s="119"/>
      <c r="T128" s="63"/>
      <c r="U128" s="63"/>
      <c r="V128" s="63"/>
      <c r="W128" s="63"/>
      <c r="X128" s="63"/>
      <c r="Y128" s="25"/>
      <c r="Z128" s="120"/>
      <c r="AA128" s="123"/>
      <c r="AB128" s="46"/>
    </row>
    <row r="129" spans="1:28" ht="27" customHeight="1">
      <c r="A129" s="92">
        <v>118</v>
      </c>
      <c r="B129" s="65">
        <v>33449019</v>
      </c>
      <c r="C129" s="63"/>
      <c r="D129" s="66"/>
      <c r="E129" s="114"/>
      <c r="F129" s="98"/>
      <c r="G129" s="63"/>
      <c r="H129" s="66"/>
      <c r="I129" s="112"/>
      <c r="J129" s="105"/>
      <c r="K129" s="110"/>
      <c r="L129" s="63"/>
      <c r="M129" s="63"/>
      <c r="N129" s="63"/>
      <c r="O129" s="66"/>
      <c r="P129" s="102"/>
      <c r="Q129" s="25"/>
      <c r="R129" s="120"/>
      <c r="S129" s="119"/>
      <c r="T129" s="63"/>
      <c r="U129" s="63"/>
      <c r="V129" s="63"/>
      <c r="W129" s="63"/>
      <c r="X129" s="63"/>
      <c r="Y129" s="25"/>
      <c r="Z129" s="120"/>
      <c r="AA129" s="123"/>
      <c r="AB129" s="46"/>
    </row>
    <row r="130" spans="1:28" ht="27" customHeight="1">
      <c r="A130" s="91">
        <v>119</v>
      </c>
      <c r="B130" s="65">
        <v>46354377</v>
      </c>
      <c r="C130" s="63"/>
      <c r="D130" s="66"/>
      <c r="E130" s="114"/>
      <c r="F130" s="98"/>
      <c r="G130" s="63"/>
      <c r="H130" s="66"/>
      <c r="I130" s="112"/>
      <c r="J130" s="105"/>
      <c r="K130" s="110"/>
      <c r="L130" s="63"/>
      <c r="M130" s="63"/>
      <c r="N130" s="63"/>
      <c r="O130" s="66"/>
      <c r="P130" s="102"/>
      <c r="Q130" s="25"/>
      <c r="R130" s="120"/>
      <c r="S130" s="119"/>
      <c r="T130" s="63"/>
      <c r="U130" s="63"/>
      <c r="V130" s="63"/>
      <c r="W130" s="63"/>
      <c r="X130" s="63"/>
      <c r="Y130" s="25"/>
      <c r="Z130" s="120"/>
      <c r="AA130" s="123"/>
      <c r="AB130" s="46"/>
    </row>
    <row r="131" spans="1:28" ht="27" customHeight="1">
      <c r="A131" s="91">
        <v>120</v>
      </c>
      <c r="B131" s="65">
        <v>66955182</v>
      </c>
      <c r="C131" s="63"/>
      <c r="D131" s="66"/>
      <c r="E131" s="114"/>
      <c r="F131" s="98"/>
      <c r="G131" s="63"/>
      <c r="H131" s="66"/>
      <c r="I131" s="112"/>
      <c r="J131" s="105"/>
      <c r="K131" s="110"/>
      <c r="L131" s="63"/>
      <c r="M131" s="63"/>
      <c r="N131" s="63"/>
      <c r="O131" s="66"/>
      <c r="P131" s="102"/>
      <c r="Q131" s="25"/>
      <c r="R131" s="120"/>
      <c r="S131" s="119"/>
      <c r="T131" s="63"/>
      <c r="U131" s="63"/>
      <c r="V131" s="63"/>
      <c r="W131" s="63"/>
      <c r="X131" s="63"/>
      <c r="Y131" s="25"/>
      <c r="Z131" s="120"/>
      <c r="AA131" s="123"/>
      <c r="AB131" s="46"/>
    </row>
    <row r="132" spans="1:28" ht="27" customHeight="1">
      <c r="A132" s="92">
        <v>121</v>
      </c>
      <c r="B132" s="65">
        <v>23253393</v>
      </c>
      <c r="C132" s="63"/>
      <c r="D132" s="66"/>
      <c r="E132" s="114"/>
      <c r="F132" s="98"/>
      <c r="G132" s="63"/>
      <c r="H132" s="66"/>
      <c r="I132" s="112"/>
      <c r="J132" s="105"/>
      <c r="K132" s="110"/>
      <c r="L132" s="63"/>
      <c r="M132" s="63"/>
      <c r="N132" s="63"/>
      <c r="O132" s="66"/>
      <c r="P132" s="102"/>
      <c r="Q132" s="25"/>
      <c r="R132" s="120"/>
      <c r="S132" s="119"/>
      <c r="T132" s="63"/>
      <c r="U132" s="63"/>
      <c r="V132" s="63"/>
      <c r="W132" s="63"/>
      <c r="X132" s="63"/>
      <c r="Y132" s="25"/>
      <c r="Z132" s="120"/>
      <c r="AA132" s="123"/>
      <c r="AB132" s="46"/>
    </row>
    <row r="133" spans="1:28" ht="27" customHeight="1">
      <c r="A133" s="91">
        <v>122</v>
      </c>
      <c r="B133" s="65">
        <v>46362521</v>
      </c>
      <c r="C133" s="63"/>
      <c r="D133" s="66"/>
      <c r="E133" s="114"/>
      <c r="F133" s="98"/>
      <c r="G133" s="63"/>
      <c r="H133" s="66"/>
      <c r="I133" s="112"/>
      <c r="J133" s="105"/>
      <c r="K133" s="110"/>
      <c r="L133" s="63"/>
      <c r="M133" s="63"/>
      <c r="N133" s="63"/>
      <c r="O133" s="66"/>
      <c r="P133" s="102"/>
      <c r="Q133" s="25"/>
      <c r="R133" s="120"/>
      <c r="S133" s="119"/>
      <c r="T133" s="63"/>
      <c r="U133" s="63"/>
      <c r="V133" s="63"/>
      <c r="W133" s="63"/>
      <c r="X133" s="63"/>
      <c r="Y133" s="25"/>
      <c r="Z133" s="120"/>
      <c r="AA133" s="123"/>
      <c r="AB133" s="46"/>
    </row>
    <row r="134" spans="1:28" ht="27" customHeight="1">
      <c r="A134" s="91">
        <v>123</v>
      </c>
      <c r="B134" s="65">
        <v>52890249</v>
      </c>
      <c r="C134" s="63"/>
      <c r="D134" s="66"/>
      <c r="E134" s="114"/>
      <c r="F134" s="98"/>
      <c r="G134" s="63"/>
      <c r="H134" s="66"/>
      <c r="I134" s="112"/>
      <c r="J134" s="105"/>
      <c r="K134" s="110"/>
      <c r="L134" s="63"/>
      <c r="M134" s="63"/>
      <c r="N134" s="63"/>
      <c r="O134" s="66"/>
      <c r="P134" s="102"/>
      <c r="Q134" s="25"/>
      <c r="R134" s="120"/>
      <c r="S134" s="119"/>
      <c r="T134" s="63"/>
      <c r="U134" s="63"/>
      <c r="V134" s="63"/>
      <c r="W134" s="63"/>
      <c r="X134" s="63"/>
      <c r="Y134" s="25"/>
      <c r="Z134" s="120"/>
      <c r="AA134" s="123"/>
      <c r="AB134" s="46"/>
    </row>
    <row r="135" spans="1:28" ht="27" customHeight="1">
      <c r="A135" s="92">
        <v>124</v>
      </c>
      <c r="B135" s="65">
        <v>24115702</v>
      </c>
      <c r="C135" s="63"/>
      <c r="D135" s="66"/>
      <c r="E135" s="114"/>
      <c r="F135" s="98"/>
      <c r="G135" s="63"/>
      <c r="H135" s="66"/>
      <c r="I135" s="112"/>
      <c r="J135" s="105"/>
      <c r="K135" s="110"/>
      <c r="L135" s="63"/>
      <c r="M135" s="63"/>
      <c r="N135" s="63"/>
      <c r="O135" s="66"/>
      <c r="P135" s="102"/>
      <c r="Q135" s="25"/>
      <c r="R135" s="120"/>
      <c r="S135" s="119"/>
      <c r="T135" s="63"/>
      <c r="U135" s="63"/>
      <c r="V135" s="63"/>
      <c r="W135" s="63"/>
      <c r="X135" s="63"/>
      <c r="Y135" s="25"/>
      <c r="Z135" s="120"/>
      <c r="AA135" s="123"/>
      <c r="AB135" s="46"/>
    </row>
    <row r="136" spans="1:28" ht="27" customHeight="1">
      <c r="A136" s="91">
        <v>125</v>
      </c>
      <c r="B136" s="65">
        <v>20543374</v>
      </c>
      <c r="C136" s="63"/>
      <c r="D136" s="66"/>
      <c r="E136" s="114"/>
      <c r="F136" s="98"/>
      <c r="G136" s="63"/>
      <c r="H136" s="66"/>
      <c r="I136" s="112"/>
      <c r="J136" s="105"/>
      <c r="K136" s="110"/>
      <c r="L136" s="63"/>
      <c r="M136" s="63"/>
      <c r="N136" s="63"/>
      <c r="O136" s="66"/>
      <c r="P136" s="102"/>
      <c r="Q136" s="25"/>
      <c r="R136" s="120"/>
      <c r="S136" s="119"/>
      <c r="T136" s="63"/>
      <c r="U136" s="63"/>
      <c r="V136" s="63"/>
      <c r="W136" s="63"/>
      <c r="X136" s="63"/>
      <c r="Y136" s="25"/>
      <c r="Z136" s="120"/>
      <c r="AA136" s="123"/>
      <c r="AB136" s="46"/>
    </row>
    <row r="137" spans="1:28" ht="27" customHeight="1">
      <c r="A137" s="91">
        <v>126</v>
      </c>
      <c r="B137" s="65">
        <v>4287048</v>
      </c>
      <c r="C137" s="63"/>
      <c r="D137" s="66"/>
      <c r="E137" s="114"/>
      <c r="F137" s="98"/>
      <c r="G137" s="63"/>
      <c r="H137" s="66"/>
      <c r="I137" s="112"/>
      <c r="J137" s="105"/>
      <c r="K137" s="110"/>
      <c r="L137" s="63"/>
      <c r="M137" s="63"/>
      <c r="N137" s="63"/>
      <c r="O137" s="66"/>
      <c r="P137" s="102"/>
      <c r="Q137" s="25"/>
      <c r="R137" s="120"/>
      <c r="S137" s="119"/>
      <c r="T137" s="63"/>
      <c r="U137" s="63"/>
      <c r="V137" s="63"/>
      <c r="W137" s="63"/>
      <c r="X137" s="63"/>
      <c r="Y137" s="25"/>
      <c r="Z137" s="120"/>
      <c r="AA137" s="123"/>
      <c r="AB137" s="46"/>
    </row>
    <row r="138" spans="1:28" ht="27" customHeight="1">
      <c r="A138" s="92">
        <v>127</v>
      </c>
      <c r="B138" s="65">
        <v>74337006</v>
      </c>
      <c r="C138" s="63"/>
      <c r="D138" s="66"/>
      <c r="E138" s="114"/>
      <c r="F138" s="98"/>
      <c r="G138" s="63"/>
      <c r="H138" s="66"/>
      <c r="I138" s="112"/>
      <c r="J138" s="105"/>
      <c r="K138" s="110"/>
      <c r="L138" s="63"/>
      <c r="M138" s="63"/>
      <c r="N138" s="63"/>
      <c r="O138" s="66"/>
      <c r="P138" s="102"/>
      <c r="Q138" s="25"/>
      <c r="R138" s="120"/>
      <c r="S138" s="119"/>
      <c r="T138" s="63"/>
      <c r="U138" s="63"/>
      <c r="V138" s="63"/>
      <c r="W138" s="63"/>
      <c r="X138" s="63"/>
      <c r="Y138" s="25"/>
      <c r="Z138" s="120"/>
      <c r="AA138" s="123"/>
      <c r="AB138" s="46"/>
    </row>
    <row r="139" spans="1:28" ht="27" customHeight="1">
      <c r="A139" s="91">
        <v>128</v>
      </c>
      <c r="B139" s="65">
        <v>9514394</v>
      </c>
      <c r="C139" s="63"/>
      <c r="D139" s="66"/>
      <c r="E139" s="114"/>
      <c r="F139" s="98"/>
      <c r="G139" s="63"/>
      <c r="H139" s="66"/>
      <c r="I139" s="112"/>
      <c r="J139" s="105"/>
      <c r="K139" s="110"/>
      <c r="L139" s="63"/>
      <c r="M139" s="63"/>
      <c r="N139" s="63"/>
      <c r="O139" s="66"/>
      <c r="P139" s="102"/>
      <c r="Q139" s="25"/>
      <c r="R139" s="120"/>
      <c r="S139" s="119"/>
      <c r="T139" s="63"/>
      <c r="U139" s="63"/>
      <c r="V139" s="63"/>
      <c r="W139" s="63"/>
      <c r="X139" s="63"/>
      <c r="Y139" s="25"/>
      <c r="Z139" s="120"/>
      <c r="AA139" s="123"/>
      <c r="AB139" s="46"/>
    </row>
    <row r="140" spans="1:28" ht="27" customHeight="1">
      <c r="A140" s="91">
        <v>129</v>
      </c>
      <c r="B140" s="65">
        <v>23912698</v>
      </c>
      <c r="C140" s="63"/>
      <c r="D140" s="66"/>
      <c r="E140" s="114"/>
      <c r="F140" s="98"/>
      <c r="G140" s="63"/>
      <c r="H140" s="66"/>
      <c r="I140" s="112"/>
      <c r="J140" s="105"/>
      <c r="K140" s="110"/>
      <c r="L140" s="63"/>
      <c r="M140" s="63"/>
      <c r="N140" s="63"/>
      <c r="O140" s="66"/>
      <c r="P140" s="102"/>
      <c r="Q140" s="25"/>
      <c r="R140" s="120"/>
      <c r="S140" s="119"/>
      <c r="T140" s="63"/>
      <c r="U140" s="63"/>
      <c r="V140" s="63"/>
      <c r="W140" s="63"/>
      <c r="X140" s="63"/>
      <c r="Y140" s="25"/>
      <c r="Z140" s="120"/>
      <c r="AA140" s="123"/>
      <c r="AB140" s="46"/>
    </row>
    <row r="141" spans="1:28" ht="27" customHeight="1">
      <c r="A141" s="92">
        <v>130</v>
      </c>
      <c r="B141" s="65">
        <v>23945280</v>
      </c>
      <c r="C141" s="63"/>
      <c r="D141" s="66"/>
      <c r="E141" s="114"/>
      <c r="F141" s="98"/>
      <c r="G141" s="63"/>
      <c r="H141" s="66"/>
      <c r="I141" s="112"/>
      <c r="J141" s="105"/>
      <c r="K141" s="110"/>
      <c r="L141" s="63"/>
      <c r="M141" s="63"/>
      <c r="N141" s="63"/>
      <c r="O141" s="66"/>
      <c r="P141" s="102"/>
      <c r="Q141" s="25"/>
      <c r="R141" s="120"/>
      <c r="S141" s="119"/>
      <c r="T141" s="63"/>
      <c r="U141" s="63"/>
      <c r="V141" s="63"/>
      <c r="W141" s="63"/>
      <c r="X141" s="63"/>
      <c r="Y141" s="25"/>
      <c r="Z141" s="120"/>
      <c r="AA141" s="123"/>
      <c r="AB141" s="46"/>
    </row>
    <row r="142" spans="1:28" ht="27" customHeight="1">
      <c r="A142" s="91">
        <v>131</v>
      </c>
      <c r="B142" s="65">
        <v>7221032</v>
      </c>
      <c r="C142" s="63"/>
      <c r="D142" s="66"/>
      <c r="E142" s="114"/>
      <c r="F142" s="98"/>
      <c r="G142" s="63"/>
      <c r="H142" s="66"/>
      <c r="I142" s="112"/>
      <c r="J142" s="105"/>
      <c r="K142" s="110"/>
      <c r="L142" s="63"/>
      <c r="M142" s="63"/>
      <c r="N142" s="63"/>
      <c r="O142" s="66"/>
      <c r="P142" s="102"/>
      <c r="Q142" s="25"/>
      <c r="R142" s="120"/>
      <c r="S142" s="119"/>
      <c r="T142" s="63"/>
      <c r="U142" s="63"/>
      <c r="V142" s="63"/>
      <c r="W142" s="63"/>
      <c r="X142" s="63"/>
      <c r="Y142" s="25"/>
      <c r="Z142" s="120"/>
      <c r="AA142" s="123"/>
      <c r="AB142" s="46"/>
    </row>
    <row r="143" spans="1:28" ht="27" customHeight="1">
      <c r="A143" s="91">
        <v>132</v>
      </c>
      <c r="B143" s="65">
        <v>46359674</v>
      </c>
      <c r="C143" s="63"/>
      <c r="D143" s="66"/>
      <c r="E143" s="114"/>
      <c r="F143" s="98"/>
      <c r="G143" s="63"/>
      <c r="H143" s="66"/>
      <c r="I143" s="112"/>
      <c r="J143" s="105"/>
      <c r="K143" s="110"/>
      <c r="L143" s="63"/>
      <c r="M143" s="63"/>
      <c r="N143" s="63"/>
      <c r="O143" s="66"/>
      <c r="P143" s="102"/>
      <c r="Q143" s="25"/>
      <c r="R143" s="120"/>
      <c r="S143" s="119"/>
      <c r="T143" s="63"/>
      <c r="U143" s="63"/>
      <c r="V143" s="63"/>
      <c r="W143" s="63"/>
      <c r="X143" s="63"/>
      <c r="Y143" s="25"/>
      <c r="Z143" s="120"/>
      <c r="AA143" s="123"/>
      <c r="AB143" s="46"/>
    </row>
    <row r="144" spans="1:28" ht="27" customHeight="1">
      <c r="A144" s="92">
        <v>133</v>
      </c>
      <c r="B144" s="65">
        <v>6806117</v>
      </c>
      <c r="C144" s="63"/>
      <c r="D144" s="66"/>
      <c r="E144" s="114"/>
      <c r="F144" s="98"/>
      <c r="G144" s="63"/>
      <c r="H144" s="66"/>
      <c r="I144" s="112"/>
      <c r="J144" s="105"/>
      <c r="K144" s="110"/>
      <c r="L144" s="63"/>
      <c r="M144" s="63"/>
      <c r="N144" s="63"/>
      <c r="O144" s="66"/>
      <c r="P144" s="102"/>
      <c r="Q144" s="25"/>
      <c r="R144" s="120"/>
      <c r="S144" s="119"/>
      <c r="T144" s="63"/>
      <c r="U144" s="63"/>
      <c r="V144" s="63"/>
      <c r="W144" s="63"/>
      <c r="X144" s="63"/>
      <c r="Y144" s="25"/>
      <c r="Z144" s="120"/>
      <c r="AA144" s="123"/>
      <c r="AB144" s="46"/>
    </row>
    <row r="145" spans="1:28" ht="27" customHeight="1">
      <c r="A145" s="91">
        <v>134</v>
      </c>
      <c r="B145" s="65">
        <v>3304493</v>
      </c>
      <c r="C145" s="63"/>
      <c r="D145" s="66"/>
      <c r="E145" s="114"/>
      <c r="F145" s="98"/>
      <c r="G145" s="63"/>
      <c r="H145" s="66"/>
      <c r="I145" s="112"/>
      <c r="J145" s="105"/>
      <c r="K145" s="110"/>
      <c r="L145" s="63"/>
      <c r="M145" s="63"/>
      <c r="N145" s="63"/>
      <c r="O145" s="66"/>
      <c r="P145" s="102"/>
      <c r="Q145" s="25"/>
      <c r="R145" s="120"/>
      <c r="S145" s="119"/>
      <c r="T145" s="63"/>
      <c r="U145" s="63"/>
      <c r="V145" s="63"/>
      <c r="W145" s="63"/>
      <c r="X145" s="63"/>
      <c r="Y145" s="25"/>
      <c r="Z145" s="120"/>
      <c r="AA145" s="123"/>
      <c r="AB145" s="46"/>
    </row>
    <row r="146" spans="1:28" ht="27" customHeight="1">
      <c r="A146" s="91">
        <v>135</v>
      </c>
      <c r="B146" s="65">
        <v>79291626</v>
      </c>
      <c r="C146" s="63"/>
      <c r="D146" s="66"/>
      <c r="E146" s="114"/>
      <c r="F146" s="98"/>
      <c r="G146" s="63"/>
      <c r="H146" s="66"/>
      <c r="I146" s="112"/>
      <c r="J146" s="105"/>
      <c r="K146" s="110"/>
      <c r="L146" s="63"/>
      <c r="M146" s="63"/>
      <c r="N146" s="63"/>
      <c r="O146" s="66"/>
      <c r="P146" s="102"/>
      <c r="Q146" s="25"/>
      <c r="R146" s="120"/>
      <c r="S146" s="119"/>
      <c r="T146" s="63"/>
      <c r="U146" s="63"/>
      <c r="V146" s="63"/>
      <c r="W146" s="63"/>
      <c r="X146" s="63"/>
      <c r="Y146" s="25"/>
      <c r="Z146" s="120"/>
      <c r="AA146" s="123"/>
      <c r="AB146" s="46"/>
    </row>
    <row r="147" spans="1:28" ht="27" customHeight="1">
      <c r="A147" s="92">
        <v>136</v>
      </c>
      <c r="B147" s="65">
        <v>1052313399</v>
      </c>
      <c r="C147" s="63"/>
      <c r="D147" s="66"/>
      <c r="E147" s="114"/>
      <c r="F147" s="98"/>
      <c r="G147" s="63"/>
      <c r="H147" s="66"/>
      <c r="I147" s="112"/>
      <c r="J147" s="105"/>
      <c r="K147" s="110"/>
      <c r="L147" s="63"/>
      <c r="M147" s="63"/>
      <c r="N147" s="63"/>
      <c r="O147" s="66"/>
      <c r="P147" s="102"/>
      <c r="Q147" s="25"/>
      <c r="R147" s="120"/>
      <c r="S147" s="119"/>
      <c r="T147" s="63"/>
      <c r="U147" s="63"/>
      <c r="V147" s="63"/>
      <c r="W147" s="63"/>
      <c r="X147" s="63"/>
      <c r="Y147" s="25"/>
      <c r="Z147" s="120"/>
      <c r="AA147" s="123"/>
      <c r="AB147" s="46"/>
    </row>
    <row r="148" spans="1:28" ht="27" customHeight="1">
      <c r="A148" s="91">
        <v>137</v>
      </c>
      <c r="B148" s="65">
        <v>79644209</v>
      </c>
      <c r="C148" s="63"/>
      <c r="D148" s="66"/>
      <c r="E148" s="114"/>
      <c r="F148" s="98"/>
      <c r="G148" s="63"/>
      <c r="H148" s="66"/>
      <c r="I148" s="112"/>
      <c r="J148" s="105"/>
      <c r="K148" s="110"/>
      <c r="L148" s="63"/>
      <c r="M148" s="63"/>
      <c r="N148" s="63"/>
      <c r="O148" s="66"/>
      <c r="P148" s="102"/>
      <c r="Q148" s="25"/>
      <c r="R148" s="120"/>
      <c r="S148" s="119"/>
      <c r="T148" s="63"/>
      <c r="U148" s="63"/>
      <c r="V148" s="63"/>
      <c r="W148" s="63"/>
      <c r="X148" s="63"/>
      <c r="Y148" s="25"/>
      <c r="Z148" s="120"/>
      <c r="AA148" s="123"/>
      <c r="AB148" s="46"/>
    </row>
    <row r="149" spans="1:28" ht="27" customHeight="1">
      <c r="A149" s="91">
        <v>138</v>
      </c>
      <c r="B149" s="65">
        <v>9526384</v>
      </c>
      <c r="C149" s="63"/>
      <c r="D149" s="66"/>
      <c r="E149" s="114"/>
      <c r="F149" s="98"/>
      <c r="G149" s="63"/>
      <c r="H149" s="66"/>
      <c r="I149" s="112"/>
      <c r="J149" s="105"/>
      <c r="K149" s="110"/>
      <c r="L149" s="63"/>
      <c r="M149" s="63"/>
      <c r="N149" s="63"/>
      <c r="O149" s="66"/>
      <c r="P149" s="102"/>
      <c r="Q149" s="25"/>
      <c r="R149" s="120"/>
      <c r="S149" s="119"/>
      <c r="T149" s="63"/>
      <c r="U149" s="63"/>
      <c r="V149" s="63"/>
      <c r="W149" s="63"/>
      <c r="X149" s="63"/>
      <c r="Y149" s="25"/>
      <c r="Z149" s="120"/>
      <c r="AA149" s="123"/>
      <c r="AB149" s="46"/>
    </row>
    <row r="150" spans="1:28" ht="27" customHeight="1">
      <c r="A150" s="92">
        <v>139</v>
      </c>
      <c r="B150" s="65">
        <v>47431731</v>
      </c>
      <c r="C150" s="63"/>
      <c r="D150" s="66"/>
      <c r="E150" s="114"/>
      <c r="F150" s="98"/>
      <c r="G150" s="63"/>
      <c r="H150" s="66"/>
      <c r="I150" s="112"/>
      <c r="J150" s="105"/>
      <c r="K150" s="110"/>
      <c r="L150" s="63"/>
      <c r="M150" s="63"/>
      <c r="N150" s="63"/>
      <c r="O150" s="66"/>
      <c r="P150" s="102"/>
      <c r="Q150" s="25"/>
      <c r="R150" s="120"/>
      <c r="S150" s="119"/>
      <c r="T150" s="63"/>
      <c r="U150" s="63"/>
      <c r="V150" s="63"/>
      <c r="W150" s="63"/>
      <c r="X150" s="63"/>
      <c r="Y150" s="25"/>
      <c r="Z150" s="120"/>
      <c r="AA150" s="123"/>
      <c r="AB150" s="46"/>
    </row>
    <row r="151" spans="1:28" ht="27" customHeight="1">
      <c r="A151" s="91">
        <v>140</v>
      </c>
      <c r="B151" s="65">
        <v>53154023</v>
      </c>
      <c r="C151" s="63"/>
      <c r="D151" s="66"/>
      <c r="E151" s="114"/>
      <c r="F151" s="98"/>
      <c r="G151" s="63"/>
      <c r="H151" s="66"/>
      <c r="I151" s="112"/>
      <c r="J151" s="105"/>
      <c r="K151" s="110"/>
      <c r="L151" s="63"/>
      <c r="M151" s="63"/>
      <c r="N151" s="63"/>
      <c r="O151" s="66"/>
      <c r="P151" s="102"/>
      <c r="Q151" s="25"/>
      <c r="R151" s="120"/>
      <c r="S151" s="119"/>
      <c r="T151" s="63"/>
      <c r="U151" s="63"/>
      <c r="V151" s="63"/>
      <c r="W151" s="63"/>
      <c r="X151" s="63"/>
      <c r="Y151" s="25"/>
      <c r="Z151" s="120"/>
      <c r="AA151" s="123"/>
      <c r="AB151" s="46"/>
    </row>
    <row r="152" spans="1:28" ht="27" customHeight="1">
      <c r="A152" s="91">
        <v>141</v>
      </c>
      <c r="B152" s="65">
        <v>5949036</v>
      </c>
      <c r="C152" s="63"/>
      <c r="D152" s="66"/>
      <c r="E152" s="114"/>
      <c r="F152" s="98"/>
      <c r="G152" s="63"/>
      <c r="H152" s="66"/>
      <c r="I152" s="112"/>
      <c r="J152" s="105"/>
      <c r="K152" s="110"/>
      <c r="L152" s="63"/>
      <c r="M152" s="63"/>
      <c r="N152" s="63"/>
      <c r="O152" s="66"/>
      <c r="P152" s="102"/>
      <c r="Q152" s="25"/>
      <c r="R152" s="120"/>
      <c r="S152" s="119"/>
      <c r="T152" s="63"/>
      <c r="U152" s="63"/>
      <c r="V152" s="63"/>
      <c r="W152" s="63"/>
      <c r="X152" s="63"/>
      <c r="Y152" s="25"/>
      <c r="Z152" s="120"/>
      <c r="AA152" s="123"/>
      <c r="AB152" s="46"/>
    </row>
    <row r="153" spans="1:28" ht="27" customHeight="1">
      <c r="A153" s="92">
        <v>142</v>
      </c>
      <c r="B153" s="65">
        <v>74183160</v>
      </c>
      <c r="C153" s="63"/>
      <c r="D153" s="66"/>
      <c r="E153" s="114"/>
      <c r="F153" s="98"/>
      <c r="G153" s="63"/>
      <c r="H153" s="66"/>
      <c r="I153" s="112"/>
      <c r="J153" s="105"/>
      <c r="K153" s="110"/>
      <c r="L153" s="63"/>
      <c r="M153" s="63"/>
      <c r="N153" s="63"/>
      <c r="O153" s="66"/>
      <c r="P153" s="102"/>
      <c r="Q153" s="25"/>
      <c r="R153" s="120"/>
      <c r="S153" s="119"/>
      <c r="T153" s="63"/>
      <c r="U153" s="63"/>
      <c r="V153" s="63"/>
      <c r="W153" s="63"/>
      <c r="X153" s="63"/>
      <c r="Y153" s="25"/>
      <c r="Z153" s="120"/>
      <c r="AA153" s="123"/>
      <c r="AB153" s="46"/>
    </row>
    <row r="154" spans="1:28" ht="27" customHeight="1">
      <c r="A154" s="91">
        <v>143</v>
      </c>
      <c r="B154" s="65">
        <v>19183672</v>
      </c>
      <c r="C154" s="63"/>
      <c r="D154" s="66"/>
      <c r="E154" s="114"/>
      <c r="F154" s="98"/>
      <c r="G154" s="63"/>
      <c r="H154" s="66"/>
      <c r="I154" s="112"/>
      <c r="J154" s="105"/>
      <c r="K154" s="110"/>
      <c r="L154" s="63"/>
      <c r="M154" s="63"/>
      <c r="N154" s="63"/>
      <c r="O154" s="66"/>
      <c r="P154" s="102"/>
      <c r="Q154" s="25"/>
      <c r="R154" s="120"/>
      <c r="S154" s="119"/>
      <c r="T154" s="63"/>
      <c r="U154" s="63"/>
      <c r="V154" s="63"/>
      <c r="W154" s="63"/>
      <c r="X154" s="63"/>
      <c r="Y154" s="25"/>
      <c r="Z154" s="120"/>
      <c r="AA154" s="123"/>
      <c r="AB154" s="46"/>
    </row>
    <row r="155" spans="1:28" ht="27" customHeight="1">
      <c r="A155" s="91">
        <v>144</v>
      </c>
      <c r="B155" s="65">
        <v>7218318</v>
      </c>
      <c r="C155" s="63"/>
      <c r="D155" s="66"/>
      <c r="E155" s="114"/>
      <c r="F155" s="98"/>
      <c r="G155" s="63"/>
      <c r="H155" s="66"/>
      <c r="I155" s="112"/>
      <c r="J155" s="105"/>
      <c r="K155" s="110"/>
      <c r="L155" s="63"/>
      <c r="M155" s="63"/>
      <c r="N155" s="63"/>
      <c r="O155" s="66"/>
      <c r="P155" s="102"/>
      <c r="Q155" s="25"/>
      <c r="R155" s="120"/>
      <c r="S155" s="119"/>
      <c r="T155" s="63"/>
      <c r="U155" s="63"/>
      <c r="V155" s="63"/>
      <c r="W155" s="63"/>
      <c r="X155" s="63"/>
      <c r="Y155" s="25"/>
      <c r="Z155" s="120"/>
      <c r="AA155" s="123"/>
      <c r="AB155" s="46"/>
    </row>
    <row r="156" spans="1:28" ht="27" customHeight="1">
      <c r="A156" s="92">
        <v>145</v>
      </c>
      <c r="B156" s="65">
        <v>9398640</v>
      </c>
      <c r="C156" s="63"/>
      <c r="D156" s="66"/>
      <c r="E156" s="114"/>
      <c r="F156" s="98"/>
      <c r="G156" s="63"/>
      <c r="H156" s="66"/>
      <c r="I156" s="112"/>
      <c r="J156" s="105"/>
      <c r="K156" s="110"/>
      <c r="L156" s="63"/>
      <c r="M156" s="63"/>
      <c r="N156" s="63"/>
      <c r="O156" s="66"/>
      <c r="P156" s="102"/>
      <c r="Q156" s="25"/>
      <c r="R156" s="120"/>
      <c r="S156" s="119"/>
      <c r="T156" s="63"/>
      <c r="U156" s="63"/>
      <c r="V156" s="63"/>
      <c r="W156" s="63"/>
      <c r="X156" s="63"/>
      <c r="Y156" s="25"/>
      <c r="Z156" s="120"/>
      <c r="AA156" s="123"/>
      <c r="AB156" s="46"/>
    </row>
    <row r="157" spans="1:28" ht="27" customHeight="1">
      <c r="A157" s="91">
        <v>146</v>
      </c>
      <c r="B157" s="65">
        <v>79824423</v>
      </c>
      <c r="C157" s="63"/>
      <c r="D157" s="66"/>
      <c r="E157" s="114"/>
      <c r="F157" s="98"/>
      <c r="G157" s="63"/>
      <c r="H157" s="66"/>
      <c r="I157" s="112"/>
      <c r="J157" s="105"/>
      <c r="K157" s="110"/>
      <c r="L157" s="63"/>
      <c r="M157" s="63"/>
      <c r="N157" s="63"/>
      <c r="O157" s="66"/>
      <c r="P157" s="102"/>
      <c r="Q157" s="25"/>
      <c r="R157" s="120"/>
      <c r="S157" s="119"/>
      <c r="T157" s="63"/>
      <c r="U157" s="63"/>
      <c r="V157" s="63"/>
      <c r="W157" s="63"/>
      <c r="X157" s="63"/>
      <c r="Y157" s="25"/>
      <c r="Z157" s="120"/>
      <c r="AA157" s="123"/>
      <c r="AB157" s="46"/>
    </row>
    <row r="158" spans="1:28" ht="27" customHeight="1">
      <c r="A158" s="91">
        <v>147</v>
      </c>
      <c r="B158" s="65">
        <v>74187628</v>
      </c>
      <c r="C158" s="63"/>
      <c r="D158" s="66"/>
      <c r="E158" s="114"/>
      <c r="F158" s="98"/>
      <c r="G158" s="63"/>
      <c r="H158" s="66"/>
      <c r="I158" s="112"/>
      <c r="J158" s="105"/>
      <c r="K158" s="110"/>
      <c r="L158" s="63"/>
      <c r="M158" s="63"/>
      <c r="N158" s="63"/>
      <c r="O158" s="66"/>
      <c r="P158" s="102"/>
      <c r="Q158" s="25"/>
      <c r="R158" s="120"/>
      <c r="S158" s="119"/>
      <c r="T158" s="63"/>
      <c r="U158" s="63"/>
      <c r="V158" s="63"/>
      <c r="W158" s="63"/>
      <c r="X158" s="63"/>
      <c r="Y158" s="25"/>
      <c r="Z158" s="120"/>
      <c r="AA158" s="123"/>
      <c r="AB158" s="46"/>
    </row>
    <row r="159" spans="1:28" ht="27" customHeight="1">
      <c r="A159" s="92">
        <v>148</v>
      </c>
      <c r="B159" s="65">
        <v>1053664822</v>
      </c>
      <c r="C159" s="63"/>
      <c r="D159" s="66"/>
      <c r="E159" s="114"/>
      <c r="F159" s="98"/>
      <c r="G159" s="63"/>
      <c r="H159" s="66"/>
      <c r="I159" s="112"/>
      <c r="J159" s="105"/>
      <c r="K159" s="110"/>
      <c r="L159" s="63"/>
      <c r="M159" s="63"/>
      <c r="N159" s="63"/>
      <c r="O159" s="66"/>
      <c r="P159" s="102"/>
      <c r="Q159" s="25"/>
      <c r="R159" s="120"/>
      <c r="S159" s="119"/>
      <c r="T159" s="63"/>
      <c r="U159" s="63"/>
      <c r="V159" s="63"/>
      <c r="W159" s="63"/>
      <c r="X159" s="63"/>
      <c r="Y159" s="25"/>
      <c r="Z159" s="120"/>
      <c r="AA159" s="123"/>
      <c r="AB159" s="46"/>
    </row>
    <row r="160" spans="1:28" ht="27" customHeight="1">
      <c r="A160" s="91">
        <v>149</v>
      </c>
      <c r="B160" s="65">
        <v>1055312259</v>
      </c>
      <c r="C160" s="63"/>
      <c r="D160" s="66"/>
      <c r="E160" s="114"/>
      <c r="F160" s="98"/>
      <c r="G160" s="63"/>
      <c r="H160" s="66"/>
      <c r="I160" s="112"/>
      <c r="J160" s="105"/>
      <c r="K160" s="110"/>
      <c r="L160" s="63"/>
      <c r="M160" s="63"/>
      <c r="N160" s="63"/>
      <c r="O160" s="66"/>
      <c r="P160" s="102"/>
      <c r="Q160" s="25"/>
      <c r="R160" s="120"/>
      <c r="S160" s="119"/>
      <c r="T160" s="63"/>
      <c r="U160" s="63"/>
      <c r="V160" s="63"/>
      <c r="W160" s="63"/>
      <c r="X160" s="63"/>
      <c r="Y160" s="25"/>
      <c r="Z160" s="120"/>
      <c r="AA160" s="123"/>
      <c r="AB160" s="46"/>
    </row>
    <row r="161" spans="1:28" ht="27" customHeight="1">
      <c r="A161" s="91">
        <v>150</v>
      </c>
      <c r="B161" s="65">
        <v>9397072</v>
      </c>
      <c r="C161" s="63"/>
      <c r="D161" s="66"/>
      <c r="E161" s="114"/>
      <c r="F161" s="98"/>
      <c r="G161" s="63"/>
      <c r="H161" s="66"/>
      <c r="I161" s="112"/>
      <c r="J161" s="105"/>
      <c r="K161" s="110"/>
      <c r="L161" s="63"/>
      <c r="M161" s="63"/>
      <c r="N161" s="63"/>
      <c r="O161" s="66"/>
      <c r="P161" s="102"/>
      <c r="Q161" s="25"/>
      <c r="R161" s="120"/>
      <c r="S161" s="119"/>
      <c r="T161" s="63"/>
      <c r="U161" s="63"/>
      <c r="V161" s="63"/>
      <c r="W161" s="63"/>
      <c r="X161" s="63"/>
      <c r="Y161" s="25"/>
      <c r="Z161" s="120"/>
      <c r="AA161" s="123"/>
      <c r="AB161" s="46"/>
    </row>
    <row r="162" spans="1:28" ht="27" customHeight="1">
      <c r="A162" s="92">
        <v>151</v>
      </c>
      <c r="B162" s="65">
        <v>9529193</v>
      </c>
      <c r="C162" s="63"/>
      <c r="D162" s="66"/>
      <c r="E162" s="114"/>
      <c r="F162" s="98"/>
      <c r="G162" s="63"/>
      <c r="H162" s="66"/>
      <c r="I162" s="112"/>
      <c r="J162" s="105"/>
      <c r="K162" s="110"/>
      <c r="L162" s="63"/>
      <c r="M162" s="63"/>
      <c r="N162" s="63"/>
      <c r="O162" s="66"/>
      <c r="P162" s="102"/>
      <c r="Q162" s="25"/>
      <c r="R162" s="120"/>
      <c r="S162" s="119"/>
      <c r="T162" s="63"/>
      <c r="U162" s="63"/>
      <c r="V162" s="63"/>
      <c r="W162" s="63"/>
      <c r="X162" s="63"/>
      <c r="Y162" s="25"/>
      <c r="Z162" s="120"/>
      <c r="AA162" s="123"/>
      <c r="AB162" s="46"/>
    </row>
    <row r="163" spans="1:28" ht="27" customHeight="1">
      <c r="A163" s="91">
        <v>152</v>
      </c>
      <c r="B163" s="65">
        <v>74186170</v>
      </c>
      <c r="C163" s="63"/>
      <c r="D163" s="66"/>
      <c r="E163" s="114"/>
      <c r="F163" s="98"/>
      <c r="G163" s="63"/>
      <c r="H163" s="66"/>
      <c r="I163" s="112"/>
      <c r="J163" s="105"/>
      <c r="K163" s="110"/>
      <c r="L163" s="63"/>
      <c r="M163" s="63"/>
      <c r="N163" s="63"/>
      <c r="O163" s="66"/>
      <c r="P163" s="102"/>
      <c r="Q163" s="25"/>
      <c r="R163" s="120"/>
      <c r="S163" s="119"/>
      <c r="T163" s="63"/>
      <c r="U163" s="63"/>
      <c r="V163" s="63"/>
      <c r="W163" s="63"/>
      <c r="X163" s="63"/>
      <c r="Y163" s="25"/>
      <c r="Z163" s="120"/>
      <c r="AA163" s="123"/>
      <c r="AB163" s="46"/>
    </row>
    <row r="164" spans="1:28" ht="27" customHeight="1">
      <c r="A164" s="91">
        <v>153</v>
      </c>
      <c r="B164" s="65">
        <v>4169809</v>
      </c>
      <c r="C164" s="63"/>
      <c r="D164" s="66"/>
      <c r="E164" s="114"/>
      <c r="F164" s="98"/>
      <c r="G164" s="63"/>
      <c r="H164" s="66"/>
      <c r="I164" s="112"/>
      <c r="J164" s="105"/>
      <c r="K164" s="110"/>
      <c r="L164" s="63"/>
      <c r="M164" s="63"/>
      <c r="N164" s="63"/>
      <c r="O164" s="66"/>
      <c r="P164" s="102"/>
      <c r="Q164" s="25"/>
      <c r="R164" s="120"/>
      <c r="S164" s="119"/>
      <c r="T164" s="63"/>
      <c r="U164" s="63"/>
      <c r="V164" s="63"/>
      <c r="W164" s="63"/>
      <c r="X164" s="63"/>
      <c r="Y164" s="25"/>
      <c r="Z164" s="120"/>
      <c r="AA164" s="123"/>
      <c r="AB164" s="46"/>
    </row>
    <row r="165" spans="1:28" ht="27" customHeight="1">
      <c r="A165" s="92">
        <v>154</v>
      </c>
      <c r="B165" s="65">
        <v>451467</v>
      </c>
      <c r="C165" s="63"/>
      <c r="D165" s="66"/>
      <c r="E165" s="114"/>
      <c r="F165" s="98"/>
      <c r="G165" s="63"/>
      <c r="H165" s="66"/>
      <c r="I165" s="112"/>
      <c r="J165" s="105"/>
      <c r="K165" s="110"/>
      <c r="L165" s="63"/>
      <c r="M165" s="63"/>
      <c r="N165" s="63"/>
      <c r="O165" s="66"/>
      <c r="P165" s="102"/>
      <c r="Q165" s="25"/>
      <c r="R165" s="120"/>
      <c r="S165" s="119"/>
      <c r="T165" s="63"/>
      <c r="U165" s="63"/>
      <c r="V165" s="63"/>
      <c r="W165" s="63"/>
      <c r="X165" s="63"/>
      <c r="Y165" s="25"/>
      <c r="Z165" s="120"/>
      <c r="AA165" s="123"/>
      <c r="AB165" s="46"/>
    </row>
    <row r="166" spans="1:28" ht="27" customHeight="1">
      <c r="A166" s="91">
        <v>155</v>
      </c>
      <c r="B166" s="65">
        <v>74084886</v>
      </c>
      <c r="C166" s="63"/>
      <c r="D166" s="66"/>
      <c r="E166" s="114"/>
      <c r="F166" s="98"/>
      <c r="G166" s="63"/>
      <c r="H166" s="66"/>
      <c r="I166" s="112"/>
      <c r="J166" s="105"/>
      <c r="K166" s="110"/>
      <c r="L166" s="63"/>
      <c r="M166" s="63"/>
      <c r="N166" s="63"/>
      <c r="O166" s="66"/>
      <c r="P166" s="102"/>
      <c r="Q166" s="25"/>
      <c r="R166" s="120"/>
      <c r="S166" s="119"/>
      <c r="T166" s="63"/>
      <c r="U166" s="63"/>
      <c r="V166" s="63"/>
      <c r="W166" s="63"/>
      <c r="X166" s="63"/>
      <c r="Y166" s="25"/>
      <c r="Z166" s="120"/>
      <c r="AA166" s="123"/>
      <c r="AB166" s="46"/>
    </row>
    <row r="167" spans="1:28" ht="27" customHeight="1">
      <c r="A167" s="91">
        <v>156</v>
      </c>
      <c r="B167" s="65">
        <v>5625839</v>
      </c>
      <c r="C167" s="63"/>
      <c r="D167" s="66"/>
      <c r="E167" s="114"/>
      <c r="F167" s="98"/>
      <c r="G167" s="63"/>
      <c r="H167" s="66"/>
      <c r="I167" s="112"/>
      <c r="J167" s="105"/>
      <c r="K167" s="110"/>
      <c r="L167" s="63"/>
      <c r="M167" s="63"/>
      <c r="N167" s="63"/>
      <c r="O167" s="66"/>
      <c r="P167" s="102"/>
      <c r="Q167" s="25"/>
      <c r="R167" s="120"/>
      <c r="S167" s="119"/>
      <c r="T167" s="63"/>
      <c r="U167" s="63"/>
      <c r="V167" s="63"/>
      <c r="W167" s="63"/>
      <c r="X167" s="63"/>
      <c r="Y167" s="25"/>
      <c r="Z167" s="120"/>
      <c r="AA167" s="123"/>
      <c r="AB167" s="46"/>
    </row>
    <row r="168" spans="1:28" ht="27" customHeight="1">
      <c r="A168" s="92">
        <v>157</v>
      </c>
      <c r="B168" s="65">
        <v>1010145101</v>
      </c>
      <c r="C168" s="63"/>
      <c r="D168" s="66"/>
      <c r="E168" s="114"/>
      <c r="F168" s="98"/>
      <c r="G168" s="63"/>
      <c r="H168" s="66"/>
      <c r="I168" s="112"/>
      <c r="J168" s="105"/>
      <c r="K168" s="110"/>
      <c r="L168" s="63"/>
      <c r="M168" s="63"/>
      <c r="N168" s="63"/>
      <c r="O168" s="66"/>
      <c r="P168" s="102"/>
      <c r="Q168" s="25"/>
      <c r="R168" s="120"/>
      <c r="S168" s="119"/>
      <c r="T168" s="63"/>
      <c r="U168" s="63"/>
      <c r="V168" s="63"/>
      <c r="W168" s="63"/>
      <c r="X168" s="63"/>
      <c r="Y168" s="25"/>
      <c r="Z168" s="120"/>
      <c r="AA168" s="123"/>
      <c r="AB168" s="46"/>
    </row>
    <row r="169" spans="1:28" ht="27" customHeight="1">
      <c r="A169" s="91">
        <v>158</v>
      </c>
      <c r="B169" s="65">
        <v>4119245</v>
      </c>
      <c r="C169" s="63"/>
      <c r="D169" s="66"/>
      <c r="E169" s="114"/>
      <c r="F169" s="98"/>
      <c r="G169" s="63"/>
      <c r="H169" s="66"/>
      <c r="I169" s="112"/>
      <c r="J169" s="105"/>
      <c r="K169" s="110"/>
      <c r="L169" s="63"/>
      <c r="M169" s="63"/>
      <c r="N169" s="63"/>
      <c r="O169" s="66"/>
      <c r="P169" s="102"/>
      <c r="Q169" s="25"/>
      <c r="R169" s="120"/>
      <c r="S169" s="119"/>
      <c r="T169" s="63"/>
      <c r="U169" s="63"/>
      <c r="V169" s="63"/>
      <c r="W169" s="63"/>
      <c r="X169" s="63"/>
      <c r="Y169" s="25"/>
      <c r="Z169" s="120"/>
      <c r="AA169" s="123"/>
      <c r="AB169" s="46"/>
    </row>
    <row r="170" spans="1:28" ht="27" customHeight="1">
      <c r="A170" s="91">
        <v>159</v>
      </c>
      <c r="B170" s="65">
        <v>19409857</v>
      </c>
      <c r="C170" s="63"/>
      <c r="D170" s="66"/>
      <c r="E170" s="114"/>
      <c r="F170" s="98"/>
      <c r="G170" s="63"/>
      <c r="H170" s="66"/>
      <c r="I170" s="112"/>
      <c r="J170" s="105"/>
      <c r="K170" s="110"/>
      <c r="L170" s="63"/>
      <c r="M170" s="63"/>
      <c r="N170" s="63"/>
      <c r="O170" s="66"/>
      <c r="P170" s="102"/>
      <c r="Q170" s="25"/>
      <c r="R170" s="120"/>
      <c r="S170" s="119"/>
      <c r="T170" s="63"/>
      <c r="U170" s="63"/>
      <c r="V170" s="63"/>
      <c r="W170" s="63"/>
      <c r="X170" s="63"/>
      <c r="Y170" s="25"/>
      <c r="Z170" s="120"/>
      <c r="AA170" s="123"/>
      <c r="AB170" s="46"/>
    </row>
    <row r="171" spans="1:28" ht="27" customHeight="1">
      <c r="A171" s="92">
        <v>160</v>
      </c>
      <c r="B171" s="65">
        <v>9395976</v>
      </c>
      <c r="C171" s="63"/>
      <c r="D171" s="66"/>
      <c r="E171" s="114"/>
      <c r="F171" s="98"/>
      <c r="G171" s="63"/>
      <c r="H171" s="66"/>
      <c r="I171" s="112"/>
      <c r="J171" s="105"/>
      <c r="K171" s="110"/>
      <c r="L171" s="63"/>
      <c r="M171" s="63"/>
      <c r="N171" s="63"/>
      <c r="O171" s="66"/>
      <c r="P171" s="102"/>
      <c r="Q171" s="25"/>
      <c r="R171" s="120"/>
      <c r="S171" s="119"/>
      <c r="T171" s="63"/>
      <c r="U171" s="63"/>
      <c r="V171" s="63"/>
      <c r="W171" s="63"/>
      <c r="X171" s="63"/>
      <c r="Y171" s="25"/>
      <c r="Z171" s="120"/>
      <c r="AA171" s="123"/>
      <c r="AB171" s="46"/>
    </row>
    <row r="172" spans="1:28" ht="27" customHeight="1">
      <c r="A172" s="91">
        <v>161</v>
      </c>
      <c r="B172" s="65">
        <v>9527890</v>
      </c>
      <c r="C172" s="63"/>
      <c r="D172" s="66"/>
      <c r="E172" s="114"/>
      <c r="F172" s="98"/>
      <c r="G172" s="63"/>
      <c r="H172" s="66"/>
      <c r="I172" s="112"/>
      <c r="J172" s="105"/>
      <c r="K172" s="110"/>
      <c r="L172" s="63"/>
      <c r="M172" s="63"/>
      <c r="N172" s="63"/>
      <c r="O172" s="66"/>
      <c r="P172" s="102"/>
      <c r="Q172" s="25"/>
      <c r="R172" s="120"/>
      <c r="S172" s="119"/>
      <c r="T172" s="63"/>
      <c r="U172" s="63"/>
      <c r="V172" s="63"/>
      <c r="W172" s="63"/>
      <c r="X172" s="63"/>
      <c r="Y172" s="25"/>
      <c r="Z172" s="120"/>
      <c r="AA172" s="123"/>
      <c r="AB172" s="46"/>
    </row>
    <row r="173" spans="1:28" ht="27" customHeight="1">
      <c r="A173" s="91">
        <v>162</v>
      </c>
      <c r="B173" s="65">
        <v>46376361</v>
      </c>
      <c r="C173" s="63"/>
      <c r="D173" s="66"/>
      <c r="E173" s="114"/>
      <c r="F173" s="98"/>
      <c r="G173" s="63"/>
      <c r="H173" s="66"/>
      <c r="I173" s="112"/>
      <c r="J173" s="105"/>
      <c r="K173" s="110"/>
      <c r="L173" s="63"/>
      <c r="M173" s="63"/>
      <c r="N173" s="63"/>
      <c r="O173" s="66"/>
      <c r="P173" s="102"/>
      <c r="Q173" s="25"/>
      <c r="R173" s="120"/>
      <c r="S173" s="119"/>
      <c r="T173" s="63"/>
      <c r="U173" s="63"/>
      <c r="V173" s="63"/>
      <c r="W173" s="63"/>
      <c r="X173" s="63"/>
      <c r="Y173" s="25"/>
      <c r="Z173" s="120"/>
      <c r="AA173" s="123"/>
      <c r="AB173" s="46"/>
    </row>
    <row r="174" spans="1:28" ht="27" customHeight="1">
      <c r="A174" s="92">
        <v>163</v>
      </c>
      <c r="B174" s="65">
        <v>79343861</v>
      </c>
      <c r="C174" s="63"/>
      <c r="D174" s="66"/>
      <c r="E174" s="114"/>
      <c r="F174" s="98"/>
      <c r="G174" s="63"/>
      <c r="H174" s="66"/>
      <c r="I174" s="112"/>
      <c r="J174" s="105"/>
      <c r="K174" s="110"/>
      <c r="L174" s="63"/>
      <c r="M174" s="63"/>
      <c r="N174" s="63"/>
      <c r="O174" s="66"/>
      <c r="P174" s="102"/>
      <c r="Q174" s="25"/>
      <c r="R174" s="120"/>
      <c r="S174" s="119"/>
      <c r="T174" s="63"/>
      <c r="U174" s="63"/>
      <c r="V174" s="63"/>
      <c r="W174" s="63"/>
      <c r="X174" s="63"/>
      <c r="Y174" s="25"/>
      <c r="Z174" s="120"/>
      <c r="AA174" s="123"/>
      <c r="AB174" s="46"/>
    </row>
    <row r="175" spans="1:28" ht="27" customHeight="1">
      <c r="A175" s="91">
        <v>164</v>
      </c>
      <c r="B175" s="65">
        <v>74359362</v>
      </c>
      <c r="C175" s="63"/>
      <c r="D175" s="66"/>
      <c r="E175" s="114"/>
      <c r="F175" s="98"/>
      <c r="G175" s="63"/>
      <c r="H175" s="66"/>
      <c r="I175" s="112"/>
      <c r="J175" s="105"/>
      <c r="K175" s="110"/>
      <c r="L175" s="63"/>
      <c r="M175" s="63"/>
      <c r="N175" s="63"/>
      <c r="O175" s="66"/>
      <c r="P175" s="102"/>
      <c r="Q175" s="25"/>
      <c r="R175" s="120"/>
      <c r="S175" s="119"/>
      <c r="T175" s="63"/>
      <c r="U175" s="63"/>
      <c r="V175" s="63"/>
      <c r="W175" s="63"/>
      <c r="X175" s="63"/>
      <c r="Y175" s="25"/>
      <c r="Z175" s="120"/>
      <c r="AA175" s="123"/>
      <c r="AB175" s="46"/>
    </row>
    <row r="176" spans="1:28" ht="27" customHeight="1">
      <c r="A176" s="91">
        <v>165</v>
      </c>
      <c r="B176" s="65">
        <v>19467961</v>
      </c>
      <c r="C176" s="63"/>
      <c r="D176" s="66"/>
      <c r="E176" s="114"/>
      <c r="F176" s="98"/>
      <c r="G176" s="63"/>
      <c r="H176" s="66"/>
      <c r="I176" s="112"/>
      <c r="J176" s="105"/>
      <c r="K176" s="110"/>
      <c r="L176" s="63"/>
      <c r="M176" s="63"/>
      <c r="N176" s="63"/>
      <c r="O176" s="66"/>
      <c r="P176" s="102"/>
      <c r="Q176" s="25"/>
      <c r="R176" s="120"/>
      <c r="S176" s="119"/>
      <c r="T176" s="63"/>
      <c r="U176" s="63"/>
      <c r="V176" s="63"/>
      <c r="W176" s="63"/>
      <c r="X176" s="63"/>
      <c r="Y176" s="25"/>
      <c r="Z176" s="120"/>
      <c r="AA176" s="123"/>
      <c r="AB176" s="46"/>
    </row>
    <row r="177" spans="1:28" ht="27" customHeight="1">
      <c r="A177" s="92">
        <v>166</v>
      </c>
      <c r="B177" s="65">
        <v>4119792</v>
      </c>
      <c r="C177" s="63"/>
      <c r="D177" s="66"/>
      <c r="E177" s="114"/>
      <c r="F177" s="98"/>
      <c r="G177" s="63"/>
      <c r="H177" s="66"/>
      <c r="I177" s="112"/>
      <c r="J177" s="105"/>
      <c r="K177" s="110"/>
      <c r="L177" s="63"/>
      <c r="M177" s="63"/>
      <c r="N177" s="63"/>
      <c r="O177" s="66"/>
      <c r="P177" s="102"/>
      <c r="Q177" s="25"/>
      <c r="R177" s="120"/>
      <c r="S177" s="119"/>
      <c r="T177" s="63"/>
      <c r="U177" s="63"/>
      <c r="V177" s="63"/>
      <c r="W177" s="63"/>
      <c r="X177" s="63"/>
      <c r="Y177" s="25"/>
      <c r="Z177" s="120"/>
      <c r="AA177" s="123"/>
      <c r="AB177" s="46"/>
    </row>
    <row r="178" spans="1:28" ht="27" customHeight="1">
      <c r="A178" s="91">
        <v>167</v>
      </c>
      <c r="B178" s="65">
        <v>9514089</v>
      </c>
      <c r="C178" s="63"/>
      <c r="D178" s="66"/>
      <c r="E178" s="114"/>
      <c r="F178" s="98"/>
      <c r="G178" s="63"/>
      <c r="H178" s="66"/>
      <c r="I178" s="112"/>
      <c r="J178" s="105"/>
      <c r="K178" s="110"/>
      <c r="L178" s="63"/>
      <c r="M178" s="63"/>
      <c r="N178" s="63"/>
      <c r="O178" s="66"/>
      <c r="P178" s="102"/>
      <c r="Q178" s="25"/>
      <c r="R178" s="120"/>
      <c r="S178" s="119"/>
      <c r="T178" s="63"/>
      <c r="U178" s="63"/>
      <c r="V178" s="63"/>
      <c r="W178" s="63"/>
      <c r="X178" s="63"/>
      <c r="Y178" s="25"/>
      <c r="Z178" s="120"/>
      <c r="AA178" s="123"/>
      <c r="AB178" s="46"/>
    </row>
    <row r="179" spans="1:28" ht="27" customHeight="1">
      <c r="A179" s="91">
        <v>168</v>
      </c>
      <c r="B179" s="65">
        <v>74301478</v>
      </c>
      <c r="C179" s="63"/>
      <c r="D179" s="66"/>
      <c r="E179" s="114"/>
      <c r="F179" s="98"/>
      <c r="G179" s="63"/>
      <c r="H179" s="66"/>
      <c r="I179" s="112"/>
      <c r="J179" s="105"/>
      <c r="K179" s="110"/>
      <c r="L179" s="63"/>
      <c r="M179" s="63"/>
      <c r="N179" s="63"/>
      <c r="O179" s="66"/>
      <c r="P179" s="102"/>
      <c r="Q179" s="25"/>
      <c r="R179" s="120"/>
      <c r="S179" s="119"/>
      <c r="T179" s="63"/>
      <c r="U179" s="63"/>
      <c r="V179" s="63"/>
      <c r="W179" s="63"/>
      <c r="X179" s="63"/>
      <c r="Y179" s="25"/>
      <c r="Z179" s="120"/>
      <c r="AA179" s="123"/>
      <c r="AB179" s="46"/>
    </row>
    <row r="180" spans="1:28" ht="27" customHeight="1">
      <c r="A180" s="92">
        <v>169</v>
      </c>
      <c r="B180" s="65">
        <v>1116542161</v>
      </c>
      <c r="C180" s="63"/>
      <c r="D180" s="66"/>
      <c r="E180" s="114"/>
      <c r="F180" s="98"/>
      <c r="G180" s="63"/>
      <c r="H180" s="66"/>
      <c r="I180" s="112"/>
      <c r="J180" s="105"/>
      <c r="K180" s="110"/>
      <c r="L180" s="63"/>
      <c r="M180" s="63"/>
      <c r="N180" s="63"/>
      <c r="O180" s="66"/>
      <c r="P180" s="102"/>
      <c r="Q180" s="25"/>
      <c r="R180" s="120"/>
      <c r="S180" s="119"/>
      <c r="T180" s="63"/>
      <c r="U180" s="63"/>
      <c r="V180" s="63"/>
      <c r="W180" s="63"/>
      <c r="X180" s="63"/>
      <c r="Y180" s="25"/>
      <c r="Z180" s="120"/>
      <c r="AA180" s="123"/>
      <c r="AB180" s="46"/>
    </row>
    <row r="181" spans="1:28" ht="27" customHeight="1">
      <c r="A181" s="91">
        <v>170</v>
      </c>
      <c r="B181" s="65">
        <v>1007673106</v>
      </c>
      <c r="C181" s="63"/>
      <c r="D181" s="66"/>
      <c r="E181" s="114"/>
      <c r="F181" s="98"/>
      <c r="G181" s="63"/>
      <c r="H181" s="66"/>
      <c r="I181" s="112"/>
      <c r="J181" s="105"/>
      <c r="K181" s="110"/>
      <c r="L181" s="63"/>
      <c r="M181" s="63"/>
      <c r="N181" s="63"/>
      <c r="O181" s="66"/>
      <c r="P181" s="102"/>
      <c r="Q181" s="25"/>
      <c r="R181" s="120"/>
      <c r="S181" s="119"/>
      <c r="T181" s="63"/>
      <c r="U181" s="63"/>
      <c r="V181" s="63"/>
      <c r="W181" s="63"/>
      <c r="X181" s="63"/>
      <c r="Y181" s="25"/>
      <c r="Z181" s="120"/>
      <c r="AA181" s="123"/>
      <c r="AB181" s="46"/>
    </row>
    <row r="182" spans="1:28" ht="27" customHeight="1">
      <c r="A182" s="91">
        <v>171</v>
      </c>
      <c r="B182" s="65">
        <v>1232599750</v>
      </c>
      <c r="C182" s="63"/>
      <c r="D182" s="66"/>
      <c r="E182" s="114"/>
      <c r="F182" s="98"/>
      <c r="G182" s="63"/>
      <c r="H182" s="66"/>
      <c r="I182" s="112"/>
      <c r="J182" s="105"/>
      <c r="K182" s="110"/>
      <c r="L182" s="63"/>
      <c r="M182" s="63"/>
      <c r="N182" s="63"/>
      <c r="O182" s="66"/>
      <c r="P182" s="102"/>
      <c r="Q182" s="25"/>
      <c r="R182" s="120"/>
      <c r="S182" s="119"/>
      <c r="T182" s="63"/>
      <c r="U182" s="63"/>
      <c r="V182" s="63"/>
      <c r="W182" s="63"/>
      <c r="X182" s="63"/>
      <c r="Y182" s="25"/>
      <c r="Z182" s="120"/>
      <c r="AA182" s="123"/>
      <c r="AB182" s="46"/>
    </row>
    <row r="183" spans="1:28" ht="27" customHeight="1">
      <c r="A183" s="92">
        <v>172</v>
      </c>
      <c r="B183" s="65">
        <v>23507954</v>
      </c>
      <c r="C183" s="63"/>
      <c r="D183" s="66"/>
      <c r="E183" s="114"/>
      <c r="F183" s="98"/>
      <c r="G183" s="63"/>
      <c r="H183" s="66"/>
      <c r="I183" s="112"/>
      <c r="J183" s="105"/>
      <c r="K183" s="110"/>
      <c r="L183" s="63"/>
      <c r="M183" s="63"/>
      <c r="N183" s="63"/>
      <c r="O183" s="66"/>
      <c r="P183" s="102"/>
      <c r="Q183" s="25"/>
      <c r="R183" s="120"/>
      <c r="S183" s="119"/>
      <c r="T183" s="63"/>
      <c r="U183" s="63"/>
      <c r="V183" s="63"/>
      <c r="W183" s="63"/>
      <c r="X183" s="63"/>
      <c r="Y183" s="25"/>
      <c r="Z183" s="120"/>
      <c r="AA183" s="123"/>
      <c r="AB183" s="46"/>
    </row>
    <row r="184" spans="1:28" ht="27" customHeight="1">
      <c r="A184" s="91">
        <v>173</v>
      </c>
      <c r="B184" s="65">
        <v>46372876</v>
      </c>
      <c r="C184" s="63"/>
      <c r="D184" s="66"/>
      <c r="E184" s="114"/>
      <c r="F184" s="98"/>
      <c r="G184" s="63"/>
      <c r="H184" s="66"/>
      <c r="I184" s="112"/>
      <c r="J184" s="105"/>
      <c r="K184" s="110"/>
      <c r="L184" s="63"/>
      <c r="M184" s="63"/>
      <c r="N184" s="63"/>
      <c r="O184" s="66"/>
      <c r="P184" s="102"/>
      <c r="Q184" s="25"/>
      <c r="R184" s="120"/>
      <c r="S184" s="119"/>
      <c r="T184" s="63"/>
      <c r="U184" s="63"/>
      <c r="V184" s="63"/>
      <c r="W184" s="63"/>
      <c r="X184" s="63"/>
      <c r="Y184" s="25"/>
      <c r="Z184" s="120"/>
      <c r="AA184" s="123"/>
      <c r="AB184" s="46"/>
    </row>
    <row r="185" spans="1:28" ht="27" customHeight="1">
      <c r="A185" s="91">
        <v>174</v>
      </c>
      <c r="B185" s="65">
        <v>46377238</v>
      </c>
      <c r="C185" s="63"/>
      <c r="D185" s="66"/>
      <c r="E185" s="114"/>
      <c r="F185" s="98"/>
      <c r="G185" s="63"/>
      <c r="H185" s="66"/>
      <c r="I185" s="112"/>
      <c r="J185" s="105"/>
      <c r="K185" s="110"/>
      <c r="L185" s="63"/>
      <c r="M185" s="63"/>
      <c r="N185" s="63"/>
      <c r="O185" s="66"/>
      <c r="P185" s="102"/>
      <c r="Q185" s="25"/>
      <c r="R185" s="120"/>
      <c r="S185" s="119"/>
      <c r="T185" s="63"/>
      <c r="U185" s="63"/>
      <c r="V185" s="63"/>
      <c r="W185" s="63"/>
      <c r="X185" s="63"/>
      <c r="Y185" s="25"/>
      <c r="Z185" s="120"/>
      <c r="AA185" s="123"/>
      <c r="AB185" s="46"/>
    </row>
    <row r="186" spans="1:28" ht="27" customHeight="1">
      <c r="A186" s="92">
        <v>175</v>
      </c>
      <c r="B186" s="65">
        <v>74184248</v>
      </c>
      <c r="C186" s="63"/>
      <c r="D186" s="66"/>
      <c r="E186" s="114"/>
      <c r="F186" s="98"/>
      <c r="G186" s="63"/>
      <c r="H186" s="66"/>
      <c r="I186" s="112"/>
      <c r="J186" s="105"/>
      <c r="K186" s="110"/>
      <c r="L186" s="63"/>
      <c r="M186" s="63"/>
      <c r="N186" s="63"/>
      <c r="O186" s="66"/>
      <c r="P186" s="102"/>
      <c r="Q186" s="25"/>
      <c r="R186" s="120"/>
      <c r="S186" s="119"/>
      <c r="T186" s="63"/>
      <c r="U186" s="63"/>
      <c r="V186" s="63"/>
      <c r="W186" s="63"/>
      <c r="X186" s="63"/>
      <c r="Y186" s="25"/>
      <c r="Z186" s="120"/>
      <c r="AA186" s="123"/>
      <c r="AB186" s="46"/>
    </row>
    <row r="187" spans="1:28" ht="27" customHeight="1">
      <c r="A187" s="91">
        <v>176</v>
      </c>
      <c r="B187" s="65">
        <v>91069233</v>
      </c>
      <c r="C187" s="63"/>
      <c r="D187" s="66"/>
      <c r="E187" s="114"/>
      <c r="F187" s="98"/>
      <c r="G187" s="63"/>
      <c r="H187" s="66"/>
      <c r="I187" s="112"/>
      <c r="J187" s="105"/>
      <c r="K187" s="110"/>
      <c r="L187" s="63"/>
      <c r="M187" s="63"/>
      <c r="N187" s="63"/>
      <c r="O187" s="66"/>
      <c r="P187" s="102"/>
      <c r="Q187" s="25"/>
      <c r="R187" s="120"/>
      <c r="S187" s="119"/>
      <c r="T187" s="63"/>
      <c r="U187" s="63"/>
      <c r="V187" s="63"/>
      <c r="W187" s="63"/>
      <c r="X187" s="63"/>
      <c r="Y187" s="25"/>
      <c r="Z187" s="120"/>
      <c r="AA187" s="123"/>
      <c r="AB187" s="46"/>
    </row>
    <row r="188" spans="1:28" ht="27" customHeight="1">
      <c r="A188" s="91">
        <v>177</v>
      </c>
      <c r="B188" s="65">
        <v>4151769</v>
      </c>
      <c r="C188" s="63"/>
      <c r="D188" s="66"/>
      <c r="E188" s="114"/>
      <c r="F188" s="98"/>
      <c r="G188" s="63"/>
      <c r="H188" s="66"/>
      <c r="I188" s="112"/>
      <c r="J188" s="105"/>
      <c r="K188" s="110"/>
      <c r="L188" s="63"/>
      <c r="M188" s="63"/>
      <c r="N188" s="63"/>
      <c r="O188" s="66"/>
      <c r="P188" s="102"/>
      <c r="Q188" s="25"/>
      <c r="R188" s="120"/>
      <c r="S188" s="119"/>
      <c r="T188" s="63"/>
      <c r="U188" s="63"/>
      <c r="V188" s="63"/>
      <c r="W188" s="63"/>
      <c r="X188" s="63"/>
      <c r="Y188" s="25"/>
      <c r="Z188" s="120"/>
      <c r="AA188" s="123"/>
      <c r="AB188" s="46"/>
    </row>
    <row r="189" spans="1:28" ht="27" customHeight="1">
      <c r="A189" s="92">
        <v>178</v>
      </c>
      <c r="B189" s="65">
        <v>19389415</v>
      </c>
      <c r="C189" s="63"/>
      <c r="D189" s="66"/>
      <c r="E189" s="114"/>
      <c r="F189" s="98"/>
      <c r="G189" s="63"/>
      <c r="H189" s="66"/>
      <c r="I189" s="112"/>
      <c r="J189" s="105"/>
      <c r="K189" s="110"/>
      <c r="L189" s="63"/>
      <c r="M189" s="63"/>
      <c r="N189" s="63"/>
      <c r="O189" s="66"/>
      <c r="P189" s="102"/>
      <c r="Q189" s="25"/>
      <c r="R189" s="120"/>
      <c r="S189" s="119"/>
      <c r="T189" s="63"/>
      <c r="U189" s="63"/>
      <c r="V189" s="63"/>
      <c r="W189" s="63"/>
      <c r="X189" s="63"/>
      <c r="Y189" s="25"/>
      <c r="Z189" s="120"/>
      <c r="AA189" s="123"/>
      <c r="AB189" s="46"/>
    </row>
    <row r="190" spans="1:28" ht="27" customHeight="1">
      <c r="A190" s="91">
        <v>179</v>
      </c>
      <c r="B190" s="65">
        <v>19387030</v>
      </c>
      <c r="C190" s="63"/>
      <c r="D190" s="66"/>
      <c r="E190" s="114"/>
      <c r="F190" s="98"/>
      <c r="G190" s="63"/>
      <c r="H190" s="66"/>
      <c r="I190" s="112"/>
      <c r="J190" s="105"/>
      <c r="K190" s="110"/>
      <c r="L190" s="63"/>
      <c r="M190" s="63"/>
      <c r="N190" s="63"/>
      <c r="O190" s="66"/>
      <c r="P190" s="102"/>
      <c r="Q190" s="25"/>
      <c r="R190" s="120"/>
      <c r="S190" s="119"/>
      <c r="T190" s="63"/>
      <c r="U190" s="63"/>
      <c r="V190" s="63"/>
      <c r="W190" s="63"/>
      <c r="X190" s="63"/>
      <c r="Y190" s="25"/>
      <c r="Z190" s="120"/>
      <c r="AA190" s="123"/>
      <c r="AB190" s="46"/>
    </row>
    <row r="191" spans="1:28" ht="27" customHeight="1">
      <c r="A191" s="91">
        <v>180</v>
      </c>
      <c r="B191" s="65">
        <v>74188942</v>
      </c>
      <c r="C191" s="63"/>
      <c r="D191" s="66"/>
      <c r="E191" s="114"/>
      <c r="F191" s="98"/>
      <c r="G191" s="63"/>
      <c r="H191" s="66"/>
      <c r="I191" s="112"/>
      <c r="J191" s="105"/>
      <c r="K191" s="110"/>
      <c r="L191" s="63"/>
      <c r="M191" s="63"/>
      <c r="N191" s="63"/>
      <c r="O191" s="66"/>
      <c r="P191" s="102"/>
      <c r="Q191" s="25"/>
      <c r="R191" s="120"/>
      <c r="S191" s="119"/>
      <c r="T191" s="63"/>
      <c r="U191" s="63"/>
      <c r="V191" s="63"/>
      <c r="W191" s="63"/>
      <c r="X191" s="63"/>
      <c r="Y191" s="25"/>
      <c r="Z191" s="120"/>
      <c r="AA191" s="123"/>
      <c r="AB191" s="46"/>
    </row>
    <row r="192" spans="1:28" ht="27" customHeight="1">
      <c r="A192" s="92">
        <v>181</v>
      </c>
      <c r="B192" s="65">
        <v>74184037</v>
      </c>
      <c r="C192" s="63"/>
      <c r="D192" s="66"/>
      <c r="E192" s="114"/>
      <c r="F192" s="98"/>
      <c r="G192" s="63"/>
      <c r="H192" s="66"/>
      <c r="I192" s="112"/>
      <c r="J192" s="105"/>
      <c r="K192" s="110"/>
      <c r="L192" s="63"/>
      <c r="M192" s="63"/>
      <c r="N192" s="63"/>
      <c r="O192" s="66"/>
      <c r="P192" s="102"/>
      <c r="Q192" s="25"/>
      <c r="R192" s="120"/>
      <c r="S192" s="119"/>
      <c r="T192" s="63"/>
      <c r="U192" s="63"/>
      <c r="V192" s="63"/>
      <c r="W192" s="63"/>
      <c r="X192" s="63"/>
      <c r="Y192" s="25"/>
      <c r="Z192" s="120"/>
      <c r="AA192" s="123"/>
      <c r="AB192" s="46"/>
    </row>
    <row r="193" spans="1:28" ht="27" customHeight="1">
      <c r="A193" s="91">
        <v>182</v>
      </c>
      <c r="B193" s="65">
        <v>79376047</v>
      </c>
      <c r="C193" s="63"/>
      <c r="D193" s="66"/>
      <c r="E193" s="114"/>
      <c r="F193" s="98"/>
      <c r="G193" s="63"/>
      <c r="H193" s="66"/>
      <c r="I193" s="112"/>
      <c r="J193" s="105"/>
      <c r="K193" s="110"/>
      <c r="L193" s="63"/>
      <c r="M193" s="63"/>
      <c r="N193" s="63"/>
      <c r="O193" s="66"/>
      <c r="P193" s="102"/>
      <c r="Q193" s="25"/>
      <c r="R193" s="120"/>
      <c r="S193" s="119"/>
      <c r="T193" s="63"/>
      <c r="U193" s="63"/>
      <c r="V193" s="63"/>
      <c r="W193" s="63"/>
      <c r="X193" s="63"/>
      <c r="Y193" s="25"/>
      <c r="Z193" s="120"/>
      <c r="AA193" s="123"/>
      <c r="AB193" s="46"/>
    </row>
    <row r="194" spans="1:28" ht="27" customHeight="1">
      <c r="A194" s="91">
        <v>183</v>
      </c>
      <c r="B194" s="65"/>
      <c r="C194" s="63"/>
      <c r="D194" s="66"/>
      <c r="E194" s="114"/>
      <c r="F194" s="98"/>
      <c r="G194" s="63"/>
      <c r="H194" s="66"/>
      <c r="I194" s="112"/>
      <c r="J194" s="105"/>
      <c r="K194" s="110"/>
      <c r="L194" s="63"/>
      <c r="M194" s="63"/>
      <c r="N194" s="63"/>
      <c r="O194" s="66"/>
      <c r="P194" s="102"/>
      <c r="Q194" s="25"/>
      <c r="R194" s="120"/>
      <c r="S194" s="119"/>
      <c r="T194" s="63"/>
      <c r="U194" s="63"/>
      <c r="V194" s="63"/>
      <c r="W194" s="63"/>
      <c r="X194" s="63"/>
      <c r="Y194" s="25"/>
      <c r="Z194" s="120"/>
      <c r="AA194" s="123"/>
      <c r="AB194" s="46"/>
    </row>
    <row r="195" spans="1:28" ht="27" customHeight="1">
      <c r="A195" s="92">
        <v>184</v>
      </c>
      <c r="B195" s="65"/>
      <c r="C195" s="63"/>
      <c r="D195" s="66"/>
      <c r="E195" s="114"/>
      <c r="F195" s="98"/>
      <c r="G195" s="63"/>
      <c r="H195" s="66"/>
      <c r="I195" s="112"/>
      <c r="J195" s="105"/>
      <c r="K195" s="110"/>
      <c r="L195" s="63"/>
      <c r="M195" s="63"/>
      <c r="N195" s="63"/>
      <c r="O195" s="66"/>
      <c r="P195" s="102"/>
      <c r="Q195" s="25"/>
      <c r="R195" s="120"/>
      <c r="S195" s="119"/>
      <c r="T195" s="63"/>
      <c r="U195" s="63"/>
      <c r="V195" s="63"/>
      <c r="W195" s="63"/>
      <c r="X195" s="63"/>
      <c r="Y195" s="25"/>
      <c r="Z195" s="120"/>
      <c r="AA195" s="123"/>
      <c r="AB195" s="46"/>
    </row>
    <row r="196" spans="1:28" ht="27" customHeight="1">
      <c r="A196" s="91">
        <v>185</v>
      </c>
      <c r="B196" s="65"/>
      <c r="C196" s="63"/>
      <c r="D196" s="66"/>
      <c r="E196" s="114"/>
      <c r="F196" s="98"/>
      <c r="G196" s="63"/>
      <c r="H196" s="66"/>
      <c r="I196" s="112"/>
      <c r="J196" s="105"/>
      <c r="K196" s="110"/>
      <c r="L196" s="63"/>
      <c r="M196" s="63"/>
      <c r="N196" s="63"/>
      <c r="O196" s="66"/>
      <c r="P196" s="102"/>
      <c r="Q196" s="25"/>
      <c r="R196" s="120"/>
      <c r="S196" s="119"/>
      <c r="T196" s="63"/>
      <c r="U196" s="63"/>
      <c r="V196" s="63"/>
      <c r="W196" s="63"/>
      <c r="X196" s="63"/>
      <c r="Y196" s="25"/>
      <c r="Z196" s="120"/>
      <c r="AA196" s="123"/>
      <c r="AB196" s="46"/>
    </row>
    <row r="197" spans="1:28" ht="27" customHeight="1">
      <c r="A197" s="91">
        <v>186</v>
      </c>
      <c r="B197" s="65"/>
      <c r="C197" s="63"/>
      <c r="D197" s="66"/>
      <c r="E197" s="114"/>
      <c r="F197" s="98"/>
      <c r="G197" s="63"/>
      <c r="H197" s="66"/>
      <c r="I197" s="112"/>
      <c r="J197" s="105"/>
      <c r="K197" s="110"/>
      <c r="L197" s="63"/>
      <c r="M197" s="63"/>
      <c r="N197" s="63"/>
      <c r="O197" s="66"/>
      <c r="P197" s="102"/>
      <c r="Q197" s="25"/>
      <c r="R197" s="120"/>
      <c r="S197" s="119"/>
      <c r="T197" s="63"/>
      <c r="U197" s="63"/>
      <c r="V197" s="63"/>
      <c r="W197" s="63"/>
      <c r="X197" s="63"/>
      <c r="Y197" s="25"/>
      <c r="Z197" s="120"/>
      <c r="AA197" s="123"/>
      <c r="AB197" s="46"/>
    </row>
    <row r="198" spans="1:28" ht="27" customHeight="1">
      <c r="A198" s="92">
        <v>187</v>
      </c>
      <c r="B198" s="65"/>
      <c r="C198" s="63"/>
      <c r="D198" s="66"/>
      <c r="E198" s="114"/>
      <c r="F198" s="98"/>
      <c r="G198" s="63"/>
      <c r="H198" s="66"/>
      <c r="I198" s="112"/>
      <c r="J198" s="105"/>
      <c r="K198" s="110"/>
      <c r="L198" s="63"/>
      <c r="M198" s="63"/>
      <c r="N198" s="63"/>
      <c r="O198" s="66"/>
      <c r="P198" s="102"/>
      <c r="Q198" s="25"/>
      <c r="R198" s="120"/>
      <c r="S198" s="119"/>
      <c r="T198" s="63"/>
      <c r="U198" s="63"/>
      <c r="V198" s="63"/>
      <c r="W198" s="63"/>
      <c r="X198" s="63"/>
      <c r="Y198" s="25"/>
      <c r="Z198" s="120"/>
      <c r="AA198" s="123"/>
      <c r="AB198" s="46"/>
    </row>
    <row r="199" spans="1:28" ht="27" customHeight="1">
      <c r="A199" s="91">
        <v>188</v>
      </c>
      <c r="B199" s="65"/>
      <c r="C199" s="63"/>
      <c r="D199" s="66"/>
      <c r="E199" s="114"/>
      <c r="F199" s="98"/>
      <c r="G199" s="63"/>
      <c r="H199" s="66"/>
      <c r="I199" s="112"/>
      <c r="J199" s="105"/>
      <c r="K199" s="110"/>
      <c r="L199" s="63"/>
      <c r="M199" s="63"/>
      <c r="N199" s="63"/>
      <c r="O199" s="66"/>
      <c r="P199" s="102"/>
      <c r="Q199" s="25"/>
      <c r="R199" s="120"/>
      <c r="S199" s="119"/>
      <c r="T199" s="63"/>
      <c r="U199" s="63"/>
      <c r="V199" s="63"/>
      <c r="W199" s="63"/>
      <c r="X199" s="63"/>
      <c r="Y199" s="25"/>
      <c r="Z199" s="120"/>
      <c r="AA199" s="123"/>
      <c r="AB199" s="46"/>
    </row>
    <row r="200" spans="1:28" ht="27" customHeight="1">
      <c r="A200" s="91">
        <v>189</v>
      </c>
      <c r="B200" s="65"/>
      <c r="C200" s="63"/>
      <c r="D200" s="66"/>
      <c r="E200" s="114"/>
      <c r="F200" s="98"/>
      <c r="G200" s="63"/>
      <c r="H200" s="66"/>
      <c r="I200" s="112"/>
      <c r="J200" s="105"/>
      <c r="K200" s="110"/>
      <c r="L200" s="63"/>
      <c r="M200" s="63"/>
      <c r="N200" s="63"/>
      <c r="O200" s="66"/>
      <c r="P200" s="102"/>
      <c r="Q200" s="25"/>
      <c r="R200" s="120"/>
      <c r="S200" s="119"/>
      <c r="T200" s="63"/>
      <c r="U200" s="63"/>
      <c r="V200" s="63"/>
      <c r="W200" s="63"/>
      <c r="X200" s="63"/>
      <c r="Y200" s="25"/>
      <c r="Z200" s="120"/>
      <c r="AA200" s="123"/>
      <c r="AB200" s="46"/>
    </row>
    <row r="201" spans="1:28" ht="27" customHeight="1">
      <c r="A201" s="92">
        <v>190</v>
      </c>
      <c r="B201" s="65"/>
      <c r="C201" s="63"/>
      <c r="D201" s="66"/>
      <c r="E201" s="114"/>
      <c r="F201" s="98"/>
      <c r="G201" s="63"/>
      <c r="H201" s="66"/>
      <c r="I201" s="112"/>
      <c r="J201" s="105"/>
      <c r="K201" s="110"/>
      <c r="L201" s="63"/>
      <c r="M201" s="63"/>
      <c r="N201" s="63"/>
      <c r="O201" s="66"/>
      <c r="P201" s="102"/>
      <c r="Q201" s="25"/>
      <c r="R201" s="120"/>
      <c r="S201" s="119"/>
      <c r="T201" s="63"/>
      <c r="U201" s="63"/>
      <c r="V201" s="63"/>
      <c r="W201" s="63"/>
      <c r="X201" s="63"/>
      <c r="Y201" s="25"/>
      <c r="Z201" s="120"/>
      <c r="AA201" s="123"/>
      <c r="AB201" s="46"/>
    </row>
    <row r="202" spans="1:28" ht="27" customHeight="1">
      <c r="A202" s="91">
        <v>191</v>
      </c>
      <c r="B202" s="65"/>
      <c r="C202" s="63"/>
      <c r="D202" s="66"/>
      <c r="E202" s="114"/>
      <c r="F202" s="98"/>
      <c r="G202" s="63"/>
      <c r="H202" s="66"/>
      <c r="I202" s="112"/>
      <c r="J202" s="105"/>
      <c r="K202" s="110"/>
      <c r="L202" s="63"/>
      <c r="M202" s="63"/>
      <c r="N202" s="63"/>
      <c r="O202" s="66"/>
      <c r="P202" s="102"/>
      <c r="Q202" s="25"/>
      <c r="R202" s="120"/>
      <c r="S202" s="119"/>
      <c r="T202" s="63"/>
      <c r="U202" s="63"/>
      <c r="V202" s="63"/>
      <c r="W202" s="63"/>
      <c r="X202" s="63"/>
      <c r="Y202" s="25"/>
      <c r="Z202" s="120"/>
      <c r="AA202" s="123"/>
      <c r="AB202" s="46"/>
    </row>
    <row r="203" spans="1:28" ht="27" customHeight="1">
      <c r="A203" s="91">
        <v>192</v>
      </c>
      <c r="B203" s="65"/>
      <c r="C203" s="63"/>
      <c r="D203" s="66"/>
      <c r="E203" s="114"/>
      <c r="F203" s="98"/>
      <c r="G203" s="63"/>
      <c r="H203" s="66"/>
      <c r="I203" s="112"/>
      <c r="J203" s="105"/>
      <c r="K203" s="110"/>
      <c r="L203" s="63"/>
      <c r="M203" s="63"/>
      <c r="N203" s="63"/>
      <c r="O203" s="66"/>
      <c r="P203" s="102"/>
      <c r="Q203" s="25"/>
      <c r="R203" s="120"/>
      <c r="S203" s="119"/>
      <c r="T203" s="63"/>
      <c r="U203" s="63"/>
      <c r="V203" s="63"/>
      <c r="W203" s="63"/>
      <c r="X203" s="63"/>
      <c r="Y203" s="25"/>
      <c r="Z203" s="120"/>
      <c r="AA203" s="123"/>
      <c r="AB203" s="46"/>
    </row>
    <row r="204" spans="1:28" ht="27" customHeight="1">
      <c r="A204" s="92">
        <v>193</v>
      </c>
      <c r="B204" s="65"/>
      <c r="C204" s="63"/>
      <c r="D204" s="66"/>
      <c r="E204" s="114"/>
      <c r="F204" s="98"/>
      <c r="G204" s="63"/>
      <c r="H204" s="66"/>
      <c r="I204" s="112"/>
      <c r="J204" s="105"/>
      <c r="K204" s="110"/>
      <c r="L204" s="63"/>
      <c r="M204" s="63"/>
      <c r="N204" s="63"/>
      <c r="O204" s="66"/>
      <c r="P204" s="102"/>
      <c r="Q204" s="25"/>
      <c r="R204" s="120"/>
      <c r="S204" s="119"/>
      <c r="T204" s="63"/>
      <c r="U204" s="63"/>
      <c r="V204" s="63"/>
      <c r="W204" s="63"/>
      <c r="X204" s="63"/>
      <c r="Y204" s="25"/>
      <c r="Z204" s="120"/>
      <c r="AA204" s="123"/>
      <c r="AB204" s="46"/>
    </row>
    <row r="205" spans="1:28" ht="27" customHeight="1">
      <c r="A205" s="91">
        <v>194</v>
      </c>
      <c r="B205" s="65"/>
      <c r="C205" s="63"/>
      <c r="D205" s="66"/>
      <c r="E205" s="114"/>
      <c r="F205" s="98"/>
      <c r="G205" s="63"/>
      <c r="H205" s="66"/>
      <c r="I205" s="112"/>
      <c r="J205" s="105"/>
      <c r="K205" s="110"/>
      <c r="L205" s="63"/>
      <c r="M205" s="63"/>
      <c r="N205" s="63"/>
      <c r="O205" s="66"/>
      <c r="P205" s="102"/>
      <c r="Q205" s="25"/>
      <c r="R205" s="120"/>
      <c r="S205" s="119"/>
      <c r="T205" s="63"/>
      <c r="U205" s="63"/>
      <c r="V205" s="63"/>
      <c r="W205" s="63"/>
      <c r="X205" s="63"/>
      <c r="Y205" s="25"/>
      <c r="Z205" s="120"/>
      <c r="AA205" s="123"/>
      <c r="AB205" s="46"/>
    </row>
    <row r="206" spans="1:28" ht="27" customHeight="1">
      <c r="A206" s="91">
        <v>195</v>
      </c>
      <c r="B206" s="65"/>
      <c r="C206" s="63"/>
      <c r="D206" s="66"/>
      <c r="E206" s="114"/>
      <c r="F206" s="98"/>
      <c r="G206" s="63"/>
      <c r="H206" s="66"/>
      <c r="I206" s="112"/>
      <c r="J206" s="105"/>
      <c r="K206" s="110"/>
      <c r="L206" s="63"/>
      <c r="M206" s="63"/>
      <c r="N206" s="63"/>
      <c r="O206" s="66"/>
      <c r="P206" s="102"/>
      <c r="Q206" s="25"/>
      <c r="R206" s="120"/>
      <c r="S206" s="119"/>
      <c r="T206" s="63"/>
      <c r="U206" s="63"/>
      <c r="V206" s="63"/>
      <c r="W206" s="63"/>
      <c r="X206" s="63"/>
      <c r="Y206" s="25"/>
      <c r="Z206" s="120"/>
      <c r="AA206" s="123"/>
      <c r="AB206" s="46"/>
    </row>
    <row r="207" spans="1:28" ht="27" customHeight="1">
      <c r="A207" s="92">
        <v>196</v>
      </c>
      <c r="B207" s="65"/>
      <c r="C207" s="63"/>
      <c r="D207" s="66"/>
      <c r="E207" s="114"/>
      <c r="F207" s="98"/>
      <c r="G207" s="63"/>
      <c r="H207" s="66"/>
      <c r="I207" s="112"/>
      <c r="J207" s="105"/>
      <c r="K207" s="110"/>
      <c r="L207" s="63"/>
      <c r="M207" s="63"/>
      <c r="N207" s="63"/>
      <c r="O207" s="66"/>
      <c r="P207" s="102"/>
      <c r="Q207" s="25"/>
      <c r="R207" s="120"/>
      <c r="S207" s="119"/>
      <c r="T207" s="63"/>
      <c r="U207" s="63"/>
      <c r="V207" s="63"/>
      <c r="W207" s="63"/>
      <c r="X207" s="63"/>
      <c r="Y207" s="25"/>
      <c r="Z207" s="120"/>
      <c r="AA207" s="123"/>
      <c r="AB207" s="46"/>
    </row>
    <row r="208" spans="1:28" ht="27" customHeight="1">
      <c r="A208" s="91">
        <v>197</v>
      </c>
      <c r="B208" s="65"/>
      <c r="C208" s="63"/>
      <c r="D208" s="66"/>
      <c r="E208" s="114"/>
      <c r="F208" s="98"/>
      <c r="G208" s="63"/>
      <c r="H208" s="66"/>
      <c r="I208" s="112"/>
      <c r="J208" s="105"/>
      <c r="K208" s="110"/>
      <c r="L208" s="63"/>
      <c r="M208" s="63"/>
      <c r="N208" s="63"/>
      <c r="O208" s="66"/>
      <c r="P208" s="102"/>
      <c r="Q208" s="25"/>
      <c r="R208" s="120"/>
      <c r="S208" s="119"/>
      <c r="T208" s="63"/>
      <c r="U208" s="63"/>
      <c r="V208" s="63"/>
      <c r="W208" s="63"/>
      <c r="X208" s="63"/>
      <c r="Y208" s="25"/>
      <c r="Z208" s="120"/>
      <c r="AA208" s="123"/>
      <c r="AB208" s="46"/>
    </row>
    <row r="209" spans="1:28" ht="27" customHeight="1">
      <c r="A209" s="91">
        <v>198</v>
      </c>
      <c r="B209" s="65"/>
      <c r="C209" s="63"/>
      <c r="D209" s="66"/>
      <c r="E209" s="114"/>
      <c r="F209" s="98"/>
      <c r="G209" s="63"/>
      <c r="H209" s="66"/>
      <c r="I209" s="112"/>
      <c r="J209" s="105"/>
      <c r="K209" s="110"/>
      <c r="L209" s="63"/>
      <c r="M209" s="63"/>
      <c r="N209" s="63"/>
      <c r="O209" s="66"/>
      <c r="P209" s="102"/>
      <c r="Q209" s="25"/>
      <c r="R209" s="120"/>
      <c r="S209" s="119"/>
      <c r="T209" s="63"/>
      <c r="U209" s="63"/>
      <c r="V209" s="63"/>
      <c r="W209" s="63"/>
      <c r="X209" s="63"/>
      <c r="Y209" s="25"/>
      <c r="Z209" s="120"/>
      <c r="AA209" s="123"/>
      <c r="AB209" s="46"/>
    </row>
    <row r="210" spans="1:28" ht="27" customHeight="1">
      <c r="A210" s="92">
        <v>199</v>
      </c>
      <c r="B210" s="65"/>
      <c r="C210" s="63"/>
      <c r="D210" s="66"/>
      <c r="E210" s="114"/>
      <c r="F210" s="98"/>
      <c r="G210" s="63"/>
      <c r="H210" s="66"/>
      <c r="I210" s="112"/>
      <c r="J210" s="105"/>
      <c r="K210" s="110"/>
      <c r="L210" s="63"/>
      <c r="M210" s="63"/>
      <c r="N210" s="63"/>
      <c r="O210" s="66"/>
      <c r="P210" s="102"/>
      <c r="Q210" s="25"/>
      <c r="R210" s="120"/>
      <c r="S210" s="119"/>
      <c r="T210" s="63"/>
      <c r="U210" s="63"/>
      <c r="V210" s="63"/>
      <c r="W210" s="63"/>
      <c r="X210" s="63"/>
      <c r="Y210" s="25"/>
      <c r="Z210" s="120"/>
      <c r="AA210" s="123"/>
      <c r="AB210" s="46"/>
    </row>
    <row r="211" spans="1:28" ht="27" customHeight="1" thickBot="1">
      <c r="A211" s="91">
        <v>200</v>
      </c>
      <c r="B211" s="65"/>
      <c r="C211" s="63"/>
      <c r="D211" s="66"/>
      <c r="E211" s="114"/>
      <c r="F211" s="98"/>
      <c r="G211" s="63"/>
      <c r="H211" s="66"/>
      <c r="I211" s="113"/>
      <c r="J211" s="106"/>
      <c r="K211" s="110"/>
      <c r="L211" s="63"/>
      <c r="M211" s="63"/>
      <c r="N211" s="63"/>
      <c r="O211" s="66"/>
      <c r="P211" s="102"/>
      <c r="Q211" s="25"/>
      <c r="R211" s="120"/>
      <c r="S211" s="119"/>
      <c r="T211" s="63"/>
      <c r="U211" s="63"/>
      <c r="V211" s="63"/>
      <c r="W211" s="63"/>
      <c r="X211" s="63"/>
      <c r="Y211" s="25"/>
      <c r="Z211" s="120"/>
      <c r="AA211" s="123"/>
      <c r="AB211" s="46"/>
    </row>
    <row r="212" spans="1:28" ht="27" customHeight="1">
      <c r="A212" s="91">
        <v>201</v>
      </c>
      <c r="B212" s="65"/>
      <c r="C212" s="63"/>
      <c r="D212" s="66"/>
      <c r="E212" s="114"/>
      <c r="F212" s="98"/>
      <c r="G212" s="63"/>
      <c r="H212" s="66"/>
      <c r="I212" s="96"/>
      <c r="J212" s="107"/>
      <c r="K212" s="110"/>
      <c r="L212" s="63"/>
      <c r="M212" s="63"/>
      <c r="N212" s="63"/>
      <c r="O212" s="66"/>
      <c r="P212" s="102"/>
      <c r="Q212" s="25"/>
      <c r="R212" s="120"/>
      <c r="S212" s="119"/>
      <c r="T212" s="63"/>
      <c r="U212" s="63"/>
      <c r="V212" s="63"/>
      <c r="W212" s="63"/>
      <c r="X212" s="63"/>
      <c r="Y212" s="25"/>
      <c r="Z212" s="120"/>
      <c r="AA212" s="123"/>
      <c r="AB212" s="46"/>
    </row>
    <row r="213" spans="1:28" ht="27" customHeight="1">
      <c r="A213" s="92">
        <v>202</v>
      </c>
      <c r="B213" s="65"/>
      <c r="C213" s="63"/>
      <c r="D213" s="66"/>
      <c r="E213" s="114"/>
      <c r="F213" s="98"/>
      <c r="G213" s="63"/>
      <c r="H213" s="66"/>
      <c r="I213" s="96"/>
      <c r="J213" s="107"/>
      <c r="K213" s="110"/>
      <c r="L213" s="63"/>
      <c r="M213" s="63"/>
      <c r="N213" s="63"/>
      <c r="O213" s="66"/>
      <c r="P213" s="102"/>
      <c r="Q213" s="25"/>
      <c r="R213" s="120"/>
      <c r="S213" s="119"/>
      <c r="T213" s="63"/>
      <c r="U213" s="63"/>
      <c r="V213" s="63"/>
      <c r="W213" s="63"/>
      <c r="X213" s="63"/>
      <c r="Y213" s="25"/>
      <c r="Z213" s="120"/>
      <c r="AA213" s="123"/>
      <c r="AB213" s="46"/>
    </row>
    <row r="214" spans="1:28" ht="27" customHeight="1">
      <c r="A214" s="91">
        <v>203</v>
      </c>
      <c r="B214" s="65"/>
      <c r="C214" s="63"/>
      <c r="D214" s="66"/>
      <c r="E214" s="114"/>
      <c r="F214" s="98"/>
      <c r="G214" s="63"/>
      <c r="H214" s="66"/>
      <c r="I214" s="96"/>
      <c r="J214" s="107"/>
      <c r="K214" s="110"/>
      <c r="L214" s="63"/>
      <c r="M214" s="63"/>
      <c r="N214" s="63"/>
      <c r="O214" s="66"/>
      <c r="P214" s="102"/>
      <c r="Q214" s="25"/>
      <c r="R214" s="120"/>
      <c r="S214" s="119"/>
      <c r="T214" s="63"/>
      <c r="U214" s="63"/>
      <c r="V214" s="63"/>
      <c r="W214" s="63"/>
      <c r="X214" s="63"/>
      <c r="Y214" s="25"/>
      <c r="Z214" s="120"/>
      <c r="AA214" s="123"/>
      <c r="AB214" s="46"/>
    </row>
    <row r="215" spans="1:28" ht="27" customHeight="1">
      <c r="A215" s="91">
        <v>204</v>
      </c>
      <c r="B215" s="65"/>
      <c r="C215" s="63"/>
      <c r="D215" s="66"/>
      <c r="E215" s="114"/>
      <c r="F215" s="98"/>
      <c r="G215" s="63"/>
      <c r="H215" s="66"/>
      <c r="I215" s="96"/>
      <c r="J215" s="107"/>
      <c r="K215" s="110"/>
      <c r="L215" s="63"/>
      <c r="M215" s="63"/>
      <c r="N215" s="63"/>
      <c r="O215" s="66"/>
      <c r="P215" s="102"/>
      <c r="Q215" s="25"/>
      <c r="R215" s="120"/>
      <c r="S215" s="119"/>
      <c r="T215" s="63"/>
      <c r="U215" s="63"/>
      <c r="V215" s="63"/>
      <c r="W215" s="63"/>
      <c r="X215" s="63"/>
      <c r="Y215" s="25"/>
      <c r="Z215" s="120"/>
      <c r="AA215" s="123"/>
      <c r="AB215" s="46"/>
    </row>
    <row r="216" spans="1:28" ht="27" customHeight="1">
      <c r="A216" s="92">
        <v>205</v>
      </c>
      <c r="B216" s="65"/>
      <c r="C216" s="63"/>
      <c r="D216" s="66"/>
      <c r="E216" s="114"/>
      <c r="F216" s="98"/>
      <c r="G216" s="63"/>
      <c r="H216" s="66"/>
      <c r="I216" s="96"/>
      <c r="J216" s="107"/>
      <c r="K216" s="110"/>
      <c r="L216" s="63"/>
      <c r="M216" s="63"/>
      <c r="N216" s="63"/>
      <c r="O216" s="66"/>
      <c r="P216" s="102"/>
      <c r="Q216" s="25"/>
      <c r="R216" s="120"/>
      <c r="S216" s="119"/>
      <c r="T216" s="63"/>
      <c r="U216" s="63"/>
      <c r="V216" s="63"/>
      <c r="W216" s="63"/>
      <c r="X216" s="63"/>
      <c r="Y216" s="25"/>
      <c r="Z216" s="120"/>
      <c r="AA216" s="123"/>
      <c r="AB216" s="46"/>
    </row>
    <row r="217" spans="1:28" ht="27" customHeight="1">
      <c r="A217" s="91">
        <v>206</v>
      </c>
      <c r="B217" s="65"/>
      <c r="C217" s="63"/>
      <c r="D217" s="66"/>
      <c r="E217" s="114"/>
      <c r="F217" s="98"/>
      <c r="G217" s="63"/>
      <c r="H217" s="66"/>
      <c r="I217" s="96"/>
      <c r="J217" s="107"/>
      <c r="K217" s="110"/>
      <c r="L217" s="63"/>
      <c r="M217" s="63"/>
      <c r="N217" s="63"/>
      <c r="O217" s="66"/>
      <c r="P217" s="102"/>
      <c r="Q217" s="25"/>
      <c r="R217" s="120"/>
      <c r="S217" s="119"/>
      <c r="T217" s="63"/>
      <c r="U217" s="63"/>
      <c r="V217" s="63"/>
      <c r="W217" s="63"/>
      <c r="X217" s="63"/>
      <c r="Y217" s="25"/>
      <c r="Z217" s="120"/>
      <c r="AA217" s="123"/>
      <c r="AB217" s="46"/>
    </row>
    <row r="218" spans="1:28" ht="27" customHeight="1">
      <c r="A218" s="91">
        <v>207</v>
      </c>
      <c r="B218" s="65"/>
      <c r="C218" s="63"/>
      <c r="D218" s="66"/>
      <c r="E218" s="114"/>
      <c r="F218" s="98"/>
      <c r="G218" s="63"/>
      <c r="H218" s="66"/>
      <c r="I218" s="96"/>
      <c r="J218" s="107"/>
      <c r="K218" s="110"/>
      <c r="L218" s="63"/>
      <c r="M218" s="63"/>
      <c r="N218" s="63"/>
      <c r="O218" s="66"/>
      <c r="P218" s="102"/>
      <c r="Q218" s="25"/>
      <c r="R218" s="120"/>
      <c r="S218" s="119"/>
      <c r="T218" s="63"/>
      <c r="U218" s="63"/>
      <c r="V218" s="63"/>
      <c r="W218" s="63"/>
      <c r="X218" s="63"/>
      <c r="Y218" s="25"/>
      <c r="Z218" s="120"/>
      <c r="AA218" s="123"/>
      <c r="AB218" s="46"/>
    </row>
    <row r="219" spans="1:28" ht="27" customHeight="1">
      <c r="A219" s="92">
        <v>208</v>
      </c>
      <c r="B219" s="65"/>
      <c r="C219" s="63"/>
      <c r="D219" s="66"/>
      <c r="E219" s="114"/>
      <c r="F219" s="98"/>
      <c r="G219" s="63"/>
      <c r="H219" s="66"/>
      <c r="I219" s="96"/>
      <c r="J219" s="107"/>
      <c r="K219" s="110"/>
      <c r="L219" s="63"/>
      <c r="M219" s="63"/>
      <c r="N219" s="63"/>
      <c r="O219" s="66"/>
      <c r="P219" s="102"/>
      <c r="Q219" s="25"/>
      <c r="R219" s="120"/>
      <c r="S219" s="119"/>
      <c r="T219" s="63"/>
      <c r="U219" s="63"/>
      <c r="V219" s="63"/>
      <c r="W219" s="63"/>
      <c r="X219" s="63"/>
      <c r="Y219" s="25"/>
      <c r="Z219" s="120"/>
      <c r="AA219" s="123"/>
      <c r="AB219" s="46"/>
    </row>
    <row r="220" spans="1:28" ht="27" customHeight="1">
      <c r="A220" s="91">
        <v>209</v>
      </c>
      <c r="B220" s="65"/>
      <c r="C220" s="63"/>
      <c r="D220" s="66"/>
      <c r="E220" s="114"/>
      <c r="F220" s="98"/>
      <c r="G220" s="63"/>
      <c r="H220" s="66"/>
      <c r="I220" s="96"/>
      <c r="J220" s="107"/>
      <c r="K220" s="110"/>
      <c r="L220" s="63"/>
      <c r="M220" s="63"/>
      <c r="N220" s="63"/>
      <c r="O220" s="66"/>
      <c r="P220" s="102"/>
      <c r="Q220" s="25"/>
      <c r="R220" s="120"/>
      <c r="S220" s="119"/>
      <c r="T220" s="63"/>
      <c r="U220" s="63"/>
      <c r="V220" s="63"/>
      <c r="W220" s="63"/>
      <c r="X220" s="63"/>
      <c r="Y220" s="25"/>
      <c r="Z220" s="120"/>
      <c r="AA220" s="123"/>
      <c r="AB220" s="46"/>
    </row>
    <row r="221" spans="1:28" ht="27" customHeight="1">
      <c r="A221" s="91">
        <v>210</v>
      </c>
      <c r="B221" s="65"/>
      <c r="C221" s="63"/>
      <c r="D221" s="66"/>
      <c r="E221" s="114"/>
      <c r="F221" s="98"/>
      <c r="G221" s="63"/>
      <c r="H221" s="66"/>
      <c r="I221" s="96"/>
      <c r="J221" s="107"/>
      <c r="K221" s="110"/>
      <c r="L221" s="63"/>
      <c r="M221" s="63"/>
      <c r="N221" s="63"/>
      <c r="O221" s="66"/>
      <c r="P221" s="102"/>
      <c r="Q221" s="25"/>
      <c r="R221" s="120"/>
      <c r="S221" s="119"/>
      <c r="T221" s="63"/>
      <c r="U221" s="63"/>
      <c r="V221" s="63"/>
      <c r="W221" s="63"/>
      <c r="X221" s="63"/>
      <c r="Y221" s="25"/>
      <c r="Z221" s="120"/>
      <c r="AA221" s="123"/>
      <c r="AB221" s="46"/>
    </row>
    <row r="222" spans="1:28" ht="27" customHeight="1">
      <c r="A222" s="92">
        <v>211</v>
      </c>
      <c r="B222" s="65"/>
      <c r="C222" s="63"/>
      <c r="D222" s="66"/>
      <c r="E222" s="114"/>
      <c r="F222" s="98"/>
      <c r="G222" s="63"/>
      <c r="H222" s="66"/>
      <c r="I222" s="96"/>
      <c r="J222" s="107"/>
      <c r="K222" s="110"/>
      <c r="L222" s="63"/>
      <c r="M222" s="63"/>
      <c r="N222" s="63"/>
      <c r="O222" s="66"/>
      <c r="P222" s="102"/>
      <c r="Q222" s="25"/>
      <c r="R222" s="120"/>
      <c r="S222" s="119"/>
      <c r="T222" s="63"/>
      <c r="U222" s="63"/>
      <c r="V222" s="63"/>
      <c r="W222" s="63"/>
      <c r="X222" s="63"/>
      <c r="Y222" s="25"/>
      <c r="Z222" s="120"/>
      <c r="AA222" s="123"/>
      <c r="AB222" s="46"/>
    </row>
    <row r="223" spans="1:28" ht="27" customHeight="1">
      <c r="A223" s="91">
        <v>212</v>
      </c>
      <c r="B223" s="65"/>
      <c r="C223" s="63"/>
      <c r="D223" s="66"/>
      <c r="E223" s="114"/>
      <c r="F223" s="98"/>
      <c r="G223" s="63"/>
      <c r="H223" s="66"/>
      <c r="I223" s="96"/>
      <c r="J223" s="107"/>
      <c r="K223" s="110"/>
      <c r="L223" s="63"/>
      <c r="M223" s="63"/>
      <c r="N223" s="63"/>
      <c r="O223" s="66"/>
      <c r="P223" s="102"/>
      <c r="Q223" s="25"/>
      <c r="R223" s="120"/>
      <c r="S223" s="119"/>
      <c r="T223" s="63"/>
      <c r="U223" s="63"/>
      <c r="V223" s="63"/>
      <c r="W223" s="63"/>
      <c r="X223" s="63"/>
      <c r="Y223" s="25"/>
      <c r="Z223" s="120"/>
      <c r="AA223" s="123"/>
      <c r="AB223" s="46"/>
    </row>
    <row r="224" spans="1:28" ht="27" customHeight="1">
      <c r="A224" s="91">
        <v>213</v>
      </c>
      <c r="B224" s="65"/>
      <c r="C224" s="63"/>
      <c r="D224" s="66"/>
      <c r="E224" s="114"/>
      <c r="F224" s="98"/>
      <c r="G224" s="63"/>
      <c r="H224" s="66"/>
      <c r="I224" s="96"/>
      <c r="J224" s="107"/>
      <c r="K224" s="110"/>
      <c r="L224" s="63"/>
      <c r="M224" s="63"/>
      <c r="N224" s="63"/>
      <c r="O224" s="66"/>
      <c r="P224" s="102"/>
      <c r="Q224" s="25"/>
      <c r="R224" s="120"/>
      <c r="S224" s="119"/>
      <c r="T224" s="63"/>
      <c r="U224" s="63"/>
      <c r="V224" s="63"/>
      <c r="W224" s="63"/>
      <c r="X224" s="63"/>
      <c r="Y224" s="25"/>
      <c r="Z224" s="120"/>
      <c r="AA224" s="123"/>
      <c r="AB224" s="46"/>
    </row>
    <row r="225" spans="1:28" ht="27" customHeight="1">
      <c r="A225" s="92">
        <v>214</v>
      </c>
      <c r="B225" s="65"/>
      <c r="C225" s="63"/>
      <c r="D225" s="66"/>
      <c r="E225" s="114"/>
      <c r="F225" s="98"/>
      <c r="G225" s="63"/>
      <c r="H225" s="66"/>
      <c r="I225" s="96"/>
      <c r="J225" s="107"/>
      <c r="K225" s="110"/>
      <c r="L225" s="63"/>
      <c r="M225" s="63"/>
      <c r="N225" s="63"/>
      <c r="O225" s="66"/>
      <c r="P225" s="102"/>
      <c r="Q225" s="25"/>
      <c r="R225" s="120"/>
      <c r="S225" s="119"/>
      <c r="T225" s="63"/>
      <c r="U225" s="63"/>
      <c r="V225" s="63"/>
      <c r="W225" s="63"/>
      <c r="X225" s="63"/>
      <c r="Y225" s="25"/>
      <c r="Z225" s="120"/>
      <c r="AA225" s="123"/>
      <c r="AB225" s="46"/>
    </row>
    <row r="226" spans="1:28" ht="27" customHeight="1">
      <c r="A226" s="91">
        <v>215</v>
      </c>
      <c r="B226" s="65"/>
      <c r="C226" s="63"/>
      <c r="D226" s="66"/>
      <c r="E226" s="114"/>
      <c r="F226" s="98"/>
      <c r="G226" s="63"/>
      <c r="H226" s="66"/>
      <c r="I226" s="96"/>
      <c r="J226" s="107"/>
      <c r="K226" s="110"/>
      <c r="L226" s="63"/>
      <c r="M226" s="63"/>
      <c r="N226" s="63"/>
      <c r="O226" s="66"/>
      <c r="P226" s="102"/>
      <c r="Q226" s="25"/>
      <c r="R226" s="120"/>
      <c r="S226" s="119"/>
      <c r="T226" s="63"/>
      <c r="U226" s="63"/>
      <c r="V226" s="63"/>
      <c r="W226" s="63"/>
      <c r="X226" s="63"/>
      <c r="Y226" s="25"/>
      <c r="Z226" s="120"/>
      <c r="AA226" s="123"/>
      <c r="AB226" s="46"/>
    </row>
    <row r="227" spans="1:28" ht="27" customHeight="1">
      <c r="A227" s="91">
        <v>216</v>
      </c>
      <c r="B227" s="65"/>
      <c r="C227" s="63"/>
      <c r="D227" s="66"/>
      <c r="E227" s="114"/>
      <c r="F227" s="98"/>
      <c r="G227" s="63"/>
      <c r="H227" s="66"/>
      <c r="I227" s="96"/>
      <c r="J227" s="107"/>
      <c r="K227" s="110"/>
      <c r="L227" s="63"/>
      <c r="M227" s="63"/>
      <c r="N227" s="63"/>
      <c r="O227" s="66"/>
      <c r="P227" s="102"/>
      <c r="Q227" s="25"/>
      <c r="R227" s="120"/>
      <c r="S227" s="119"/>
      <c r="T227" s="63"/>
      <c r="U227" s="63"/>
      <c r="V227" s="63"/>
      <c r="W227" s="63"/>
      <c r="X227" s="63"/>
      <c r="Y227" s="25"/>
      <c r="Z227" s="120"/>
      <c r="AA227" s="123"/>
      <c r="AB227" s="46"/>
    </row>
    <row r="228" spans="1:28" ht="27" customHeight="1">
      <c r="A228" s="92">
        <v>217</v>
      </c>
      <c r="B228" s="65"/>
      <c r="C228" s="63"/>
      <c r="D228" s="66"/>
      <c r="E228" s="114"/>
      <c r="F228" s="98"/>
      <c r="G228" s="63"/>
      <c r="H228" s="66"/>
      <c r="I228" s="96"/>
      <c r="J228" s="107"/>
      <c r="K228" s="110"/>
      <c r="L228" s="63"/>
      <c r="M228" s="63"/>
      <c r="N228" s="63"/>
      <c r="O228" s="66"/>
      <c r="P228" s="102"/>
      <c r="Q228" s="25"/>
      <c r="R228" s="120"/>
      <c r="S228" s="119"/>
      <c r="T228" s="63"/>
      <c r="U228" s="63"/>
      <c r="V228" s="63"/>
      <c r="W228" s="63"/>
      <c r="X228" s="63"/>
      <c r="Y228" s="25"/>
      <c r="Z228" s="120"/>
      <c r="AA228" s="123"/>
      <c r="AB228" s="46"/>
    </row>
    <row r="229" spans="1:28" ht="27" customHeight="1">
      <c r="A229" s="91">
        <v>218</v>
      </c>
      <c r="B229" s="65"/>
      <c r="C229" s="63"/>
      <c r="D229" s="66"/>
      <c r="E229" s="114"/>
      <c r="F229" s="98"/>
      <c r="G229" s="63"/>
      <c r="H229" s="66"/>
      <c r="I229" s="96"/>
      <c r="J229" s="107"/>
      <c r="K229" s="110"/>
      <c r="L229" s="63"/>
      <c r="M229" s="63"/>
      <c r="N229" s="63"/>
      <c r="O229" s="66"/>
      <c r="P229" s="102"/>
      <c r="Q229" s="25"/>
      <c r="R229" s="120"/>
      <c r="S229" s="119"/>
      <c r="T229" s="63"/>
      <c r="U229" s="63"/>
      <c r="V229" s="63"/>
      <c r="W229" s="63"/>
      <c r="X229" s="63"/>
      <c r="Y229" s="25"/>
      <c r="Z229" s="120"/>
      <c r="AA229" s="123"/>
      <c r="AB229" s="46"/>
    </row>
    <row r="230" spans="1:28" ht="27" customHeight="1">
      <c r="A230" s="91">
        <v>219</v>
      </c>
      <c r="B230" s="65"/>
      <c r="C230" s="63"/>
      <c r="D230" s="66"/>
      <c r="E230" s="114"/>
      <c r="F230" s="98"/>
      <c r="G230" s="63"/>
      <c r="H230" s="66"/>
      <c r="I230" s="96"/>
      <c r="J230" s="107"/>
      <c r="K230" s="110"/>
      <c r="L230" s="63"/>
      <c r="M230" s="63"/>
      <c r="N230" s="63"/>
      <c r="O230" s="66"/>
      <c r="P230" s="102"/>
      <c r="Q230" s="25"/>
      <c r="R230" s="120"/>
      <c r="S230" s="119"/>
      <c r="T230" s="63"/>
      <c r="U230" s="63"/>
      <c r="V230" s="63"/>
      <c r="W230" s="63"/>
      <c r="X230" s="63"/>
      <c r="Y230" s="25"/>
      <c r="Z230" s="120"/>
      <c r="AA230" s="123"/>
      <c r="AB230" s="46"/>
    </row>
    <row r="231" spans="1:28" ht="27" customHeight="1">
      <c r="A231" s="92">
        <v>220</v>
      </c>
      <c r="B231" s="65"/>
      <c r="C231" s="63"/>
      <c r="D231" s="66"/>
      <c r="E231" s="114"/>
      <c r="F231" s="98"/>
      <c r="G231" s="63"/>
      <c r="H231" s="66"/>
      <c r="I231" s="96"/>
      <c r="J231" s="107"/>
      <c r="K231" s="110"/>
      <c r="L231" s="63"/>
      <c r="M231" s="63"/>
      <c r="N231" s="63"/>
      <c r="O231" s="66"/>
      <c r="P231" s="102"/>
      <c r="Q231" s="25"/>
      <c r="R231" s="120"/>
      <c r="S231" s="119"/>
      <c r="T231" s="63"/>
      <c r="U231" s="63"/>
      <c r="V231" s="63"/>
      <c r="W231" s="63"/>
      <c r="X231" s="63"/>
      <c r="Y231" s="25"/>
      <c r="Z231" s="120"/>
      <c r="AA231" s="123"/>
      <c r="AB231" s="46"/>
    </row>
    <row r="232" spans="1:28" ht="27" customHeight="1">
      <c r="A232" s="91">
        <v>221</v>
      </c>
      <c r="B232" s="65"/>
      <c r="C232" s="63"/>
      <c r="D232" s="66"/>
      <c r="E232" s="114"/>
      <c r="F232" s="98"/>
      <c r="G232" s="63"/>
      <c r="H232" s="66"/>
      <c r="I232" s="96"/>
      <c r="J232" s="107"/>
      <c r="K232" s="110"/>
      <c r="L232" s="63"/>
      <c r="M232" s="63"/>
      <c r="N232" s="63"/>
      <c r="O232" s="66"/>
      <c r="P232" s="102"/>
      <c r="Q232" s="25"/>
      <c r="R232" s="120"/>
      <c r="S232" s="119"/>
      <c r="T232" s="63"/>
      <c r="U232" s="63"/>
      <c r="V232" s="63"/>
      <c r="W232" s="63"/>
      <c r="X232" s="63"/>
      <c r="Y232" s="25"/>
      <c r="Z232" s="120"/>
      <c r="AA232" s="123"/>
      <c r="AB232" s="46"/>
    </row>
    <row r="233" spans="1:28" ht="27" customHeight="1">
      <c r="A233" s="91">
        <v>222</v>
      </c>
      <c r="B233" s="65"/>
      <c r="C233" s="63"/>
      <c r="D233" s="66"/>
      <c r="E233" s="114"/>
      <c r="F233" s="98"/>
      <c r="G233" s="63"/>
      <c r="H233" s="66"/>
      <c r="I233" s="96"/>
      <c r="J233" s="107"/>
      <c r="K233" s="110"/>
      <c r="L233" s="63"/>
      <c r="M233" s="63"/>
      <c r="N233" s="63"/>
      <c r="O233" s="66"/>
      <c r="P233" s="102"/>
      <c r="Q233" s="25"/>
      <c r="R233" s="120"/>
      <c r="S233" s="119"/>
      <c r="T233" s="63"/>
      <c r="U233" s="63"/>
      <c r="V233" s="63"/>
      <c r="W233" s="63"/>
      <c r="X233" s="63"/>
      <c r="Y233" s="25"/>
      <c r="Z233" s="120"/>
      <c r="AA233" s="123"/>
      <c r="AB233" s="46"/>
    </row>
    <row r="234" spans="1:28" ht="27" customHeight="1">
      <c r="A234" s="92">
        <v>223</v>
      </c>
      <c r="B234" s="65"/>
      <c r="C234" s="63"/>
      <c r="D234" s="66"/>
      <c r="E234" s="114"/>
      <c r="F234" s="98"/>
      <c r="G234" s="63"/>
      <c r="H234" s="66"/>
      <c r="I234" s="96"/>
      <c r="J234" s="107"/>
      <c r="K234" s="110"/>
      <c r="L234" s="63"/>
      <c r="M234" s="63"/>
      <c r="N234" s="63"/>
      <c r="O234" s="66"/>
      <c r="P234" s="102"/>
      <c r="Q234" s="25"/>
      <c r="R234" s="120"/>
      <c r="S234" s="119"/>
      <c r="T234" s="63"/>
      <c r="U234" s="63"/>
      <c r="V234" s="63"/>
      <c r="W234" s="63"/>
      <c r="X234" s="63"/>
      <c r="Y234" s="25"/>
      <c r="Z234" s="120"/>
      <c r="AA234" s="123"/>
      <c r="AB234" s="46"/>
    </row>
    <row r="235" spans="1:28" ht="27" customHeight="1">
      <c r="A235" s="91">
        <v>224</v>
      </c>
      <c r="B235" s="65"/>
      <c r="C235" s="63"/>
      <c r="D235" s="66"/>
      <c r="E235" s="114"/>
      <c r="F235" s="98"/>
      <c r="G235" s="63"/>
      <c r="H235" s="66"/>
      <c r="I235" s="96"/>
      <c r="J235" s="107"/>
      <c r="K235" s="110"/>
      <c r="L235" s="63"/>
      <c r="M235" s="63"/>
      <c r="N235" s="63"/>
      <c r="O235" s="66"/>
      <c r="P235" s="102"/>
      <c r="Q235" s="25"/>
      <c r="R235" s="120"/>
      <c r="S235" s="119"/>
      <c r="T235" s="63"/>
      <c r="U235" s="63"/>
      <c r="V235" s="63"/>
      <c r="W235" s="63"/>
      <c r="X235" s="63"/>
      <c r="Y235" s="25"/>
      <c r="Z235" s="120"/>
      <c r="AA235" s="123"/>
      <c r="AB235" s="46"/>
    </row>
    <row r="236" spans="1:28" ht="27" customHeight="1">
      <c r="A236" s="91">
        <v>225</v>
      </c>
      <c r="B236" s="65"/>
      <c r="C236" s="63"/>
      <c r="D236" s="66"/>
      <c r="E236" s="114"/>
      <c r="F236" s="98"/>
      <c r="G236" s="63"/>
      <c r="H236" s="66"/>
      <c r="I236" s="96"/>
      <c r="J236" s="107"/>
      <c r="K236" s="110"/>
      <c r="L236" s="63"/>
      <c r="M236" s="63"/>
      <c r="N236" s="63"/>
      <c r="O236" s="66"/>
      <c r="P236" s="102"/>
      <c r="Q236" s="25"/>
      <c r="R236" s="120"/>
      <c r="S236" s="119"/>
      <c r="T236" s="63"/>
      <c r="U236" s="63"/>
      <c r="V236" s="63"/>
      <c r="W236" s="63"/>
      <c r="X236" s="63"/>
      <c r="Y236" s="25"/>
      <c r="Z236" s="120"/>
      <c r="AA236" s="123"/>
      <c r="AB236" s="46"/>
    </row>
    <row r="237" spans="1:28" ht="27" customHeight="1">
      <c r="A237" s="92">
        <v>226</v>
      </c>
      <c r="B237" s="65"/>
      <c r="C237" s="63"/>
      <c r="D237" s="66"/>
      <c r="E237" s="114"/>
      <c r="F237" s="98"/>
      <c r="G237" s="63"/>
      <c r="H237" s="66"/>
      <c r="I237" s="96"/>
      <c r="J237" s="107"/>
      <c r="K237" s="110"/>
      <c r="L237" s="63"/>
      <c r="M237" s="63"/>
      <c r="N237" s="63"/>
      <c r="O237" s="66"/>
      <c r="P237" s="102"/>
      <c r="Q237" s="25"/>
      <c r="R237" s="120"/>
      <c r="S237" s="119"/>
      <c r="T237" s="63"/>
      <c r="U237" s="63"/>
      <c r="V237" s="63"/>
      <c r="W237" s="63"/>
      <c r="X237" s="63"/>
      <c r="Y237" s="25"/>
      <c r="Z237" s="120"/>
      <c r="AA237" s="123"/>
      <c r="AB237" s="46"/>
    </row>
    <row r="238" spans="1:28" ht="27" customHeight="1">
      <c r="A238" s="91">
        <v>227</v>
      </c>
      <c r="B238" s="65"/>
      <c r="C238" s="63"/>
      <c r="D238" s="66"/>
      <c r="E238" s="114"/>
      <c r="F238" s="98"/>
      <c r="G238" s="63"/>
      <c r="H238" s="66"/>
      <c r="I238" s="96"/>
      <c r="J238" s="107"/>
      <c r="K238" s="110"/>
      <c r="L238" s="63"/>
      <c r="M238" s="63"/>
      <c r="N238" s="63"/>
      <c r="O238" s="66"/>
      <c r="P238" s="102"/>
      <c r="Q238" s="25"/>
      <c r="R238" s="120"/>
      <c r="S238" s="119"/>
      <c r="T238" s="63"/>
      <c r="U238" s="63"/>
      <c r="V238" s="63"/>
      <c r="W238" s="63"/>
      <c r="X238" s="63"/>
      <c r="Y238" s="25"/>
      <c r="Z238" s="120"/>
      <c r="AA238" s="123"/>
      <c r="AB238" s="46"/>
    </row>
    <row r="239" spans="1:28" ht="27" customHeight="1">
      <c r="A239" s="91">
        <v>228</v>
      </c>
      <c r="B239" s="65"/>
      <c r="C239" s="63"/>
      <c r="D239" s="66"/>
      <c r="E239" s="114"/>
      <c r="F239" s="98"/>
      <c r="G239" s="63"/>
      <c r="H239" s="66"/>
      <c r="I239" s="96"/>
      <c r="J239" s="107"/>
      <c r="K239" s="110"/>
      <c r="L239" s="63"/>
      <c r="M239" s="63"/>
      <c r="N239" s="63"/>
      <c r="O239" s="66"/>
      <c r="P239" s="102"/>
      <c r="Q239" s="25"/>
      <c r="R239" s="120"/>
      <c r="S239" s="119"/>
      <c r="T239" s="63"/>
      <c r="U239" s="63"/>
      <c r="V239" s="63"/>
      <c r="W239" s="63"/>
      <c r="X239" s="63"/>
      <c r="Y239" s="25"/>
      <c r="Z239" s="120"/>
      <c r="AA239" s="123"/>
      <c r="AB239" s="46"/>
    </row>
    <row r="240" spans="1:28" ht="27" customHeight="1">
      <c r="A240" s="92">
        <v>229</v>
      </c>
      <c r="B240" s="65"/>
      <c r="C240" s="63"/>
      <c r="D240" s="66"/>
      <c r="E240" s="114"/>
      <c r="F240" s="98"/>
      <c r="G240" s="63"/>
      <c r="H240" s="66"/>
      <c r="I240" s="96"/>
      <c r="J240" s="107"/>
      <c r="K240" s="110"/>
      <c r="L240" s="63"/>
      <c r="M240" s="63"/>
      <c r="N240" s="63"/>
      <c r="O240" s="66"/>
      <c r="P240" s="102"/>
      <c r="Q240" s="25"/>
      <c r="R240" s="120"/>
      <c r="S240" s="119"/>
      <c r="T240" s="63"/>
      <c r="U240" s="63"/>
      <c r="V240" s="63"/>
      <c r="W240" s="63"/>
      <c r="X240" s="63"/>
      <c r="Y240" s="25"/>
      <c r="Z240" s="120"/>
      <c r="AA240" s="123"/>
      <c r="AB240" s="46"/>
    </row>
    <row r="241" spans="1:28" ht="27" customHeight="1">
      <c r="A241" s="91">
        <v>230</v>
      </c>
      <c r="B241" s="65"/>
      <c r="C241" s="63"/>
      <c r="D241" s="66"/>
      <c r="E241" s="114"/>
      <c r="F241" s="98"/>
      <c r="G241" s="63"/>
      <c r="H241" s="66"/>
      <c r="I241" s="96"/>
      <c r="J241" s="107"/>
      <c r="K241" s="110"/>
      <c r="L241" s="63"/>
      <c r="M241" s="63"/>
      <c r="N241" s="63"/>
      <c r="O241" s="66"/>
      <c r="P241" s="102"/>
      <c r="Q241" s="25"/>
      <c r="R241" s="120"/>
      <c r="S241" s="119"/>
      <c r="T241" s="63"/>
      <c r="U241" s="63"/>
      <c r="V241" s="63"/>
      <c r="W241" s="63"/>
      <c r="X241" s="63"/>
      <c r="Y241" s="25"/>
      <c r="Z241" s="120"/>
      <c r="AA241" s="123"/>
      <c r="AB241" s="46"/>
    </row>
    <row r="242" spans="1:28" ht="27" customHeight="1">
      <c r="A242" s="91">
        <v>231</v>
      </c>
      <c r="B242" s="65"/>
      <c r="C242" s="63"/>
      <c r="D242" s="66"/>
      <c r="E242" s="114"/>
      <c r="F242" s="98"/>
      <c r="G242" s="63"/>
      <c r="H242" s="66"/>
      <c r="I242" s="96"/>
      <c r="J242" s="107"/>
      <c r="K242" s="110"/>
      <c r="L242" s="63"/>
      <c r="M242" s="63"/>
      <c r="N242" s="63"/>
      <c r="O242" s="66"/>
      <c r="P242" s="102"/>
      <c r="Q242" s="25"/>
      <c r="R242" s="120"/>
      <c r="S242" s="119"/>
      <c r="T242" s="63"/>
      <c r="U242" s="63"/>
      <c r="V242" s="63"/>
      <c r="W242" s="63"/>
      <c r="X242" s="63"/>
      <c r="Y242" s="25"/>
      <c r="Z242" s="120"/>
      <c r="AA242" s="123"/>
      <c r="AB242" s="46"/>
    </row>
    <row r="243" spans="1:28" ht="27" customHeight="1">
      <c r="A243" s="92">
        <v>232</v>
      </c>
      <c r="B243" s="65"/>
      <c r="C243" s="63"/>
      <c r="D243" s="66"/>
      <c r="E243" s="114"/>
      <c r="F243" s="98"/>
      <c r="G243" s="63"/>
      <c r="H243" s="66"/>
      <c r="I243" s="96"/>
      <c r="J243" s="107"/>
      <c r="K243" s="110"/>
      <c r="L243" s="63"/>
      <c r="M243" s="63"/>
      <c r="N243" s="63"/>
      <c r="O243" s="66"/>
      <c r="P243" s="102"/>
      <c r="Q243" s="25"/>
      <c r="R243" s="120"/>
      <c r="S243" s="119"/>
      <c r="T243" s="63"/>
      <c r="U243" s="63"/>
      <c r="V243" s="63"/>
      <c r="W243" s="63"/>
      <c r="X243" s="63"/>
      <c r="Y243" s="25"/>
      <c r="Z243" s="120"/>
      <c r="AA243" s="123"/>
      <c r="AB243" s="46"/>
    </row>
    <row r="244" spans="1:28" ht="27" customHeight="1">
      <c r="A244" s="91">
        <v>233</v>
      </c>
      <c r="B244" s="65"/>
      <c r="C244" s="63"/>
      <c r="D244" s="66"/>
      <c r="E244" s="114"/>
      <c r="F244" s="98"/>
      <c r="G244" s="63"/>
      <c r="H244" s="66"/>
      <c r="I244" s="96"/>
      <c r="J244" s="107"/>
      <c r="K244" s="110"/>
      <c r="L244" s="63"/>
      <c r="M244" s="63"/>
      <c r="N244" s="63"/>
      <c r="O244" s="66"/>
      <c r="P244" s="102"/>
      <c r="Q244" s="25"/>
      <c r="R244" s="120"/>
      <c r="S244" s="119"/>
      <c r="T244" s="63"/>
      <c r="U244" s="63"/>
      <c r="V244" s="63"/>
      <c r="W244" s="63"/>
      <c r="X244" s="63"/>
      <c r="Y244" s="25"/>
      <c r="Z244" s="120"/>
      <c r="AA244" s="123"/>
      <c r="AB244" s="46"/>
    </row>
    <row r="245" spans="1:28" ht="27" customHeight="1">
      <c r="A245" s="91">
        <v>234</v>
      </c>
      <c r="B245" s="65"/>
      <c r="C245" s="63"/>
      <c r="D245" s="66"/>
      <c r="E245" s="114"/>
      <c r="F245" s="98"/>
      <c r="G245" s="63"/>
      <c r="H245" s="66"/>
      <c r="I245" s="96"/>
      <c r="J245" s="107"/>
      <c r="K245" s="110"/>
      <c r="L245" s="63"/>
      <c r="M245" s="63"/>
      <c r="N245" s="63"/>
      <c r="O245" s="66"/>
      <c r="P245" s="102"/>
      <c r="Q245" s="25"/>
      <c r="R245" s="120"/>
      <c r="S245" s="119"/>
      <c r="T245" s="63"/>
      <c r="U245" s="63"/>
      <c r="V245" s="63"/>
      <c r="W245" s="63"/>
      <c r="X245" s="63"/>
      <c r="Y245" s="25"/>
      <c r="Z245" s="120"/>
      <c r="AA245" s="123"/>
      <c r="AB245" s="46"/>
    </row>
    <row r="246" spans="1:28" ht="27" customHeight="1">
      <c r="A246" s="92">
        <v>235</v>
      </c>
      <c r="B246" s="65"/>
      <c r="C246" s="63"/>
      <c r="D246" s="66"/>
      <c r="E246" s="114"/>
      <c r="F246" s="98"/>
      <c r="G246" s="63"/>
      <c r="H246" s="66"/>
      <c r="I246" s="96"/>
      <c r="J246" s="107"/>
      <c r="K246" s="110"/>
      <c r="L246" s="63"/>
      <c r="M246" s="63"/>
      <c r="N246" s="63"/>
      <c r="O246" s="66"/>
      <c r="P246" s="102"/>
      <c r="Q246" s="25"/>
      <c r="R246" s="120"/>
      <c r="S246" s="119"/>
      <c r="T246" s="63"/>
      <c r="U246" s="63"/>
      <c r="V246" s="63"/>
      <c r="W246" s="63"/>
      <c r="X246" s="63"/>
      <c r="Y246" s="25"/>
      <c r="Z246" s="120"/>
      <c r="AA246" s="123"/>
      <c r="AB246" s="46"/>
    </row>
    <row r="247" spans="1:28" ht="27" customHeight="1">
      <c r="A247" s="91">
        <v>236</v>
      </c>
      <c r="B247" s="65"/>
      <c r="C247" s="63"/>
      <c r="D247" s="66"/>
      <c r="E247" s="114"/>
      <c r="F247" s="98"/>
      <c r="G247" s="63"/>
      <c r="H247" s="66"/>
      <c r="I247" s="96"/>
      <c r="J247" s="107"/>
      <c r="K247" s="110"/>
      <c r="L247" s="63"/>
      <c r="M247" s="63"/>
      <c r="N247" s="63"/>
      <c r="O247" s="66"/>
      <c r="P247" s="102"/>
      <c r="Q247" s="25"/>
      <c r="R247" s="120"/>
      <c r="S247" s="119"/>
      <c r="T247" s="63"/>
      <c r="U247" s="63"/>
      <c r="V247" s="63"/>
      <c r="W247" s="63"/>
      <c r="X247" s="63"/>
      <c r="Y247" s="25"/>
      <c r="Z247" s="120"/>
      <c r="AA247" s="123"/>
      <c r="AB247" s="46"/>
    </row>
    <row r="248" spans="1:28" ht="27" customHeight="1">
      <c r="A248" s="91">
        <v>237</v>
      </c>
      <c r="B248" s="65"/>
      <c r="C248" s="63"/>
      <c r="D248" s="66"/>
      <c r="E248" s="114"/>
      <c r="F248" s="98"/>
      <c r="G248" s="63"/>
      <c r="H248" s="66"/>
      <c r="I248" s="96"/>
      <c r="J248" s="107"/>
      <c r="K248" s="110"/>
      <c r="L248" s="63"/>
      <c r="M248" s="63"/>
      <c r="N248" s="63"/>
      <c r="O248" s="66"/>
      <c r="P248" s="102"/>
      <c r="Q248" s="25"/>
      <c r="R248" s="120"/>
      <c r="S248" s="119"/>
      <c r="T248" s="63"/>
      <c r="U248" s="63"/>
      <c r="V248" s="63"/>
      <c r="W248" s="63"/>
      <c r="X248" s="63"/>
      <c r="Y248" s="25"/>
      <c r="Z248" s="120"/>
      <c r="AA248" s="123"/>
      <c r="AB248" s="46"/>
    </row>
    <row r="249" spans="1:28" ht="27" customHeight="1">
      <c r="A249" s="92">
        <v>238</v>
      </c>
      <c r="B249" s="65"/>
      <c r="C249" s="63"/>
      <c r="D249" s="66"/>
      <c r="E249" s="114"/>
      <c r="F249" s="98"/>
      <c r="G249" s="63"/>
      <c r="H249" s="66"/>
      <c r="I249" s="96"/>
      <c r="J249" s="107"/>
      <c r="K249" s="110"/>
      <c r="L249" s="63"/>
      <c r="M249" s="63"/>
      <c r="N249" s="63"/>
      <c r="O249" s="66"/>
      <c r="P249" s="102"/>
      <c r="Q249" s="25"/>
      <c r="R249" s="120"/>
      <c r="S249" s="119"/>
      <c r="T249" s="63"/>
      <c r="U249" s="63"/>
      <c r="V249" s="63"/>
      <c r="W249" s="63"/>
      <c r="X249" s="63"/>
      <c r="Y249" s="25"/>
      <c r="Z249" s="120"/>
      <c r="AA249" s="123"/>
      <c r="AB249" s="46"/>
    </row>
    <row r="250" spans="1:28" ht="27" customHeight="1">
      <c r="A250" s="91">
        <v>239</v>
      </c>
      <c r="B250" s="65"/>
      <c r="C250" s="63"/>
      <c r="D250" s="66"/>
      <c r="E250" s="114"/>
      <c r="F250" s="98"/>
      <c r="G250" s="63"/>
      <c r="H250" s="66"/>
      <c r="I250" s="96"/>
      <c r="J250" s="107"/>
      <c r="K250" s="110"/>
      <c r="L250" s="63"/>
      <c r="M250" s="63"/>
      <c r="N250" s="63"/>
      <c r="O250" s="66"/>
      <c r="P250" s="102"/>
      <c r="Q250" s="25"/>
      <c r="R250" s="120"/>
      <c r="S250" s="119"/>
      <c r="T250" s="63"/>
      <c r="U250" s="63"/>
      <c r="V250" s="63"/>
      <c r="W250" s="63"/>
      <c r="X250" s="63"/>
      <c r="Y250" s="25"/>
      <c r="Z250" s="120"/>
      <c r="AA250" s="123"/>
      <c r="AB250" s="46"/>
    </row>
    <row r="251" spans="1:28" ht="27" customHeight="1">
      <c r="A251" s="91">
        <v>240</v>
      </c>
      <c r="B251" s="65"/>
      <c r="C251" s="63"/>
      <c r="D251" s="66"/>
      <c r="E251" s="114"/>
      <c r="F251" s="98"/>
      <c r="G251" s="63"/>
      <c r="H251" s="66"/>
      <c r="I251" s="96"/>
      <c r="J251" s="107"/>
      <c r="K251" s="110"/>
      <c r="L251" s="63"/>
      <c r="M251" s="63"/>
      <c r="N251" s="63"/>
      <c r="O251" s="66"/>
      <c r="P251" s="102"/>
      <c r="Q251" s="25"/>
      <c r="R251" s="120"/>
      <c r="S251" s="119"/>
      <c r="T251" s="63"/>
      <c r="U251" s="63"/>
      <c r="V251" s="63"/>
      <c r="W251" s="63"/>
      <c r="X251" s="63"/>
      <c r="Y251" s="25"/>
      <c r="Z251" s="120"/>
      <c r="AA251" s="123"/>
      <c r="AB251" s="46"/>
    </row>
    <row r="252" spans="1:28" ht="27" customHeight="1">
      <c r="A252" s="92">
        <v>241</v>
      </c>
      <c r="B252" s="65"/>
      <c r="C252" s="63"/>
      <c r="D252" s="66"/>
      <c r="E252" s="114"/>
      <c r="F252" s="98"/>
      <c r="G252" s="63"/>
      <c r="H252" s="66"/>
      <c r="I252" s="96"/>
      <c r="J252" s="107"/>
      <c r="K252" s="110"/>
      <c r="L252" s="63"/>
      <c r="M252" s="63"/>
      <c r="N252" s="63"/>
      <c r="O252" s="66"/>
      <c r="P252" s="102"/>
      <c r="Q252" s="25"/>
      <c r="R252" s="120"/>
      <c r="S252" s="119"/>
      <c r="T252" s="63"/>
      <c r="U252" s="63"/>
      <c r="V252" s="63"/>
      <c r="W252" s="63"/>
      <c r="X252" s="63"/>
      <c r="Y252" s="25"/>
      <c r="Z252" s="120"/>
      <c r="AA252" s="123"/>
      <c r="AB252" s="46"/>
    </row>
    <row r="253" spans="1:28" ht="27" customHeight="1">
      <c r="A253" s="91">
        <v>242</v>
      </c>
      <c r="B253" s="65"/>
      <c r="C253" s="63"/>
      <c r="D253" s="66"/>
      <c r="E253" s="114"/>
      <c r="F253" s="98"/>
      <c r="G253" s="63"/>
      <c r="H253" s="66"/>
      <c r="I253" s="96"/>
      <c r="J253" s="107"/>
      <c r="K253" s="110"/>
      <c r="L253" s="63"/>
      <c r="M253" s="63"/>
      <c r="N253" s="63"/>
      <c r="O253" s="66"/>
      <c r="P253" s="102"/>
      <c r="Q253" s="25"/>
      <c r="R253" s="120"/>
      <c r="S253" s="119"/>
      <c r="T253" s="63"/>
      <c r="U253" s="63"/>
      <c r="V253" s="63"/>
      <c r="W253" s="63"/>
      <c r="X253" s="63"/>
      <c r="Y253" s="25"/>
      <c r="Z253" s="120"/>
      <c r="AA253" s="123"/>
      <c r="AB253" s="46"/>
    </row>
    <row r="254" spans="1:28" ht="27" customHeight="1">
      <c r="A254" s="91">
        <v>243</v>
      </c>
      <c r="B254" s="65"/>
      <c r="C254" s="63"/>
      <c r="D254" s="66"/>
      <c r="E254" s="114"/>
      <c r="F254" s="98"/>
      <c r="G254" s="63"/>
      <c r="H254" s="66"/>
      <c r="I254" s="96"/>
      <c r="J254" s="107"/>
      <c r="K254" s="110"/>
      <c r="L254" s="63"/>
      <c r="M254" s="63"/>
      <c r="N254" s="63"/>
      <c r="O254" s="66"/>
      <c r="P254" s="102"/>
      <c r="Q254" s="25"/>
      <c r="R254" s="120"/>
      <c r="S254" s="119"/>
      <c r="T254" s="63"/>
      <c r="U254" s="63"/>
      <c r="V254" s="63"/>
      <c r="W254" s="63"/>
      <c r="X254" s="63"/>
      <c r="Y254" s="25"/>
      <c r="Z254" s="120"/>
      <c r="AA254" s="123"/>
      <c r="AB254" s="46"/>
    </row>
    <row r="255" spans="1:28" ht="27" customHeight="1">
      <c r="A255" s="92">
        <v>244</v>
      </c>
      <c r="B255" s="65"/>
      <c r="C255" s="63"/>
      <c r="D255" s="66"/>
      <c r="E255" s="114"/>
      <c r="F255" s="98"/>
      <c r="G255" s="63"/>
      <c r="H255" s="66"/>
      <c r="I255" s="96"/>
      <c r="J255" s="107"/>
      <c r="K255" s="110"/>
      <c r="L255" s="63"/>
      <c r="M255" s="63"/>
      <c r="N255" s="63"/>
      <c r="O255" s="66"/>
      <c r="P255" s="102"/>
      <c r="Q255" s="25"/>
      <c r="R255" s="120"/>
      <c r="S255" s="119"/>
      <c r="T255" s="63"/>
      <c r="U255" s="63"/>
      <c r="V255" s="63"/>
      <c r="W255" s="63"/>
      <c r="X255" s="63"/>
      <c r="Y255" s="25"/>
      <c r="Z255" s="120"/>
      <c r="AA255" s="123"/>
      <c r="AB255" s="46"/>
    </row>
    <row r="256" spans="1:28" ht="27" customHeight="1">
      <c r="A256" s="91">
        <v>245</v>
      </c>
      <c r="B256" s="65"/>
      <c r="C256" s="63"/>
      <c r="D256" s="66"/>
      <c r="E256" s="114"/>
      <c r="F256" s="98"/>
      <c r="G256" s="63"/>
      <c r="H256" s="66"/>
      <c r="I256" s="96"/>
      <c r="J256" s="107"/>
      <c r="K256" s="110"/>
      <c r="L256" s="63"/>
      <c r="M256" s="63"/>
      <c r="N256" s="63"/>
      <c r="O256" s="66"/>
      <c r="P256" s="102"/>
      <c r="Q256" s="25"/>
      <c r="R256" s="120"/>
      <c r="S256" s="119"/>
      <c r="T256" s="63"/>
      <c r="U256" s="63"/>
      <c r="V256" s="63"/>
      <c r="W256" s="63"/>
      <c r="X256" s="63"/>
      <c r="Y256" s="25"/>
      <c r="Z256" s="120"/>
      <c r="AA256" s="123"/>
      <c r="AB256" s="46"/>
    </row>
    <row r="257" spans="1:28" ht="27" customHeight="1">
      <c r="A257" s="91">
        <v>246</v>
      </c>
      <c r="B257" s="65"/>
      <c r="C257" s="63"/>
      <c r="D257" s="66"/>
      <c r="E257" s="114"/>
      <c r="F257" s="98"/>
      <c r="G257" s="63"/>
      <c r="H257" s="66"/>
      <c r="I257" s="96"/>
      <c r="J257" s="107"/>
      <c r="K257" s="110"/>
      <c r="L257" s="63"/>
      <c r="M257" s="63"/>
      <c r="N257" s="63"/>
      <c r="O257" s="66"/>
      <c r="P257" s="102"/>
      <c r="Q257" s="25"/>
      <c r="R257" s="120"/>
      <c r="S257" s="119"/>
      <c r="T257" s="63"/>
      <c r="U257" s="63"/>
      <c r="V257" s="63"/>
      <c r="W257" s="63"/>
      <c r="X257" s="63"/>
      <c r="Y257" s="25"/>
      <c r="Z257" s="120"/>
      <c r="AA257" s="123"/>
      <c r="AB257" s="46"/>
    </row>
    <row r="258" spans="1:28" ht="27" customHeight="1">
      <c r="A258" s="92">
        <v>247</v>
      </c>
      <c r="B258" s="65"/>
      <c r="C258" s="63"/>
      <c r="D258" s="66"/>
      <c r="E258" s="114"/>
      <c r="F258" s="98"/>
      <c r="G258" s="63"/>
      <c r="H258" s="66"/>
      <c r="I258" s="96"/>
      <c r="J258" s="107"/>
      <c r="K258" s="110"/>
      <c r="L258" s="63"/>
      <c r="M258" s="63"/>
      <c r="N258" s="63"/>
      <c r="O258" s="66"/>
      <c r="P258" s="102"/>
      <c r="Q258" s="25"/>
      <c r="R258" s="120"/>
      <c r="S258" s="119"/>
      <c r="T258" s="63"/>
      <c r="U258" s="63"/>
      <c r="V258" s="63"/>
      <c r="W258" s="63"/>
      <c r="X258" s="63"/>
      <c r="Y258" s="25"/>
      <c r="Z258" s="120"/>
      <c r="AA258" s="123"/>
      <c r="AB258" s="46"/>
    </row>
    <row r="259" spans="1:28" ht="27" customHeight="1">
      <c r="A259" s="91">
        <v>248</v>
      </c>
      <c r="B259" s="65"/>
      <c r="C259" s="63"/>
      <c r="D259" s="66"/>
      <c r="E259" s="114"/>
      <c r="F259" s="98"/>
      <c r="G259" s="63"/>
      <c r="H259" s="66"/>
      <c r="I259" s="96"/>
      <c r="J259" s="107"/>
      <c r="K259" s="110"/>
      <c r="L259" s="63"/>
      <c r="M259" s="63"/>
      <c r="N259" s="63"/>
      <c r="O259" s="66"/>
      <c r="P259" s="102"/>
      <c r="Q259" s="25"/>
      <c r="R259" s="120"/>
      <c r="S259" s="119"/>
      <c r="T259" s="63"/>
      <c r="U259" s="63"/>
      <c r="V259" s="63"/>
      <c r="W259" s="63"/>
      <c r="X259" s="63"/>
      <c r="Y259" s="25"/>
      <c r="Z259" s="120"/>
      <c r="AA259" s="123"/>
      <c r="AB259" s="46"/>
    </row>
    <row r="260" spans="1:28" ht="27" customHeight="1">
      <c r="A260" s="91">
        <v>249</v>
      </c>
      <c r="B260" s="65"/>
      <c r="C260" s="63"/>
      <c r="D260" s="66"/>
      <c r="E260" s="114"/>
      <c r="F260" s="98"/>
      <c r="G260" s="63"/>
      <c r="H260" s="66"/>
      <c r="I260" s="96"/>
      <c r="J260" s="107"/>
      <c r="K260" s="110"/>
      <c r="L260" s="63"/>
      <c r="M260" s="63"/>
      <c r="N260" s="63"/>
      <c r="O260" s="66"/>
      <c r="P260" s="102"/>
      <c r="Q260" s="25"/>
      <c r="R260" s="120"/>
      <c r="S260" s="119"/>
      <c r="T260" s="63"/>
      <c r="U260" s="63"/>
      <c r="V260" s="63"/>
      <c r="W260" s="63"/>
      <c r="X260" s="63"/>
      <c r="Y260" s="25"/>
      <c r="Z260" s="120"/>
      <c r="AA260" s="123"/>
      <c r="AB260" s="46"/>
    </row>
    <row r="261" spans="1:28" ht="27" customHeight="1">
      <c r="A261" s="92">
        <v>250</v>
      </c>
      <c r="B261" s="65"/>
      <c r="C261" s="63"/>
      <c r="D261" s="66"/>
      <c r="E261" s="114"/>
      <c r="F261" s="98"/>
      <c r="G261" s="63"/>
      <c r="H261" s="66"/>
      <c r="I261" s="96"/>
      <c r="J261" s="107"/>
      <c r="K261" s="110"/>
      <c r="L261" s="63"/>
      <c r="M261" s="63"/>
      <c r="N261" s="63"/>
      <c r="O261" s="66"/>
      <c r="P261" s="102"/>
      <c r="Q261" s="25"/>
      <c r="R261" s="120"/>
      <c r="S261" s="119"/>
      <c r="T261" s="63"/>
      <c r="U261" s="63"/>
      <c r="V261" s="63"/>
      <c r="W261" s="63"/>
      <c r="X261" s="63"/>
      <c r="Y261" s="25"/>
      <c r="Z261" s="120"/>
      <c r="AA261" s="123"/>
      <c r="AB261" s="46"/>
    </row>
    <row r="262" spans="1:28" ht="27" customHeight="1">
      <c r="A262" s="91">
        <v>251</v>
      </c>
      <c r="B262" s="65"/>
      <c r="C262" s="63"/>
      <c r="D262" s="66"/>
      <c r="E262" s="114"/>
      <c r="F262" s="98"/>
      <c r="G262" s="63"/>
      <c r="H262" s="66"/>
      <c r="I262" s="96"/>
      <c r="J262" s="107"/>
      <c r="K262" s="110"/>
      <c r="L262" s="63"/>
      <c r="M262" s="63"/>
      <c r="N262" s="63"/>
      <c r="O262" s="66"/>
      <c r="P262" s="102"/>
      <c r="Q262" s="25"/>
      <c r="R262" s="120"/>
      <c r="S262" s="119"/>
      <c r="T262" s="63"/>
      <c r="U262" s="63"/>
      <c r="V262" s="63"/>
      <c r="W262" s="63"/>
      <c r="X262" s="63"/>
      <c r="Y262" s="25"/>
      <c r="Z262" s="120"/>
      <c r="AA262" s="123"/>
      <c r="AB262" s="46"/>
    </row>
    <row r="263" spans="1:28" ht="27" customHeight="1">
      <c r="A263" s="91">
        <v>252</v>
      </c>
      <c r="B263" s="65"/>
      <c r="C263" s="63"/>
      <c r="D263" s="66"/>
      <c r="E263" s="114"/>
      <c r="F263" s="98"/>
      <c r="G263" s="63"/>
      <c r="H263" s="66"/>
      <c r="I263" s="96"/>
      <c r="J263" s="107"/>
      <c r="K263" s="110"/>
      <c r="L263" s="63"/>
      <c r="M263" s="63"/>
      <c r="N263" s="63"/>
      <c r="O263" s="66"/>
      <c r="P263" s="102"/>
      <c r="Q263" s="25"/>
      <c r="R263" s="120"/>
      <c r="S263" s="119"/>
      <c r="T263" s="63"/>
      <c r="U263" s="63"/>
      <c r="V263" s="63"/>
      <c r="W263" s="63"/>
      <c r="X263" s="63"/>
      <c r="Y263" s="25"/>
      <c r="Z263" s="120"/>
      <c r="AA263" s="123"/>
      <c r="AB263" s="46"/>
    </row>
    <row r="264" spans="1:28" ht="27" customHeight="1">
      <c r="A264" s="92">
        <v>253</v>
      </c>
      <c r="B264" s="65"/>
      <c r="C264" s="63"/>
      <c r="D264" s="66"/>
      <c r="E264" s="114"/>
      <c r="F264" s="98"/>
      <c r="G264" s="63"/>
      <c r="H264" s="66"/>
      <c r="I264" s="96"/>
      <c r="J264" s="107"/>
      <c r="K264" s="110"/>
      <c r="L264" s="63"/>
      <c r="M264" s="63"/>
      <c r="N264" s="63"/>
      <c r="O264" s="66"/>
      <c r="P264" s="102"/>
      <c r="Q264" s="25"/>
      <c r="R264" s="120"/>
      <c r="S264" s="119"/>
      <c r="T264" s="63"/>
      <c r="U264" s="63"/>
      <c r="V264" s="63"/>
      <c r="W264" s="63"/>
      <c r="X264" s="63"/>
      <c r="Y264" s="25"/>
      <c r="Z264" s="120"/>
      <c r="AA264" s="123"/>
      <c r="AB264" s="46"/>
    </row>
    <row r="265" spans="1:28" ht="27" customHeight="1">
      <c r="A265" s="91">
        <v>254</v>
      </c>
      <c r="B265" s="65"/>
      <c r="C265" s="63"/>
      <c r="D265" s="66"/>
      <c r="E265" s="114"/>
      <c r="F265" s="98"/>
      <c r="G265" s="63"/>
      <c r="H265" s="66"/>
      <c r="I265" s="96"/>
      <c r="J265" s="107"/>
      <c r="K265" s="110"/>
      <c r="L265" s="63"/>
      <c r="M265" s="63"/>
      <c r="N265" s="63"/>
      <c r="O265" s="66"/>
      <c r="P265" s="102"/>
      <c r="Q265" s="25"/>
      <c r="R265" s="120"/>
      <c r="S265" s="119"/>
      <c r="T265" s="63"/>
      <c r="U265" s="63"/>
      <c r="V265" s="63"/>
      <c r="W265" s="63"/>
      <c r="X265" s="63"/>
      <c r="Y265" s="25"/>
      <c r="Z265" s="120"/>
      <c r="AA265" s="123"/>
      <c r="AB265" s="46"/>
    </row>
    <row r="266" spans="1:28" ht="27" customHeight="1">
      <c r="A266" s="91">
        <v>255</v>
      </c>
      <c r="B266" s="65"/>
      <c r="C266" s="63"/>
      <c r="D266" s="66"/>
      <c r="E266" s="114"/>
      <c r="F266" s="98"/>
      <c r="G266" s="63"/>
      <c r="H266" s="66"/>
      <c r="I266" s="96"/>
      <c r="J266" s="107"/>
      <c r="K266" s="110"/>
      <c r="L266" s="63"/>
      <c r="M266" s="63"/>
      <c r="N266" s="63"/>
      <c r="O266" s="66"/>
      <c r="P266" s="102"/>
      <c r="Q266" s="25"/>
      <c r="R266" s="120"/>
      <c r="S266" s="119"/>
      <c r="T266" s="63"/>
      <c r="U266" s="63"/>
      <c r="V266" s="63"/>
      <c r="W266" s="63"/>
      <c r="X266" s="63"/>
      <c r="Y266" s="25"/>
      <c r="Z266" s="120"/>
      <c r="AA266" s="123"/>
      <c r="AB266" s="46"/>
    </row>
    <row r="267" spans="1:28" ht="27" customHeight="1">
      <c r="A267" s="92">
        <v>256</v>
      </c>
      <c r="B267" s="65"/>
      <c r="C267" s="63"/>
      <c r="D267" s="66"/>
      <c r="E267" s="114"/>
      <c r="F267" s="98"/>
      <c r="G267" s="63"/>
      <c r="H267" s="66"/>
      <c r="I267" s="96"/>
      <c r="J267" s="107"/>
      <c r="K267" s="110"/>
      <c r="L267" s="63"/>
      <c r="M267" s="63"/>
      <c r="N267" s="63"/>
      <c r="O267" s="66"/>
      <c r="P267" s="102"/>
      <c r="Q267" s="25"/>
      <c r="R267" s="120"/>
      <c r="S267" s="119"/>
      <c r="T267" s="63"/>
      <c r="U267" s="63"/>
      <c r="V267" s="63"/>
      <c r="W267" s="63"/>
      <c r="X267" s="63"/>
      <c r="Y267" s="25"/>
      <c r="Z267" s="120"/>
      <c r="AA267" s="123"/>
      <c r="AB267" s="46"/>
    </row>
    <row r="268" spans="1:28" ht="27" customHeight="1">
      <c r="A268" s="91">
        <v>257</v>
      </c>
      <c r="B268" s="65"/>
      <c r="C268" s="63"/>
      <c r="D268" s="66"/>
      <c r="E268" s="114"/>
      <c r="F268" s="98"/>
      <c r="G268" s="63"/>
      <c r="H268" s="66"/>
      <c r="I268" s="96"/>
      <c r="J268" s="107"/>
      <c r="K268" s="110"/>
      <c r="L268" s="63"/>
      <c r="M268" s="63"/>
      <c r="N268" s="63"/>
      <c r="O268" s="66"/>
      <c r="P268" s="102"/>
      <c r="Q268" s="25"/>
      <c r="R268" s="120"/>
      <c r="S268" s="119"/>
      <c r="T268" s="63"/>
      <c r="U268" s="63"/>
      <c r="V268" s="63"/>
      <c r="W268" s="63"/>
      <c r="X268" s="63"/>
      <c r="Y268" s="25"/>
      <c r="Z268" s="120"/>
      <c r="AA268" s="123"/>
      <c r="AB268" s="46"/>
    </row>
    <row r="269" spans="1:28" ht="27" customHeight="1">
      <c r="A269" s="91">
        <v>258</v>
      </c>
      <c r="B269" s="65"/>
      <c r="C269" s="63"/>
      <c r="D269" s="66"/>
      <c r="E269" s="114"/>
      <c r="F269" s="98"/>
      <c r="G269" s="63"/>
      <c r="H269" s="66"/>
      <c r="I269" s="96"/>
      <c r="J269" s="107"/>
      <c r="K269" s="110"/>
      <c r="L269" s="63"/>
      <c r="M269" s="63"/>
      <c r="N269" s="63"/>
      <c r="O269" s="66"/>
      <c r="P269" s="102"/>
      <c r="Q269" s="25"/>
      <c r="R269" s="120"/>
      <c r="S269" s="119"/>
      <c r="T269" s="63"/>
      <c r="U269" s="63"/>
      <c r="V269" s="63"/>
      <c r="W269" s="63"/>
      <c r="X269" s="63"/>
      <c r="Y269" s="25"/>
      <c r="Z269" s="120"/>
      <c r="AA269" s="123"/>
      <c r="AB269" s="46"/>
    </row>
    <row r="270" spans="1:28" ht="27" customHeight="1">
      <c r="A270" s="92">
        <v>259</v>
      </c>
      <c r="B270" s="65"/>
      <c r="C270" s="63"/>
      <c r="D270" s="66"/>
      <c r="E270" s="114"/>
      <c r="F270" s="98"/>
      <c r="G270" s="63"/>
      <c r="H270" s="66"/>
      <c r="I270" s="96"/>
      <c r="J270" s="107"/>
      <c r="K270" s="110"/>
      <c r="L270" s="63"/>
      <c r="M270" s="63"/>
      <c r="N270" s="63"/>
      <c r="O270" s="66"/>
      <c r="P270" s="102"/>
      <c r="Q270" s="25"/>
      <c r="R270" s="120"/>
      <c r="S270" s="119"/>
      <c r="T270" s="63"/>
      <c r="U270" s="63"/>
      <c r="V270" s="63"/>
      <c r="W270" s="63"/>
      <c r="X270" s="63"/>
      <c r="Y270" s="25"/>
      <c r="Z270" s="120"/>
      <c r="AA270" s="123"/>
      <c r="AB270" s="46"/>
    </row>
    <row r="271" spans="1:28" ht="27" customHeight="1">
      <c r="A271" s="91">
        <v>260</v>
      </c>
      <c r="B271" s="65"/>
      <c r="C271" s="63"/>
      <c r="D271" s="66"/>
      <c r="E271" s="114"/>
      <c r="F271" s="98"/>
      <c r="G271" s="63"/>
      <c r="H271" s="66"/>
      <c r="I271" s="96"/>
      <c r="J271" s="107"/>
      <c r="K271" s="110"/>
      <c r="L271" s="63"/>
      <c r="M271" s="63"/>
      <c r="N271" s="63"/>
      <c r="O271" s="66"/>
      <c r="P271" s="102"/>
      <c r="Q271" s="25"/>
      <c r="R271" s="120"/>
      <c r="S271" s="119"/>
      <c r="T271" s="63"/>
      <c r="U271" s="63"/>
      <c r="V271" s="63"/>
      <c r="W271" s="63"/>
      <c r="X271" s="63"/>
      <c r="Y271" s="25"/>
      <c r="Z271" s="120"/>
      <c r="AA271" s="123"/>
      <c r="AB271" s="46"/>
    </row>
    <row r="272" spans="1:28" ht="27" customHeight="1">
      <c r="A272" s="91">
        <v>261</v>
      </c>
      <c r="B272" s="65"/>
      <c r="C272" s="63"/>
      <c r="D272" s="66"/>
      <c r="E272" s="114"/>
      <c r="F272" s="98"/>
      <c r="G272" s="63"/>
      <c r="H272" s="66"/>
      <c r="I272" s="96"/>
      <c r="J272" s="107"/>
      <c r="K272" s="110"/>
      <c r="L272" s="63"/>
      <c r="M272" s="63"/>
      <c r="N272" s="63"/>
      <c r="O272" s="66"/>
      <c r="P272" s="102"/>
      <c r="Q272" s="25"/>
      <c r="R272" s="120"/>
      <c r="S272" s="119"/>
      <c r="T272" s="63"/>
      <c r="U272" s="63"/>
      <c r="V272" s="63"/>
      <c r="W272" s="63"/>
      <c r="X272" s="63"/>
      <c r="Y272" s="25"/>
      <c r="Z272" s="120"/>
      <c r="AA272" s="123"/>
      <c r="AB272" s="46"/>
    </row>
    <row r="273" spans="1:28" ht="27" customHeight="1">
      <c r="A273" s="92">
        <v>262</v>
      </c>
      <c r="B273" s="65"/>
      <c r="C273" s="63"/>
      <c r="D273" s="66"/>
      <c r="E273" s="114"/>
      <c r="F273" s="98"/>
      <c r="G273" s="63"/>
      <c r="H273" s="66"/>
      <c r="I273" s="96"/>
      <c r="J273" s="107"/>
      <c r="K273" s="110"/>
      <c r="L273" s="63"/>
      <c r="M273" s="63"/>
      <c r="N273" s="63"/>
      <c r="O273" s="66"/>
      <c r="P273" s="102"/>
      <c r="Q273" s="25"/>
      <c r="R273" s="120"/>
      <c r="S273" s="119"/>
      <c r="T273" s="63"/>
      <c r="U273" s="63"/>
      <c r="V273" s="63"/>
      <c r="W273" s="63"/>
      <c r="X273" s="63"/>
      <c r="Y273" s="25"/>
      <c r="Z273" s="120"/>
      <c r="AA273" s="123"/>
      <c r="AB273" s="46"/>
    </row>
    <row r="274" spans="1:28" ht="27" customHeight="1">
      <c r="A274" s="91">
        <v>263</v>
      </c>
      <c r="B274" s="65"/>
      <c r="C274" s="63"/>
      <c r="D274" s="66"/>
      <c r="E274" s="114"/>
      <c r="F274" s="98"/>
      <c r="G274" s="63"/>
      <c r="H274" s="66"/>
      <c r="I274" s="96"/>
      <c r="J274" s="107"/>
      <c r="K274" s="110"/>
      <c r="L274" s="63"/>
      <c r="M274" s="63"/>
      <c r="N274" s="63"/>
      <c r="O274" s="66"/>
      <c r="P274" s="102"/>
      <c r="Q274" s="25"/>
      <c r="R274" s="120"/>
      <c r="S274" s="119"/>
      <c r="T274" s="63"/>
      <c r="U274" s="63"/>
      <c r="V274" s="63"/>
      <c r="W274" s="63"/>
      <c r="X274" s="63"/>
      <c r="Y274" s="25"/>
      <c r="Z274" s="120"/>
      <c r="AA274" s="123"/>
      <c r="AB274" s="46"/>
    </row>
    <row r="275" spans="1:28" ht="27" customHeight="1">
      <c r="A275" s="91">
        <v>264</v>
      </c>
      <c r="B275" s="65"/>
      <c r="C275" s="63"/>
      <c r="D275" s="66"/>
      <c r="E275" s="114"/>
      <c r="F275" s="98"/>
      <c r="G275" s="63"/>
      <c r="H275" s="66"/>
      <c r="I275" s="96"/>
      <c r="J275" s="107"/>
      <c r="K275" s="110"/>
      <c r="L275" s="63"/>
      <c r="M275" s="63"/>
      <c r="N275" s="63"/>
      <c r="O275" s="66"/>
      <c r="P275" s="102"/>
      <c r="Q275" s="25"/>
      <c r="R275" s="120"/>
      <c r="S275" s="119"/>
      <c r="T275" s="63"/>
      <c r="U275" s="63"/>
      <c r="V275" s="63"/>
      <c r="W275" s="63"/>
      <c r="X275" s="63"/>
      <c r="Y275" s="25"/>
      <c r="Z275" s="120"/>
      <c r="AA275" s="123"/>
      <c r="AB275" s="46"/>
    </row>
    <row r="276" spans="1:28" ht="27" customHeight="1">
      <c r="A276" s="92">
        <v>265</v>
      </c>
      <c r="B276" s="65"/>
      <c r="C276" s="63"/>
      <c r="D276" s="66"/>
      <c r="E276" s="114"/>
      <c r="F276" s="98"/>
      <c r="G276" s="63"/>
      <c r="H276" s="66"/>
      <c r="I276" s="96"/>
      <c r="J276" s="107"/>
      <c r="K276" s="110"/>
      <c r="L276" s="63"/>
      <c r="M276" s="63"/>
      <c r="N276" s="63"/>
      <c r="O276" s="66"/>
      <c r="P276" s="102"/>
      <c r="Q276" s="25"/>
      <c r="R276" s="120"/>
      <c r="S276" s="119"/>
      <c r="T276" s="63"/>
      <c r="U276" s="63"/>
      <c r="V276" s="63"/>
      <c r="W276" s="63"/>
      <c r="X276" s="63"/>
      <c r="Y276" s="25"/>
      <c r="Z276" s="120"/>
      <c r="AA276" s="123"/>
      <c r="AB276" s="46"/>
    </row>
    <row r="277" spans="1:28" ht="27" customHeight="1">
      <c r="A277" s="91">
        <v>266</v>
      </c>
      <c r="B277" s="65"/>
      <c r="C277" s="63"/>
      <c r="D277" s="66"/>
      <c r="E277" s="114"/>
      <c r="F277" s="98"/>
      <c r="G277" s="63"/>
      <c r="H277" s="66"/>
      <c r="I277" s="96"/>
      <c r="J277" s="107"/>
      <c r="K277" s="110"/>
      <c r="L277" s="63"/>
      <c r="M277" s="63"/>
      <c r="N277" s="63"/>
      <c r="O277" s="66"/>
      <c r="P277" s="102"/>
      <c r="Q277" s="25"/>
      <c r="R277" s="120"/>
      <c r="S277" s="119"/>
      <c r="T277" s="63"/>
      <c r="U277" s="63"/>
      <c r="V277" s="63"/>
      <c r="W277" s="63"/>
      <c r="X277" s="63"/>
      <c r="Y277" s="25"/>
      <c r="Z277" s="120"/>
      <c r="AA277" s="123"/>
      <c r="AB277" s="46"/>
    </row>
    <row r="278" spans="1:28" ht="27" customHeight="1">
      <c r="A278" s="91">
        <v>267</v>
      </c>
      <c r="B278" s="65"/>
      <c r="C278" s="63"/>
      <c r="D278" s="66"/>
      <c r="E278" s="114"/>
      <c r="F278" s="98"/>
      <c r="G278" s="63"/>
      <c r="H278" s="66"/>
      <c r="I278" s="96"/>
      <c r="J278" s="107"/>
      <c r="K278" s="110"/>
      <c r="L278" s="63"/>
      <c r="M278" s="63"/>
      <c r="N278" s="63"/>
      <c r="O278" s="66"/>
      <c r="P278" s="102"/>
      <c r="Q278" s="25"/>
      <c r="R278" s="120"/>
      <c r="S278" s="119"/>
      <c r="T278" s="63"/>
      <c r="U278" s="63"/>
      <c r="V278" s="63"/>
      <c r="W278" s="63"/>
      <c r="X278" s="63"/>
      <c r="Y278" s="25"/>
      <c r="Z278" s="120"/>
      <c r="AA278" s="123"/>
      <c r="AB278" s="46"/>
    </row>
    <row r="279" spans="1:28" ht="27" customHeight="1">
      <c r="A279" s="92">
        <v>268</v>
      </c>
      <c r="B279" s="65"/>
      <c r="C279" s="63"/>
      <c r="D279" s="66"/>
      <c r="E279" s="114"/>
      <c r="F279" s="98"/>
      <c r="G279" s="63"/>
      <c r="H279" s="66"/>
      <c r="I279" s="96"/>
      <c r="J279" s="107"/>
      <c r="K279" s="110"/>
      <c r="L279" s="63"/>
      <c r="M279" s="63"/>
      <c r="N279" s="63"/>
      <c r="O279" s="66"/>
      <c r="P279" s="102"/>
      <c r="Q279" s="25"/>
      <c r="R279" s="120"/>
      <c r="S279" s="119"/>
      <c r="T279" s="63"/>
      <c r="U279" s="63"/>
      <c r="V279" s="63"/>
      <c r="W279" s="63"/>
      <c r="X279" s="63"/>
      <c r="Y279" s="25"/>
      <c r="Z279" s="120"/>
      <c r="AA279" s="123"/>
      <c r="AB279" s="46"/>
    </row>
    <row r="280" spans="1:28" ht="27" customHeight="1">
      <c r="A280" s="91">
        <v>269</v>
      </c>
      <c r="B280" s="65"/>
      <c r="C280" s="63"/>
      <c r="D280" s="66"/>
      <c r="E280" s="114"/>
      <c r="F280" s="98"/>
      <c r="G280" s="63"/>
      <c r="H280" s="66"/>
      <c r="I280" s="96"/>
      <c r="J280" s="107"/>
      <c r="K280" s="110"/>
      <c r="L280" s="63"/>
      <c r="M280" s="63"/>
      <c r="N280" s="63"/>
      <c r="O280" s="66"/>
      <c r="P280" s="102"/>
      <c r="Q280" s="25"/>
      <c r="R280" s="120"/>
      <c r="S280" s="119"/>
      <c r="T280" s="63"/>
      <c r="U280" s="63"/>
      <c r="V280" s="63"/>
      <c r="W280" s="63"/>
      <c r="X280" s="63"/>
      <c r="Y280" s="25"/>
      <c r="Z280" s="120"/>
      <c r="AA280" s="123"/>
      <c r="AB280" s="46"/>
    </row>
    <row r="281" spans="1:28" ht="27" customHeight="1">
      <c r="A281" s="91">
        <v>270</v>
      </c>
      <c r="B281" s="65"/>
      <c r="C281" s="63"/>
      <c r="D281" s="66"/>
      <c r="E281" s="114"/>
      <c r="F281" s="98"/>
      <c r="G281" s="63"/>
      <c r="H281" s="66"/>
      <c r="I281" s="96"/>
      <c r="J281" s="107"/>
      <c r="K281" s="110"/>
      <c r="L281" s="63"/>
      <c r="M281" s="63"/>
      <c r="N281" s="63"/>
      <c r="O281" s="66"/>
      <c r="P281" s="102"/>
      <c r="Q281" s="25"/>
      <c r="R281" s="120"/>
      <c r="S281" s="119"/>
      <c r="T281" s="63"/>
      <c r="U281" s="63"/>
      <c r="V281" s="63"/>
      <c r="W281" s="63"/>
      <c r="X281" s="63"/>
      <c r="Y281" s="25"/>
      <c r="Z281" s="120"/>
      <c r="AA281" s="123"/>
      <c r="AB281" s="46"/>
    </row>
    <row r="282" spans="1:28" ht="27" customHeight="1">
      <c r="A282" s="92">
        <v>271</v>
      </c>
      <c r="B282" s="65"/>
      <c r="C282" s="63"/>
      <c r="D282" s="66"/>
      <c r="E282" s="114"/>
      <c r="F282" s="98"/>
      <c r="G282" s="63"/>
      <c r="H282" s="66"/>
      <c r="I282" s="96"/>
      <c r="J282" s="107"/>
      <c r="K282" s="110"/>
      <c r="L282" s="63"/>
      <c r="M282" s="63"/>
      <c r="N282" s="63"/>
      <c r="O282" s="66"/>
      <c r="P282" s="102"/>
      <c r="Q282" s="25"/>
      <c r="R282" s="120"/>
      <c r="S282" s="119"/>
      <c r="T282" s="63"/>
      <c r="U282" s="63"/>
      <c r="V282" s="63"/>
      <c r="W282" s="63"/>
      <c r="X282" s="63"/>
      <c r="Y282" s="25"/>
      <c r="Z282" s="120"/>
      <c r="AA282" s="123"/>
      <c r="AB282" s="46"/>
    </row>
    <row r="283" spans="1:28" ht="27" customHeight="1">
      <c r="A283" s="91">
        <v>272</v>
      </c>
      <c r="B283" s="65"/>
      <c r="C283" s="63"/>
      <c r="D283" s="66"/>
      <c r="E283" s="114"/>
      <c r="F283" s="98"/>
      <c r="G283" s="63"/>
      <c r="H283" s="66"/>
      <c r="I283" s="96"/>
      <c r="J283" s="107"/>
      <c r="K283" s="110"/>
      <c r="L283" s="63"/>
      <c r="M283" s="63"/>
      <c r="N283" s="63"/>
      <c r="O283" s="66"/>
      <c r="P283" s="102"/>
      <c r="Q283" s="25"/>
      <c r="R283" s="120"/>
      <c r="S283" s="119"/>
      <c r="T283" s="63"/>
      <c r="U283" s="63"/>
      <c r="V283" s="63"/>
      <c r="W283" s="63"/>
      <c r="X283" s="63"/>
      <c r="Y283" s="25"/>
      <c r="Z283" s="120"/>
      <c r="AA283" s="123"/>
      <c r="AB283" s="46"/>
    </row>
    <row r="284" spans="1:28" ht="27" customHeight="1">
      <c r="A284" s="91">
        <v>273</v>
      </c>
      <c r="B284" s="65"/>
      <c r="C284" s="63"/>
      <c r="D284" s="66"/>
      <c r="E284" s="114"/>
      <c r="F284" s="98"/>
      <c r="G284" s="63"/>
      <c r="H284" s="66"/>
      <c r="I284" s="96"/>
      <c r="J284" s="107"/>
      <c r="K284" s="110"/>
      <c r="L284" s="63"/>
      <c r="M284" s="63"/>
      <c r="N284" s="63"/>
      <c r="O284" s="66"/>
      <c r="P284" s="102"/>
      <c r="Q284" s="25"/>
      <c r="R284" s="120"/>
      <c r="S284" s="119"/>
      <c r="T284" s="63"/>
      <c r="U284" s="63"/>
      <c r="V284" s="63"/>
      <c r="W284" s="63"/>
      <c r="X284" s="63"/>
      <c r="Y284" s="25"/>
      <c r="Z284" s="120"/>
      <c r="AA284" s="123"/>
      <c r="AB284" s="46"/>
    </row>
    <row r="285" spans="1:28" ht="27" customHeight="1">
      <c r="A285" s="92">
        <v>274</v>
      </c>
      <c r="B285" s="65"/>
      <c r="C285" s="63"/>
      <c r="D285" s="66"/>
      <c r="E285" s="114"/>
      <c r="F285" s="98"/>
      <c r="G285" s="63"/>
      <c r="H285" s="66"/>
      <c r="I285" s="96"/>
      <c r="J285" s="107"/>
      <c r="K285" s="110"/>
      <c r="L285" s="63"/>
      <c r="M285" s="63"/>
      <c r="N285" s="63"/>
      <c r="O285" s="66"/>
      <c r="P285" s="102"/>
      <c r="Q285" s="25"/>
      <c r="R285" s="120"/>
      <c r="S285" s="119"/>
      <c r="T285" s="63"/>
      <c r="U285" s="63"/>
      <c r="V285" s="63"/>
      <c r="W285" s="63"/>
      <c r="X285" s="63"/>
      <c r="Y285" s="25"/>
      <c r="Z285" s="120"/>
      <c r="AA285" s="123"/>
      <c r="AB285" s="46"/>
    </row>
    <row r="286" spans="1:28" ht="27" customHeight="1">
      <c r="A286" s="91">
        <v>275</v>
      </c>
      <c r="B286" s="65"/>
      <c r="C286" s="63"/>
      <c r="D286" s="66"/>
      <c r="E286" s="114"/>
      <c r="F286" s="98"/>
      <c r="G286" s="63"/>
      <c r="H286" s="66"/>
      <c r="I286" s="96"/>
      <c r="J286" s="107"/>
      <c r="K286" s="110"/>
      <c r="L286" s="63"/>
      <c r="M286" s="63"/>
      <c r="N286" s="63"/>
      <c r="O286" s="66"/>
      <c r="P286" s="102"/>
      <c r="Q286" s="25"/>
      <c r="R286" s="120"/>
      <c r="S286" s="119"/>
      <c r="T286" s="63"/>
      <c r="U286" s="63"/>
      <c r="V286" s="63"/>
      <c r="W286" s="63"/>
      <c r="X286" s="63"/>
      <c r="Y286" s="25"/>
      <c r="Z286" s="120"/>
      <c r="AA286" s="123"/>
      <c r="AB286" s="46"/>
    </row>
    <row r="287" spans="1:28" ht="27" customHeight="1">
      <c r="A287" s="91">
        <v>276</v>
      </c>
      <c r="B287" s="65"/>
      <c r="C287" s="63"/>
      <c r="D287" s="66"/>
      <c r="E287" s="114"/>
      <c r="F287" s="98"/>
      <c r="G287" s="63"/>
      <c r="H287" s="66"/>
      <c r="I287" s="96"/>
      <c r="J287" s="107"/>
      <c r="K287" s="110"/>
      <c r="L287" s="63"/>
      <c r="M287" s="63"/>
      <c r="N287" s="63"/>
      <c r="O287" s="66"/>
      <c r="P287" s="102"/>
      <c r="Q287" s="25"/>
      <c r="R287" s="120"/>
      <c r="S287" s="119"/>
      <c r="T287" s="63"/>
      <c r="U287" s="63"/>
      <c r="V287" s="63"/>
      <c r="W287" s="63"/>
      <c r="X287" s="63"/>
      <c r="Y287" s="25"/>
      <c r="Z287" s="120"/>
      <c r="AA287" s="123"/>
      <c r="AB287" s="46"/>
    </row>
    <row r="288" spans="1:28" ht="27" customHeight="1">
      <c r="A288" s="92">
        <v>277</v>
      </c>
      <c r="B288" s="65"/>
      <c r="C288" s="63"/>
      <c r="D288" s="66"/>
      <c r="E288" s="114"/>
      <c r="F288" s="98"/>
      <c r="G288" s="63"/>
      <c r="H288" s="66"/>
      <c r="I288" s="96"/>
      <c r="J288" s="107"/>
      <c r="K288" s="110"/>
      <c r="L288" s="63"/>
      <c r="M288" s="63"/>
      <c r="N288" s="63"/>
      <c r="O288" s="66"/>
      <c r="P288" s="102"/>
      <c r="Q288" s="25"/>
      <c r="R288" s="120"/>
      <c r="S288" s="119"/>
      <c r="T288" s="63"/>
      <c r="U288" s="63"/>
      <c r="V288" s="63"/>
      <c r="W288" s="63"/>
      <c r="X288" s="63"/>
      <c r="Y288" s="25"/>
      <c r="Z288" s="120"/>
      <c r="AA288" s="123"/>
      <c r="AB288" s="46"/>
    </row>
    <row r="289" spans="1:28" ht="27" customHeight="1">
      <c r="A289" s="91">
        <v>278</v>
      </c>
      <c r="B289" s="65"/>
      <c r="C289" s="63"/>
      <c r="D289" s="66"/>
      <c r="E289" s="114"/>
      <c r="F289" s="98"/>
      <c r="G289" s="63"/>
      <c r="H289" s="66"/>
      <c r="I289" s="96"/>
      <c r="J289" s="107"/>
      <c r="K289" s="110"/>
      <c r="L289" s="63"/>
      <c r="M289" s="63"/>
      <c r="N289" s="63"/>
      <c r="O289" s="66"/>
      <c r="P289" s="102"/>
      <c r="Q289" s="25"/>
      <c r="R289" s="120"/>
      <c r="S289" s="119"/>
      <c r="T289" s="63"/>
      <c r="U289" s="63"/>
      <c r="V289" s="63"/>
      <c r="W289" s="63"/>
      <c r="X289" s="63"/>
      <c r="Y289" s="25"/>
      <c r="Z289" s="120"/>
      <c r="AA289" s="123"/>
      <c r="AB289" s="46"/>
    </row>
    <row r="290" spans="1:28" ht="27" customHeight="1">
      <c r="A290" s="91">
        <v>279</v>
      </c>
      <c r="B290" s="65"/>
      <c r="C290" s="63"/>
      <c r="D290" s="66"/>
      <c r="E290" s="114"/>
      <c r="F290" s="98"/>
      <c r="G290" s="63"/>
      <c r="H290" s="66"/>
      <c r="I290" s="96"/>
      <c r="J290" s="107"/>
      <c r="K290" s="110"/>
      <c r="L290" s="63"/>
      <c r="M290" s="63"/>
      <c r="N290" s="63"/>
      <c r="O290" s="66"/>
      <c r="P290" s="102"/>
      <c r="Q290" s="25"/>
      <c r="R290" s="120"/>
      <c r="S290" s="119"/>
      <c r="T290" s="63"/>
      <c r="U290" s="63"/>
      <c r="V290" s="63"/>
      <c r="W290" s="63"/>
      <c r="X290" s="63"/>
      <c r="Y290" s="25"/>
      <c r="Z290" s="120"/>
      <c r="AA290" s="123"/>
      <c r="AB290" s="46"/>
    </row>
    <row r="291" spans="1:28" ht="27" customHeight="1">
      <c r="A291" s="92">
        <v>280</v>
      </c>
      <c r="B291" s="65"/>
      <c r="C291" s="63"/>
      <c r="D291" s="66"/>
      <c r="E291" s="114"/>
      <c r="F291" s="98"/>
      <c r="G291" s="63"/>
      <c r="H291" s="66"/>
      <c r="I291" s="96"/>
      <c r="J291" s="107"/>
      <c r="K291" s="110"/>
      <c r="L291" s="63"/>
      <c r="M291" s="63"/>
      <c r="N291" s="63"/>
      <c r="O291" s="66"/>
      <c r="P291" s="102"/>
      <c r="Q291" s="25"/>
      <c r="R291" s="120"/>
      <c r="S291" s="119"/>
      <c r="T291" s="63"/>
      <c r="U291" s="63"/>
      <c r="V291" s="63"/>
      <c r="W291" s="63"/>
      <c r="X291" s="63"/>
      <c r="Y291" s="25"/>
      <c r="Z291" s="120"/>
      <c r="AA291" s="123"/>
      <c r="AB291" s="46"/>
    </row>
    <row r="292" spans="1:28" ht="27" customHeight="1">
      <c r="A292" s="91">
        <v>281</v>
      </c>
      <c r="B292" s="65"/>
      <c r="C292" s="63"/>
      <c r="D292" s="66"/>
      <c r="E292" s="114"/>
      <c r="F292" s="98"/>
      <c r="G292" s="63"/>
      <c r="H292" s="66"/>
      <c r="I292" s="96"/>
      <c r="J292" s="107"/>
      <c r="K292" s="110"/>
      <c r="L292" s="63"/>
      <c r="M292" s="63"/>
      <c r="N292" s="63"/>
      <c r="O292" s="66"/>
      <c r="P292" s="102"/>
      <c r="Q292" s="25"/>
      <c r="R292" s="120"/>
      <c r="S292" s="119"/>
      <c r="T292" s="63"/>
      <c r="U292" s="63"/>
      <c r="V292" s="63"/>
      <c r="W292" s="63"/>
      <c r="X292" s="63"/>
      <c r="Y292" s="25"/>
      <c r="Z292" s="120"/>
      <c r="AA292" s="123"/>
      <c r="AB292" s="46"/>
    </row>
    <row r="293" spans="1:28" ht="27" customHeight="1">
      <c r="A293" s="91">
        <v>282</v>
      </c>
      <c r="B293" s="65"/>
      <c r="C293" s="63"/>
      <c r="D293" s="66"/>
      <c r="E293" s="114"/>
      <c r="F293" s="98"/>
      <c r="G293" s="63"/>
      <c r="H293" s="66"/>
      <c r="I293" s="96"/>
      <c r="J293" s="107"/>
      <c r="K293" s="110"/>
      <c r="L293" s="63"/>
      <c r="M293" s="63"/>
      <c r="N293" s="63"/>
      <c r="O293" s="66"/>
      <c r="P293" s="102"/>
      <c r="Q293" s="25"/>
      <c r="R293" s="120"/>
      <c r="S293" s="119"/>
      <c r="T293" s="63"/>
      <c r="U293" s="63"/>
      <c r="V293" s="63"/>
      <c r="W293" s="63"/>
      <c r="X293" s="63"/>
      <c r="Y293" s="25"/>
      <c r="Z293" s="120"/>
      <c r="AA293" s="123"/>
      <c r="AB293" s="46"/>
    </row>
    <row r="294" spans="1:28" ht="27" customHeight="1">
      <c r="A294" s="92">
        <v>283</v>
      </c>
      <c r="B294" s="65"/>
      <c r="C294" s="63"/>
      <c r="D294" s="66"/>
      <c r="E294" s="114"/>
      <c r="F294" s="98"/>
      <c r="G294" s="63"/>
      <c r="H294" s="66"/>
      <c r="I294" s="96"/>
      <c r="J294" s="107"/>
      <c r="K294" s="110"/>
      <c r="L294" s="63"/>
      <c r="M294" s="63"/>
      <c r="N294" s="63"/>
      <c r="O294" s="66"/>
      <c r="P294" s="102"/>
      <c r="Q294" s="25"/>
      <c r="R294" s="120"/>
      <c r="S294" s="119"/>
      <c r="T294" s="63"/>
      <c r="U294" s="63"/>
      <c r="V294" s="63"/>
      <c r="W294" s="63"/>
      <c r="X294" s="63"/>
      <c r="Y294" s="25"/>
      <c r="Z294" s="120"/>
      <c r="AA294" s="123"/>
      <c r="AB294" s="46"/>
    </row>
    <row r="295" spans="1:28" ht="27" customHeight="1">
      <c r="A295" s="91">
        <v>284</v>
      </c>
      <c r="B295" s="65"/>
      <c r="C295" s="63"/>
      <c r="D295" s="66"/>
      <c r="E295" s="114"/>
      <c r="F295" s="98"/>
      <c r="G295" s="63"/>
      <c r="H295" s="66"/>
      <c r="I295" s="96"/>
      <c r="J295" s="107"/>
      <c r="K295" s="110"/>
      <c r="L295" s="63"/>
      <c r="M295" s="63"/>
      <c r="N295" s="63"/>
      <c r="O295" s="66"/>
      <c r="P295" s="102"/>
      <c r="Q295" s="25"/>
      <c r="R295" s="120"/>
      <c r="S295" s="119"/>
      <c r="T295" s="63"/>
      <c r="U295" s="63"/>
      <c r="V295" s="63"/>
      <c r="W295" s="63"/>
      <c r="X295" s="63"/>
      <c r="Y295" s="25"/>
      <c r="Z295" s="120"/>
      <c r="AA295" s="123"/>
      <c r="AB295" s="46"/>
    </row>
    <row r="296" spans="1:28" ht="27" customHeight="1">
      <c r="A296" s="91">
        <v>285</v>
      </c>
      <c r="B296" s="65"/>
      <c r="C296" s="63"/>
      <c r="D296" s="66"/>
      <c r="E296" s="114"/>
      <c r="F296" s="98"/>
      <c r="G296" s="63"/>
      <c r="H296" s="66"/>
      <c r="I296" s="96"/>
      <c r="J296" s="107"/>
      <c r="K296" s="110"/>
      <c r="L296" s="63"/>
      <c r="M296" s="63"/>
      <c r="N296" s="63"/>
      <c r="O296" s="66"/>
      <c r="P296" s="102"/>
      <c r="Q296" s="25"/>
      <c r="R296" s="120"/>
      <c r="S296" s="119"/>
      <c r="T296" s="63"/>
      <c r="U296" s="63"/>
      <c r="V296" s="63"/>
      <c r="W296" s="63"/>
      <c r="X296" s="63"/>
      <c r="Y296" s="25"/>
      <c r="Z296" s="120"/>
      <c r="AA296" s="123"/>
      <c r="AB296" s="46"/>
    </row>
    <row r="297" spans="1:28" ht="27" customHeight="1">
      <c r="A297" s="92">
        <v>286</v>
      </c>
      <c r="B297" s="65"/>
      <c r="C297" s="63"/>
      <c r="D297" s="66"/>
      <c r="E297" s="114"/>
      <c r="F297" s="98"/>
      <c r="G297" s="63"/>
      <c r="H297" s="66"/>
      <c r="I297" s="96"/>
      <c r="J297" s="107"/>
      <c r="K297" s="110"/>
      <c r="L297" s="63"/>
      <c r="M297" s="63"/>
      <c r="N297" s="63"/>
      <c r="O297" s="66"/>
      <c r="P297" s="102"/>
      <c r="Q297" s="25"/>
      <c r="R297" s="120"/>
      <c r="S297" s="119"/>
      <c r="T297" s="63"/>
      <c r="U297" s="63"/>
      <c r="V297" s="63"/>
      <c r="W297" s="63"/>
      <c r="X297" s="63"/>
      <c r="Y297" s="25"/>
      <c r="Z297" s="120"/>
      <c r="AA297" s="123"/>
      <c r="AB297" s="46"/>
    </row>
    <row r="298" spans="1:28" ht="27" customHeight="1">
      <c r="A298" s="91">
        <v>287</v>
      </c>
      <c r="B298" s="65"/>
      <c r="C298" s="63"/>
      <c r="D298" s="66"/>
      <c r="E298" s="114"/>
      <c r="F298" s="98"/>
      <c r="G298" s="63"/>
      <c r="H298" s="66"/>
      <c r="I298" s="96"/>
      <c r="J298" s="107"/>
      <c r="K298" s="110"/>
      <c r="L298" s="63"/>
      <c r="M298" s="63"/>
      <c r="N298" s="63"/>
      <c r="O298" s="66"/>
      <c r="P298" s="102"/>
      <c r="Q298" s="25"/>
      <c r="R298" s="120"/>
      <c r="S298" s="119"/>
      <c r="T298" s="63"/>
      <c r="U298" s="63"/>
      <c r="V298" s="63"/>
      <c r="W298" s="63"/>
      <c r="X298" s="63"/>
      <c r="Y298" s="25"/>
      <c r="Z298" s="120"/>
      <c r="AA298" s="123"/>
      <c r="AB298" s="46"/>
    </row>
    <row r="299" spans="1:28" ht="27" customHeight="1">
      <c r="A299" s="91">
        <v>288</v>
      </c>
      <c r="B299" s="65"/>
      <c r="C299" s="63"/>
      <c r="D299" s="66"/>
      <c r="E299" s="114"/>
      <c r="F299" s="98"/>
      <c r="G299" s="63"/>
      <c r="H299" s="66"/>
      <c r="I299" s="96"/>
      <c r="J299" s="107"/>
      <c r="K299" s="110"/>
      <c r="L299" s="63"/>
      <c r="M299" s="63"/>
      <c r="N299" s="63"/>
      <c r="O299" s="66"/>
      <c r="P299" s="102"/>
      <c r="Q299" s="25"/>
      <c r="R299" s="120"/>
      <c r="S299" s="119"/>
      <c r="T299" s="63"/>
      <c r="U299" s="63"/>
      <c r="V299" s="63"/>
      <c r="W299" s="63"/>
      <c r="X299" s="63"/>
      <c r="Y299" s="25"/>
      <c r="Z299" s="120"/>
      <c r="AA299" s="123"/>
      <c r="AB299" s="46"/>
    </row>
    <row r="300" spans="1:28" ht="27" customHeight="1">
      <c r="A300" s="92">
        <v>289</v>
      </c>
      <c r="B300" s="65"/>
      <c r="C300" s="63"/>
      <c r="D300" s="66"/>
      <c r="E300" s="114"/>
      <c r="F300" s="98"/>
      <c r="G300" s="63"/>
      <c r="H300" s="66"/>
      <c r="I300" s="96"/>
      <c r="J300" s="107"/>
      <c r="K300" s="110"/>
      <c r="L300" s="63"/>
      <c r="M300" s="63"/>
      <c r="N300" s="63"/>
      <c r="O300" s="66"/>
      <c r="P300" s="102"/>
      <c r="Q300" s="25"/>
      <c r="R300" s="120"/>
      <c r="S300" s="119"/>
      <c r="T300" s="63"/>
      <c r="U300" s="63"/>
      <c r="V300" s="63"/>
      <c r="W300" s="63"/>
      <c r="X300" s="63"/>
      <c r="Y300" s="25"/>
      <c r="Z300" s="120"/>
      <c r="AA300" s="123"/>
      <c r="AB300" s="46"/>
    </row>
    <row r="301" spans="1:28" ht="27" customHeight="1">
      <c r="A301" s="91">
        <v>290</v>
      </c>
      <c r="B301" s="65"/>
      <c r="C301" s="63"/>
      <c r="D301" s="66"/>
      <c r="E301" s="114"/>
      <c r="F301" s="98"/>
      <c r="G301" s="63"/>
      <c r="H301" s="66"/>
      <c r="I301" s="96"/>
      <c r="J301" s="107"/>
      <c r="K301" s="110"/>
      <c r="L301" s="63"/>
      <c r="M301" s="63"/>
      <c r="N301" s="63"/>
      <c r="O301" s="66"/>
      <c r="P301" s="102"/>
      <c r="Q301" s="25"/>
      <c r="R301" s="120"/>
      <c r="S301" s="119"/>
      <c r="T301" s="63"/>
      <c r="U301" s="63"/>
      <c r="V301" s="63"/>
      <c r="W301" s="63"/>
      <c r="X301" s="63"/>
      <c r="Y301" s="25"/>
      <c r="Z301" s="120"/>
      <c r="AA301" s="123"/>
      <c r="AB301" s="46"/>
    </row>
    <row r="302" spans="1:28" ht="27" customHeight="1">
      <c r="A302" s="91">
        <v>291</v>
      </c>
      <c r="B302" s="65"/>
      <c r="C302" s="63"/>
      <c r="D302" s="66"/>
      <c r="E302" s="114"/>
      <c r="F302" s="98"/>
      <c r="G302" s="63"/>
      <c r="H302" s="66"/>
      <c r="I302" s="96"/>
      <c r="J302" s="107"/>
      <c r="K302" s="110"/>
      <c r="L302" s="63"/>
      <c r="M302" s="63"/>
      <c r="N302" s="63"/>
      <c r="O302" s="66"/>
      <c r="P302" s="102"/>
      <c r="Q302" s="25"/>
      <c r="R302" s="120"/>
      <c r="S302" s="119"/>
      <c r="T302" s="63"/>
      <c r="U302" s="63"/>
      <c r="V302" s="63"/>
      <c r="W302" s="63"/>
      <c r="X302" s="63"/>
      <c r="Y302" s="25"/>
      <c r="Z302" s="120"/>
      <c r="AA302" s="123"/>
      <c r="AB302" s="46"/>
    </row>
    <row r="303" spans="1:28" ht="27" customHeight="1">
      <c r="A303" s="92">
        <v>292</v>
      </c>
      <c r="B303" s="65"/>
      <c r="C303" s="63"/>
      <c r="D303" s="66"/>
      <c r="E303" s="114"/>
      <c r="F303" s="98"/>
      <c r="G303" s="63"/>
      <c r="H303" s="66"/>
      <c r="I303" s="96"/>
      <c r="J303" s="107"/>
      <c r="K303" s="110"/>
      <c r="L303" s="63"/>
      <c r="M303" s="63"/>
      <c r="N303" s="63"/>
      <c r="O303" s="66"/>
      <c r="P303" s="102"/>
      <c r="Q303" s="25"/>
      <c r="R303" s="120"/>
      <c r="S303" s="119"/>
      <c r="T303" s="63"/>
      <c r="U303" s="63"/>
      <c r="V303" s="63"/>
      <c r="W303" s="63"/>
      <c r="X303" s="63"/>
      <c r="Y303" s="25"/>
      <c r="Z303" s="120"/>
      <c r="AA303" s="123"/>
      <c r="AB303" s="46"/>
    </row>
    <row r="304" spans="1:28" ht="27" customHeight="1">
      <c r="A304" s="91">
        <v>293</v>
      </c>
      <c r="B304" s="65"/>
      <c r="C304" s="63"/>
      <c r="D304" s="66"/>
      <c r="E304" s="114"/>
      <c r="F304" s="98"/>
      <c r="G304" s="63"/>
      <c r="H304" s="66"/>
      <c r="I304" s="96"/>
      <c r="J304" s="107"/>
      <c r="K304" s="110"/>
      <c r="L304" s="63"/>
      <c r="M304" s="63"/>
      <c r="N304" s="63"/>
      <c r="O304" s="66"/>
      <c r="P304" s="102"/>
      <c r="Q304" s="25"/>
      <c r="R304" s="120"/>
      <c r="S304" s="119"/>
      <c r="T304" s="63"/>
      <c r="U304" s="63"/>
      <c r="V304" s="63"/>
      <c r="W304" s="63"/>
      <c r="X304" s="63"/>
      <c r="Y304" s="25"/>
      <c r="Z304" s="120"/>
      <c r="AA304" s="123"/>
      <c r="AB304" s="46"/>
    </row>
    <row r="305" spans="1:28" ht="27" customHeight="1">
      <c r="A305" s="91">
        <v>294</v>
      </c>
      <c r="B305" s="65"/>
      <c r="C305" s="63"/>
      <c r="D305" s="66"/>
      <c r="E305" s="114"/>
      <c r="F305" s="98"/>
      <c r="G305" s="63"/>
      <c r="H305" s="66"/>
      <c r="I305" s="96"/>
      <c r="J305" s="107"/>
      <c r="K305" s="110"/>
      <c r="L305" s="63"/>
      <c r="M305" s="63"/>
      <c r="N305" s="63"/>
      <c r="O305" s="66"/>
      <c r="P305" s="102"/>
      <c r="Q305" s="25"/>
      <c r="R305" s="120"/>
      <c r="S305" s="119"/>
      <c r="T305" s="63"/>
      <c r="U305" s="63"/>
      <c r="V305" s="63"/>
      <c r="W305" s="63"/>
      <c r="X305" s="63"/>
      <c r="Y305" s="25"/>
      <c r="Z305" s="120"/>
      <c r="AA305" s="123"/>
      <c r="AB305" s="46"/>
    </row>
    <row r="306" spans="1:28" ht="27" customHeight="1">
      <c r="A306" s="92">
        <v>295</v>
      </c>
      <c r="B306" s="65"/>
      <c r="C306" s="63"/>
      <c r="D306" s="66"/>
      <c r="E306" s="114"/>
      <c r="F306" s="98"/>
      <c r="G306" s="63"/>
      <c r="H306" s="66"/>
      <c r="I306" s="96"/>
      <c r="J306" s="107"/>
      <c r="K306" s="110"/>
      <c r="L306" s="63"/>
      <c r="M306" s="63"/>
      <c r="N306" s="63"/>
      <c r="O306" s="66"/>
      <c r="P306" s="102"/>
      <c r="Q306" s="25"/>
      <c r="R306" s="120"/>
      <c r="S306" s="119"/>
      <c r="T306" s="63"/>
      <c r="U306" s="63"/>
      <c r="V306" s="63"/>
      <c r="W306" s="63"/>
      <c r="X306" s="63"/>
      <c r="Y306" s="25"/>
      <c r="Z306" s="120"/>
      <c r="AA306" s="123"/>
      <c r="AB306" s="46"/>
    </row>
    <row r="307" spans="1:28" ht="27" customHeight="1">
      <c r="A307" s="91">
        <v>296</v>
      </c>
      <c r="B307" s="65"/>
      <c r="C307" s="63"/>
      <c r="D307" s="66"/>
      <c r="E307" s="114"/>
      <c r="F307" s="98"/>
      <c r="G307" s="63"/>
      <c r="H307" s="66"/>
      <c r="I307" s="96"/>
      <c r="J307" s="107"/>
      <c r="K307" s="110"/>
      <c r="L307" s="63"/>
      <c r="M307" s="63"/>
      <c r="N307" s="63"/>
      <c r="O307" s="66"/>
      <c r="P307" s="102"/>
      <c r="Q307" s="25"/>
      <c r="R307" s="120"/>
      <c r="S307" s="119"/>
      <c r="T307" s="63"/>
      <c r="U307" s="63"/>
      <c r="V307" s="63"/>
      <c r="W307" s="63"/>
      <c r="X307" s="63"/>
      <c r="Y307" s="25"/>
      <c r="Z307" s="120"/>
      <c r="AA307" s="123"/>
      <c r="AB307" s="46"/>
    </row>
    <row r="308" spans="1:28" ht="27" customHeight="1">
      <c r="A308" s="91">
        <v>297</v>
      </c>
      <c r="B308" s="65"/>
      <c r="C308" s="63"/>
      <c r="D308" s="66"/>
      <c r="E308" s="114"/>
      <c r="F308" s="98"/>
      <c r="G308" s="63"/>
      <c r="H308" s="66"/>
      <c r="I308" s="96"/>
      <c r="J308" s="107"/>
      <c r="K308" s="110"/>
      <c r="L308" s="63"/>
      <c r="M308" s="63"/>
      <c r="N308" s="63"/>
      <c r="O308" s="66"/>
      <c r="P308" s="102"/>
      <c r="Q308" s="25"/>
      <c r="R308" s="120"/>
      <c r="S308" s="119"/>
      <c r="T308" s="63"/>
      <c r="U308" s="63"/>
      <c r="V308" s="63"/>
      <c r="W308" s="63"/>
      <c r="X308" s="63"/>
      <c r="Y308" s="25"/>
      <c r="Z308" s="120"/>
      <c r="AA308" s="123"/>
      <c r="AB308" s="46"/>
    </row>
    <row r="309" spans="1:28" ht="27" customHeight="1">
      <c r="A309" s="92">
        <v>298</v>
      </c>
      <c r="B309" s="65"/>
      <c r="C309" s="63"/>
      <c r="D309" s="66"/>
      <c r="E309" s="114"/>
      <c r="F309" s="98"/>
      <c r="G309" s="63"/>
      <c r="H309" s="66"/>
      <c r="I309" s="96"/>
      <c r="J309" s="107"/>
      <c r="K309" s="110"/>
      <c r="L309" s="63"/>
      <c r="M309" s="63"/>
      <c r="N309" s="63"/>
      <c r="O309" s="66"/>
      <c r="P309" s="102"/>
      <c r="Q309" s="25"/>
      <c r="R309" s="120"/>
      <c r="S309" s="119"/>
      <c r="T309" s="63"/>
      <c r="U309" s="63"/>
      <c r="V309" s="63"/>
      <c r="W309" s="63"/>
      <c r="X309" s="63"/>
      <c r="Y309" s="25"/>
      <c r="Z309" s="120"/>
      <c r="AA309" s="123"/>
      <c r="AB309" s="46"/>
    </row>
    <row r="310" spans="1:28" ht="27" customHeight="1">
      <c r="A310" s="91">
        <v>299</v>
      </c>
      <c r="B310" s="65"/>
      <c r="C310" s="63"/>
      <c r="D310" s="66"/>
      <c r="E310" s="114"/>
      <c r="F310" s="98"/>
      <c r="G310" s="63"/>
      <c r="H310" s="66"/>
      <c r="I310" s="96"/>
      <c r="J310" s="107"/>
      <c r="K310" s="110"/>
      <c r="L310" s="63"/>
      <c r="M310" s="63"/>
      <c r="N310" s="63"/>
      <c r="O310" s="66"/>
      <c r="P310" s="102"/>
      <c r="Q310" s="25"/>
      <c r="R310" s="120"/>
      <c r="S310" s="119"/>
      <c r="T310" s="63"/>
      <c r="U310" s="63"/>
      <c r="V310" s="63"/>
      <c r="W310" s="63"/>
      <c r="X310" s="63"/>
      <c r="Y310" s="25"/>
      <c r="Z310" s="120"/>
      <c r="AA310" s="123"/>
      <c r="AB310" s="46"/>
    </row>
    <row r="311" spans="1:28" ht="27" customHeight="1" thickBot="1">
      <c r="A311" s="93">
        <v>300</v>
      </c>
      <c r="B311" s="67"/>
      <c r="C311" s="68"/>
      <c r="D311" s="69"/>
      <c r="E311" s="115"/>
      <c r="F311" s="99"/>
      <c r="G311" s="68"/>
      <c r="H311" s="69"/>
      <c r="I311" s="97"/>
      <c r="J311" s="108"/>
      <c r="K311" s="111"/>
      <c r="L311" s="68"/>
      <c r="M311" s="68"/>
      <c r="N311" s="68"/>
      <c r="O311" s="69"/>
      <c r="P311" s="103"/>
      <c r="Q311" s="94"/>
      <c r="R311" s="121"/>
      <c r="S311" s="122"/>
      <c r="T311" s="68"/>
      <c r="U311" s="68"/>
      <c r="V311" s="68"/>
      <c r="W311" s="68"/>
      <c r="X311" s="68"/>
      <c r="Y311" s="94"/>
      <c r="Z311" s="121"/>
      <c r="AA311" s="124"/>
      <c r="AB311" s="46"/>
    </row>
  </sheetData>
  <mergeCells count="27">
    <mergeCell ref="E11:F11"/>
    <mergeCell ref="G11:H11"/>
    <mergeCell ref="P8:Q8"/>
    <mergeCell ref="R8:Y8"/>
    <mergeCell ref="Z8:AA8"/>
    <mergeCell ref="AB8:AB10"/>
    <mergeCell ref="B9:D9"/>
    <mergeCell ref="E9:H9"/>
    <mergeCell ref="K9:O9"/>
    <mergeCell ref="P9:Q9"/>
    <mergeCell ref="T9:Y9"/>
    <mergeCell ref="A8:A9"/>
    <mergeCell ref="B8:D8"/>
    <mergeCell ref="E8:H8"/>
    <mergeCell ref="I8:O8"/>
    <mergeCell ref="B1:K1"/>
    <mergeCell ref="B2:D2"/>
    <mergeCell ref="E2:K2"/>
    <mergeCell ref="B3:D3"/>
    <mergeCell ref="E3:K3"/>
    <mergeCell ref="B4:D4"/>
    <mergeCell ref="E4:K4"/>
    <mergeCell ref="B5:D5"/>
    <mergeCell ref="E5:K5"/>
    <mergeCell ref="B6:D6"/>
    <mergeCell ref="E6:K6"/>
    <mergeCell ref="B7:K7"/>
  </mergeCells>
  <conditionalFormatting sqref="B12:B311">
    <cfRule type="duplicateValues" dxfId="295" priority="5"/>
  </conditionalFormatting>
  <conditionalFormatting sqref="C16 C21:C22 C25 C27 C29:C311">
    <cfRule type="duplicateValues" dxfId="294" priority="6"/>
  </conditionalFormatting>
  <conditionalFormatting sqref="D20 D26:D311">
    <cfRule type="duplicateValues" dxfId="293" priority="7"/>
  </conditionalFormatting>
  <conditionalFormatting sqref="E13:E311">
    <cfRule type="duplicateValues" dxfId="292" priority="8"/>
    <cfRule type="duplicateValues" dxfId="291" priority="9"/>
  </conditionalFormatting>
  <conditionalFormatting sqref="G12:G311">
    <cfRule type="duplicateValues" dxfId="290" priority="10"/>
  </conditionalFormatting>
  <conditionalFormatting sqref="I12:J211">
    <cfRule type="duplicateValues" dxfId="289" priority="4"/>
  </conditionalFormatting>
  <conditionalFormatting sqref="I212:J311">
    <cfRule type="duplicateValues" dxfId="288" priority="33"/>
  </conditionalFormatting>
  <conditionalFormatting sqref="K12:K311">
    <cfRule type="duplicateValues" dxfId="287" priority="11"/>
  </conditionalFormatting>
  <conditionalFormatting sqref="L12:L311">
    <cfRule type="duplicateValues" dxfId="286" priority="12"/>
  </conditionalFormatting>
  <conditionalFormatting sqref="M12:M311">
    <cfRule type="duplicateValues" dxfId="285" priority="13"/>
  </conditionalFormatting>
  <conditionalFormatting sqref="N12:N311">
    <cfRule type="duplicateValues" dxfId="284" priority="14"/>
  </conditionalFormatting>
  <conditionalFormatting sqref="O12:O311">
    <cfRule type="duplicateValues" dxfId="283" priority="15"/>
  </conditionalFormatting>
  <conditionalFormatting sqref="P12:P311">
    <cfRule type="duplicateValues" dxfId="282" priority="16"/>
  </conditionalFormatting>
  <conditionalFormatting sqref="Q12:Q311">
    <cfRule type="duplicateValues" dxfId="281" priority="17"/>
  </conditionalFormatting>
  <conditionalFormatting sqref="R12:R311">
    <cfRule type="duplicateValues" dxfId="280" priority="18"/>
  </conditionalFormatting>
  <conditionalFormatting sqref="R12:S211">
    <cfRule type="duplicateValues" dxfId="279" priority="3"/>
  </conditionalFormatting>
  <conditionalFormatting sqref="R212:S311">
    <cfRule type="duplicateValues" dxfId="278" priority="34"/>
  </conditionalFormatting>
  <conditionalFormatting sqref="T12:T311">
    <cfRule type="duplicateValues" dxfId="277" priority="19"/>
    <cfRule type="duplicateValues" dxfId="276" priority="20"/>
  </conditionalFormatting>
  <conditionalFormatting sqref="U12:U311">
    <cfRule type="duplicateValues" dxfId="275" priority="21"/>
    <cfRule type="duplicateValues" dxfId="274" priority="22"/>
  </conditionalFormatting>
  <conditionalFormatting sqref="V12:V311">
    <cfRule type="duplicateValues" dxfId="273" priority="23"/>
    <cfRule type="duplicateValues" dxfId="272" priority="24"/>
  </conditionalFormatting>
  <conditionalFormatting sqref="W12:W311">
    <cfRule type="duplicateValues" dxfId="271" priority="25"/>
    <cfRule type="duplicateValues" dxfId="270" priority="26"/>
  </conditionalFormatting>
  <conditionalFormatting sqref="X12:X311">
    <cfRule type="duplicateValues" dxfId="269" priority="27"/>
    <cfRule type="duplicateValues" dxfId="268" priority="28"/>
  </conditionalFormatting>
  <conditionalFormatting sqref="Y12:Y311">
    <cfRule type="duplicateValues" dxfId="267" priority="29"/>
    <cfRule type="duplicateValues" dxfId="266" priority="30"/>
  </conditionalFormatting>
  <conditionalFormatting sqref="Z12:Z311">
    <cfRule type="duplicateValues" dxfId="265" priority="31"/>
  </conditionalFormatting>
  <conditionalFormatting sqref="AA12:AA311">
    <cfRule type="duplicateValues" dxfId="264" priority="32"/>
  </conditionalFormatting>
  <conditionalFormatting sqref="E12">
    <cfRule type="duplicateValues" dxfId="263" priority="1"/>
    <cfRule type="duplicateValues" dxfId="262" priority="2"/>
  </conditionalFormatting>
  <dataValidations count="1">
    <dataValidation type="whole" errorStyle="information" allowBlank="1" showInputMessage="1" showErrorMessage="1" errorTitle="Solo Números" error="Por favor SOLO ingresar información en formato Números Enteros_x000a__x000a_Gracias" sqref="E16:E311 J16:J311 B174:B311 F12:I311 K12:AB311 D26:D311 C16 D20 C21:C22 C25 C27 C29:C311" xr:uid="{31B3B452-DA09-44A6-BCAA-B24BC1E45035}">
      <formula1>1</formula1>
      <formula2>10000000000</formula2>
    </dataValidation>
  </dataValidations>
  <pageMargins left="0.25" right="0.25" top="0.3" bottom="0.75" header="0" footer="0"/>
  <pageSetup scale="90" orientation="landscape" r:id="rId1"/>
  <drawing r:id="rId2"/>
  <legacyDrawing r:id="rId3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4AF77E-9699-4568-B72C-0C30BC66D7CF}">
  <sheetPr>
    <tabColor rgb="FF6AA84F"/>
  </sheetPr>
  <dimension ref="A1:AB311"/>
  <sheetViews>
    <sheetView zoomScale="80" zoomScaleNormal="80" workbookViewId="0">
      <selection activeCell="E2" sqref="E2:K6"/>
    </sheetView>
  </sheetViews>
  <sheetFormatPr defaultColWidth="14.42578125" defaultRowHeight="15" customHeight="1"/>
  <cols>
    <col min="1" max="1" width="13" style="22" customWidth="1"/>
    <col min="2" max="6" width="16.140625" style="22" customWidth="1"/>
    <col min="7" max="7" width="16.28515625" style="22" customWidth="1"/>
    <col min="8" max="27" width="16.140625" style="22" customWidth="1"/>
    <col min="28" max="28" width="12" style="22" customWidth="1"/>
    <col min="29" max="34" width="10.7109375" style="22" customWidth="1"/>
    <col min="35" max="16384" width="14.42578125" style="22"/>
  </cols>
  <sheetData>
    <row r="1" spans="1:28" ht="108" customHeight="1">
      <c r="B1" s="317"/>
      <c r="C1" s="318"/>
      <c r="D1" s="318"/>
      <c r="E1" s="318"/>
      <c r="F1" s="318"/>
      <c r="G1" s="318"/>
      <c r="H1" s="318"/>
      <c r="I1" s="318"/>
      <c r="J1" s="318"/>
      <c r="K1" s="319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</row>
    <row r="2" spans="1:28" ht="35.25" customHeight="1">
      <c r="B2" s="334" t="s">
        <v>91</v>
      </c>
      <c r="C2" s="335"/>
      <c r="D2" s="336"/>
      <c r="E2" s="340" t="s">
        <v>103</v>
      </c>
      <c r="F2" s="340"/>
      <c r="G2" s="340"/>
      <c r="H2" s="340"/>
      <c r="I2" s="340"/>
      <c r="J2" s="340"/>
      <c r="K2" s="341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  <c r="Z2" s="26"/>
      <c r="AA2" s="26"/>
      <c r="AB2" s="26"/>
    </row>
    <row r="3" spans="1:28" ht="35.25" customHeight="1">
      <c r="B3" s="331" t="s">
        <v>92</v>
      </c>
      <c r="C3" s="332"/>
      <c r="D3" s="333"/>
      <c r="E3" s="342" t="s">
        <v>104</v>
      </c>
      <c r="F3" s="320"/>
      <c r="G3" s="320"/>
      <c r="H3" s="320"/>
      <c r="I3" s="320"/>
      <c r="J3" s="320"/>
      <c r="K3" s="321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</row>
    <row r="4" spans="1:28" ht="35.25" customHeight="1">
      <c r="B4" s="331" t="s">
        <v>93</v>
      </c>
      <c r="C4" s="332"/>
      <c r="D4" s="333"/>
      <c r="E4" s="320" t="s">
        <v>105</v>
      </c>
      <c r="F4" s="320"/>
      <c r="G4" s="320"/>
      <c r="H4" s="320"/>
      <c r="I4" s="320"/>
      <c r="J4" s="320"/>
      <c r="K4" s="321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</row>
    <row r="5" spans="1:28" ht="35.25" customHeight="1">
      <c r="B5" s="331" t="s">
        <v>94</v>
      </c>
      <c r="C5" s="332"/>
      <c r="D5" s="333"/>
      <c r="E5" s="320" t="s">
        <v>7</v>
      </c>
      <c r="F5" s="320"/>
      <c r="G5" s="320"/>
      <c r="H5" s="320"/>
      <c r="I5" s="320"/>
      <c r="J5" s="320"/>
      <c r="K5" s="321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</row>
    <row r="6" spans="1:28" ht="35.25" customHeight="1">
      <c r="B6" s="337" t="s">
        <v>95</v>
      </c>
      <c r="C6" s="338"/>
      <c r="D6" s="339"/>
      <c r="E6" s="322" t="s">
        <v>12</v>
      </c>
      <c r="F6" s="322"/>
      <c r="G6" s="322"/>
      <c r="H6" s="322"/>
      <c r="I6" s="322"/>
      <c r="J6" s="322"/>
      <c r="K6" s="323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</row>
    <row r="7" spans="1:28" ht="27" customHeight="1">
      <c r="B7" s="237" t="s">
        <v>96</v>
      </c>
      <c r="C7" s="237"/>
      <c r="D7" s="237"/>
      <c r="E7" s="237"/>
      <c r="F7" s="237"/>
      <c r="G7" s="237"/>
      <c r="H7" s="237"/>
      <c r="I7" s="237"/>
      <c r="J7" s="237"/>
      <c r="K7" s="237"/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  <c r="Y7" s="26"/>
      <c r="Z7" s="26"/>
      <c r="AA7" s="26"/>
      <c r="AB7" s="26"/>
    </row>
    <row r="8" spans="1:28" ht="46.5" customHeight="1" thickBot="1">
      <c r="A8" s="202" t="s">
        <v>97</v>
      </c>
      <c r="B8" s="260" t="s">
        <v>36</v>
      </c>
      <c r="C8" s="262"/>
      <c r="D8" s="264"/>
      <c r="E8" s="326" t="s">
        <v>40</v>
      </c>
      <c r="F8" s="327"/>
      <c r="G8" s="327"/>
      <c r="H8" s="328"/>
      <c r="I8" s="210" t="s">
        <v>42</v>
      </c>
      <c r="J8" s="211"/>
      <c r="K8" s="211"/>
      <c r="L8" s="211"/>
      <c r="M8" s="211"/>
      <c r="N8" s="211"/>
      <c r="O8" s="212"/>
      <c r="P8" s="258" t="s">
        <v>50</v>
      </c>
      <c r="Q8" s="259"/>
      <c r="R8" s="260" t="s">
        <v>53</v>
      </c>
      <c r="S8" s="261"/>
      <c r="T8" s="262"/>
      <c r="U8" s="262"/>
      <c r="V8" s="262"/>
      <c r="W8" s="262"/>
      <c r="X8" s="263"/>
      <c r="Y8" s="264"/>
      <c r="Z8" s="265" t="s">
        <v>59</v>
      </c>
      <c r="AA8" s="266"/>
      <c r="AB8" s="238" t="s">
        <v>98</v>
      </c>
    </row>
    <row r="9" spans="1:28" ht="46.5" customHeight="1" thickBot="1">
      <c r="A9" s="203"/>
      <c r="B9" s="240">
        <f>B11</f>
        <v>162</v>
      </c>
      <c r="C9" s="241"/>
      <c r="D9" s="242"/>
      <c r="E9" s="243">
        <f>E11</f>
        <v>24</v>
      </c>
      <c r="F9" s="244"/>
      <c r="G9" s="244"/>
      <c r="H9" s="245"/>
      <c r="I9" s="38">
        <f>I11</f>
        <v>7</v>
      </c>
      <c r="J9" s="55">
        <f>J11</f>
        <v>12</v>
      </c>
      <c r="K9" s="247">
        <f>I9+J9</f>
        <v>19</v>
      </c>
      <c r="L9" s="247"/>
      <c r="M9" s="247"/>
      <c r="N9" s="247"/>
      <c r="O9" s="248"/>
      <c r="P9" s="249">
        <f>P11</f>
        <v>0</v>
      </c>
      <c r="Q9" s="250"/>
      <c r="R9" s="47">
        <f>R11</f>
        <v>0</v>
      </c>
      <c r="S9" s="49">
        <f>S11</f>
        <v>0</v>
      </c>
      <c r="T9" s="251">
        <f>R9+S9</f>
        <v>0</v>
      </c>
      <c r="U9" s="252"/>
      <c r="V9" s="252"/>
      <c r="W9" s="252"/>
      <c r="X9" s="252"/>
      <c r="Y9" s="253"/>
      <c r="Z9" s="47">
        <f>Z11</f>
        <v>0</v>
      </c>
      <c r="AA9" s="49">
        <f>AA11</f>
        <v>0</v>
      </c>
      <c r="AB9" s="239"/>
    </row>
    <row r="10" spans="1:28" s="36" customFormat="1" ht="123.75" customHeight="1" thickBot="1">
      <c r="A10" s="28"/>
      <c r="B10" s="29" t="s">
        <v>37</v>
      </c>
      <c r="C10" s="30" t="s">
        <v>38</v>
      </c>
      <c r="D10" s="31" t="s">
        <v>39</v>
      </c>
      <c r="E10" s="32" t="s">
        <v>99</v>
      </c>
      <c r="F10" s="33" t="s">
        <v>41</v>
      </c>
      <c r="G10" s="34" t="s">
        <v>100</v>
      </c>
      <c r="H10" s="35" t="s">
        <v>41</v>
      </c>
      <c r="I10" s="39" t="s">
        <v>43</v>
      </c>
      <c r="J10" s="40" t="s">
        <v>44</v>
      </c>
      <c r="K10" s="41" t="s">
        <v>45</v>
      </c>
      <c r="L10" s="41" t="s">
        <v>46</v>
      </c>
      <c r="M10" s="41" t="s">
        <v>47</v>
      </c>
      <c r="N10" s="41" t="s">
        <v>48</v>
      </c>
      <c r="O10" s="42" t="s">
        <v>49</v>
      </c>
      <c r="P10" s="43" t="s">
        <v>51</v>
      </c>
      <c r="Q10" s="44" t="s">
        <v>52</v>
      </c>
      <c r="R10" s="48" t="s">
        <v>54</v>
      </c>
      <c r="S10" s="50" t="s">
        <v>55</v>
      </c>
      <c r="T10" s="30" t="s">
        <v>56</v>
      </c>
      <c r="U10" s="30" t="s">
        <v>57</v>
      </c>
      <c r="V10" s="30" t="s">
        <v>47</v>
      </c>
      <c r="W10" s="30" t="s">
        <v>48</v>
      </c>
      <c r="X10" s="51" t="s">
        <v>58</v>
      </c>
      <c r="Y10" s="31" t="s">
        <v>39</v>
      </c>
      <c r="Z10" s="48" t="s">
        <v>60</v>
      </c>
      <c r="AA10" s="50" t="s">
        <v>61</v>
      </c>
      <c r="AB10" s="239"/>
    </row>
    <row r="11" spans="1:28" ht="39" customHeight="1">
      <c r="A11" s="23" t="s">
        <v>102</v>
      </c>
      <c r="B11" s="60">
        <f>COUNT(B12:B311)</f>
        <v>162</v>
      </c>
      <c r="C11" s="61">
        <f>COUNT(C12:C311)</f>
        <v>28</v>
      </c>
      <c r="D11" s="62">
        <f>COUNT(D12:D311)</f>
        <v>22</v>
      </c>
      <c r="E11" s="329">
        <f>SUM(F12:F311)</f>
        <v>24</v>
      </c>
      <c r="F11" s="330"/>
      <c r="G11" s="324">
        <f>SUM(H12:H311)</f>
        <v>0</v>
      </c>
      <c r="H11" s="325"/>
      <c r="I11" s="60">
        <f t="shared" ref="I11:AB11" si="0">COUNT(I12:I311)</f>
        <v>7</v>
      </c>
      <c r="J11" s="61">
        <f t="shared" si="0"/>
        <v>12</v>
      </c>
      <c r="K11" s="61">
        <f t="shared" si="0"/>
        <v>0</v>
      </c>
      <c r="L11" s="61">
        <f t="shared" si="0"/>
        <v>0</v>
      </c>
      <c r="M11" s="61">
        <f t="shared" si="0"/>
        <v>0</v>
      </c>
      <c r="N11" s="61">
        <f t="shared" si="0"/>
        <v>0</v>
      </c>
      <c r="O11" s="62">
        <f t="shared" si="0"/>
        <v>0</v>
      </c>
      <c r="P11" s="100">
        <f t="shared" si="0"/>
        <v>0</v>
      </c>
      <c r="Q11" s="101">
        <f t="shared" si="0"/>
        <v>0</v>
      </c>
      <c r="R11" s="116">
        <f t="shared" si="0"/>
        <v>0</v>
      </c>
      <c r="S11" s="117">
        <f t="shared" si="0"/>
        <v>0</v>
      </c>
      <c r="T11" s="117">
        <f t="shared" si="0"/>
        <v>0</v>
      </c>
      <c r="U11" s="117">
        <f t="shared" si="0"/>
        <v>0</v>
      </c>
      <c r="V11" s="117">
        <f t="shared" si="0"/>
        <v>0</v>
      </c>
      <c r="W11" s="117">
        <f t="shared" si="0"/>
        <v>0</v>
      </c>
      <c r="X11" s="117">
        <f t="shared" si="0"/>
        <v>0</v>
      </c>
      <c r="Y11" s="118">
        <f t="shared" si="0"/>
        <v>0</v>
      </c>
      <c r="Z11" s="118">
        <f t="shared" si="0"/>
        <v>0</v>
      </c>
      <c r="AA11" s="118">
        <f t="shared" si="0"/>
        <v>0</v>
      </c>
      <c r="AB11" s="45">
        <f t="shared" si="0"/>
        <v>0</v>
      </c>
    </row>
    <row r="12" spans="1:28" ht="27" customHeight="1">
      <c r="A12" s="90">
        <v>1</v>
      </c>
      <c r="B12" s="65">
        <v>52359405</v>
      </c>
      <c r="C12" s="85">
        <v>9398376</v>
      </c>
      <c r="D12" s="37">
        <v>24166621</v>
      </c>
      <c r="E12" s="114" t="s">
        <v>115</v>
      </c>
      <c r="F12" s="24">
        <v>1</v>
      </c>
      <c r="G12" s="85"/>
      <c r="H12" s="37"/>
      <c r="I12" s="112">
        <v>1057595057</v>
      </c>
      <c r="J12" s="112">
        <v>80870702</v>
      </c>
      <c r="K12" s="109"/>
      <c r="L12" s="85"/>
      <c r="M12" s="85"/>
      <c r="N12" s="85"/>
      <c r="O12" s="37"/>
      <c r="P12" s="86"/>
      <c r="Q12" s="70"/>
      <c r="R12" s="87"/>
      <c r="S12" s="88"/>
      <c r="T12" s="85"/>
      <c r="U12" s="85"/>
      <c r="V12" s="85"/>
      <c r="W12" s="85"/>
      <c r="X12" s="85"/>
      <c r="Y12" s="70"/>
      <c r="Z12" s="87"/>
      <c r="AA12" s="89"/>
      <c r="AB12" s="46"/>
    </row>
    <row r="13" spans="1:28" ht="27" customHeight="1">
      <c r="A13" s="91">
        <v>2</v>
      </c>
      <c r="B13" s="65">
        <v>1001852605</v>
      </c>
      <c r="C13" s="63">
        <v>74083734</v>
      </c>
      <c r="D13" s="66">
        <v>24166632</v>
      </c>
      <c r="E13" s="114" t="s">
        <v>116</v>
      </c>
      <c r="F13" s="98">
        <v>15</v>
      </c>
      <c r="G13" s="63"/>
      <c r="H13" s="66"/>
      <c r="I13" s="112">
        <v>52867864</v>
      </c>
      <c r="J13" s="112">
        <v>1002537282</v>
      </c>
      <c r="K13" s="110"/>
      <c r="L13" s="63"/>
      <c r="M13" s="63"/>
      <c r="N13" s="63"/>
      <c r="O13" s="66"/>
      <c r="P13" s="102"/>
      <c r="Q13" s="25"/>
      <c r="R13" s="120"/>
      <c r="S13" s="119"/>
      <c r="T13" s="63"/>
      <c r="U13" s="63"/>
      <c r="V13" s="63"/>
      <c r="W13" s="63"/>
      <c r="X13" s="63"/>
      <c r="Y13" s="25"/>
      <c r="Z13" s="120"/>
      <c r="AA13" s="123"/>
      <c r="AB13" s="46"/>
    </row>
    <row r="14" spans="1:28" ht="27" customHeight="1">
      <c r="A14" s="91">
        <v>3</v>
      </c>
      <c r="B14" s="65">
        <v>1057595057</v>
      </c>
      <c r="C14" s="63">
        <v>9654543</v>
      </c>
      <c r="D14" s="66">
        <v>1019125578</v>
      </c>
      <c r="E14" s="114" t="s">
        <v>117</v>
      </c>
      <c r="F14" s="98">
        <v>2</v>
      </c>
      <c r="G14" s="63"/>
      <c r="H14" s="66"/>
      <c r="I14" s="112">
        <v>1058430348</v>
      </c>
      <c r="J14" s="112">
        <v>1098611859</v>
      </c>
      <c r="K14" s="110"/>
      <c r="L14" s="63"/>
      <c r="M14" s="63"/>
      <c r="N14" s="63"/>
      <c r="O14" s="66"/>
      <c r="P14" s="102"/>
      <c r="Q14" s="25"/>
      <c r="R14" s="120"/>
      <c r="S14" s="119"/>
      <c r="T14" s="63"/>
      <c r="U14" s="63"/>
      <c r="V14" s="63"/>
      <c r="W14" s="63"/>
      <c r="X14" s="63"/>
      <c r="Y14" s="25"/>
      <c r="Z14" s="120"/>
      <c r="AA14" s="123"/>
      <c r="AB14" s="46"/>
    </row>
    <row r="15" spans="1:28" ht="27" customHeight="1">
      <c r="A15" s="92">
        <v>4</v>
      </c>
      <c r="B15" s="65">
        <v>52867864</v>
      </c>
      <c r="C15" s="63">
        <v>9512113</v>
      </c>
      <c r="D15" s="66">
        <v>41530994</v>
      </c>
      <c r="E15" s="114" t="s">
        <v>118</v>
      </c>
      <c r="F15" s="98">
        <v>1</v>
      </c>
      <c r="G15" s="63"/>
      <c r="H15" s="66"/>
      <c r="I15" s="112">
        <v>1002769413</v>
      </c>
      <c r="J15" s="112">
        <v>74083985</v>
      </c>
      <c r="K15" s="110"/>
      <c r="L15" s="63"/>
      <c r="M15" s="63"/>
      <c r="N15" s="63"/>
      <c r="O15" s="66"/>
      <c r="P15" s="102"/>
      <c r="Q15" s="25"/>
      <c r="R15" s="120"/>
      <c r="S15" s="119"/>
      <c r="T15" s="63"/>
      <c r="U15" s="63"/>
      <c r="V15" s="63"/>
      <c r="W15" s="63"/>
      <c r="X15" s="63"/>
      <c r="Y15" s="25"/>
      <c r="Z15" s="120"/>
      <c r="AA15" s="123"/>
      <c r="AB15" s="46"/>
    </row>
    <row r="16" spans="1:28" ht="27" customHeight="1">
      <c r="A16" s="91">
        <v>5</v>
      </c>
      <c r="B16" s="65">
        <v>80870702</v>
      </c>
      <c r="C16" s="63">
        <v>13454756</v>
      </c>
      <c r="D16" s="66">
        <v>46660090</v>
      </c>
      <c r="E16" s="114" t="s">
        <v>119</v>
      </c>
      <c r="F16" s="98">
        <v>1</v>
      </c>
      <c r="G16" s="63"/>
      <c r="H16" s="66"/>
      <c r="I16" s="112">
        <v>1007388644</v>
      </c>
      <c r="J16" s="112">
        <v>1002459488</v>
      </c>
      <c r="K16" s="110"/>
      <c r="L16" s="63"/>
      <c r="M16" s="63"/>
      <c r="N16" s="63"/>
      <c r="O16" s="66"/>
      <c r="P16" s="102"/>
      <c r="Q16" s="25"/>
      <c r="R16" s="120"/>
      <c r="S16" s="119"/>
      <c r="T16" s="63"/>
      <c r="U16" s="63"/>
      <c r="V16" s="63"/>
      <c r="W16" s="63"/>
      <c r="X16" s="63"/>
      <c r="Y16" s="25"/>
      <c r="Z16" s="120"/>
      <c r="AA16" s="123"/>
      <c r="AB16" s="46"/>
    </row>
    <row r="17" spans="1:28" ht="27" customHeight="1">
      <c r="A17" s="91">
        <v>6</v>
      </c>
      <c r="B17" s="65">
        <v>1002459488</v>
      </c>
      <c r="C17" s="63">
        <v>4277762</v>
      </c>
      <c r="D17" s="66">
        <v>24167344</v>
      </c>
      <c r="E17" s="114" t="s">
        <v>120</v>
      </c>
      <c r="F17" s="98">
        <v>1</v>
      </c>
      <c r="G17" s="63"/>
      <c r="H17" s="66"/>
      <c r="I17" s="112">
        <v>1006533007</v>
      </c>
      <c r="J17" s="112">
        <v>76150186</v>
      </c>
      <c r="K17" s="110"/>
      <c r="L17" s="63"/>
      <c r="M17" s="63"/>
      <c r="N17" s="63"/>
      <c r="O17" s="66"/>
      <c r="P17" s="102"/>
      <c r="Q17" s="25"/>
      <c r="R17" s="120"/>
      <c r="S17" s="119"/>
      <c r="T17" s="63"/>
      <c r="U17" s="63"/>
      <c r="V17" s="63"/>
      <c r="W17" s="63"/>
      <c r="X17" s="63"/>
      <c r="Y17" s="25"/>
      <c r="Z17" s="120"/>
      <c r="AA17" s="123"/>
      <c r="AB17" s="46"/>
    </row>
    <row r="18" spans="1:28" ht="27" customHeight="1">
      <c r="A18" s="92">
        <v>7</v>
      </c>
      <c r="B18" s="65">
        <v>1058430348</v>
      </c>
      <c r="C18" s="63">
        <v>74188368</v>
      </c>
      <c r="D18" s="66">
        <v>24166986</v>
      </c>
      <c r="E18" s="114" t="s">
        <v>121</v>
      </c>
      <c r="F18" s="98">
        <v>3</v>
      </c>
      <c r="G18" s="63"/>
      <c r="H18" s="66"/>
      <c r="I18" s="112">
        <v>1052392056</v>
      </c>
      <c r="J18" s="112">
        <v>1058274671</v>
      </c>
      <c r="K18" s="110"/>
      <c r="L18" s="63"/>
      <c r="M18" s="63"/>
      <c r="N18" s="63"/>
      <c r="O18" s="66"/>
      <c r="P18" s="102"/>
      <c r="Q18" s="25"/>
      <c r="R18" s="120"/>
      <c r="S18" s="119"/>
      <c r="T18" s="63"/>
      <c r="U18" s="63"/>
      <c r="V18" s="63"/>
      <c r="W18" s="63"/>
      <c r="X18" s="63"/>
      <c r="Y18" s="25"/>
      <c r="Z18" s="120"/>
      <c r="AA18" s="123"/>
      <c r="AB18" s="46"/>
    </row>
    <row r="19" spans="1:28" ht="27" customHeight="1">
      <c r="A19" s="91">
        <v>8</v>
      </c>
      <c r="B19" s="65">
        <v>1002769413</v>
      </c>
      <c r="C19" s="63">
        <v>11201736</v>
      </c>
      <c r="D19" s="66">
        <v>41319105</v>
      </c>
      <c r="E19" s="114"/>
      <c r="F19" s="98"/>
      <c r="G19" s="63"/>
      <c r="H19" s="66"/>
      <c r="I19" s="112"/>
      <c r="J19" s="112">
        <v>1121829043</v>
      </c>
      <c r="K19" s="110"/>
      <c r="L19" s="63"/>
      <c r="M19" s="63"/>
      <c r="N19" s="63"/>
      <c r="O19" s="66"/>
      <c r="P19" s="102"/>
      <c r="Q19" s="25"/>
      <c r="R19" s="120"/>
      <c r="S19" s="119"/>
      <c r="T19" s="63"/>
      <c r="U19" s="63"/>
      <c r="V19" s="63"/>
      <c r="W19" s="63"/>
      <c r="X19" s="63"/>
      <c r="Y19" s="25"/>
      <c r="Z19" s="120"/>
      <c r="AA19" s="123"/>
      <c r="AB19" s="46"/>
    </row>
    <row r="20" spans="1:28" ht="27" customHeight="1">
      <c r="A20" s="91">
        <v>9</v>
      </c>
      <c r="B20" s="65">
        <v>76150186</v>
      </c>
      <c r="C20" s="63">
        <v>74080943</v>
      </c>
      <c r="D20" s="66">
        <v>23925381</v>
      </c>
      <c r="E20" s="114"/>
      <c r="F20" s="98"/>
      <c r="G20" s="63"/>
      <c r="H20" s="66"/>
      <c r="I20" s="112"/>
      <c r="J20" s="105">
        <v>1057603670</v>
      </c>
      <c r="K20" s="110"/>
      <c r="L20" s="63"/>
      <c r="M20" s="63"/>
      <c r="N20" s="63"/>
      <c r="O20" s="66"/>
      <c r="P20" s="102"/>
      <c r="Q20" s="25"/>
      <c r="R20" s="120"/>
      <c r="S20" s="119"/>
      <c r="T20" s="63"/>
      <c r="U20" s="63"/>
      <c r="V20" s="63"/>
      <c r="W20" s="63"/>
      <c r="X20" s="63"/>
      <c r="Y20" s="25"/>
      <c r="Z20" s="120"/>
      <c r="AA20" s="123"/>
      <c r="AB20" s="46"/>
    </row>
    <row r="21" spans="1:28" ht="27" customHeight="1">
      <c r="A21" s="92">
        <v>10</v>
      </c>
      <c r="B21" s="65">
        <v>1057603670</v>
      </c>
      <c r="C21" s="63">
        <v>74372918</v>
      </c>
      <c r="D21" s="66">
        <v>51915887</v>
      </c>
      <c r="E21" s="114"/>
      <c r="F21" s="98"/>
      <c r="G21" s="63"/>
      <c r="H21" s="66"/>
      <c r="I21" s="112"/>
      <c r="J21" s="105">
        <v>1052378282</v>
      </c>
      <c r="K21" s="110"/>
      <c r="L21" s="63"/>
      <c r="M21" s="63"/>
      <c r="N21" s="63"/>
      <c r="O21" s="66"/>
      <c r="P21" s="102"/>
      <c r="Q21" s="25"/>
      <c r="R21" s="120"/>
      <c r="S21" s="119"/>
      <c r="T21" s="63"/>
      <c r="U21" s="63"/>
      <c r="V21" s="63"/>
      <c r="W21" s="63"/>
      <c r="X21" s="63"/>
      <c r="Y21" s="25"/>
      <c r="Z21" s="120"/>
      <c r="AA21" s="123"/>
      <c r="AB21" s="46"/>
    </row>
    <row r="22" spans="1:28" ht="27" customHeight="1">
      <c r="A22" s="91">
        <v>11</v>
      </c>
      <c r="B22" s="65">
        <v>74372057</v>
      </c>
      <c r="C22" s="63">
        <v>4118807</v>
      </c>
      <c r="D22" s="66">
        <v>23810233</v>
      </c>
      <c r="E22" s="114"/>
      <c r="F22" s="98"/>
      <c r="G22" s="63"/>
      <c r="H22" s="66"/>
      <c r="I22" s="112"/>
      <c r="J22" s="105">
        <v>1057583748</v>
      </c>
      <c r="K22" s="110"/>
      <c r="L22" s="63"/>
      <c r="M22" s="63"/>
      <c r="N22" s="63"/>
      <c r="O22" s="66"/>
      <c r="P22" s="102"/>
      <c r="Q22" s="25"/>
      <c r="R22" s="120"/>
      <c r="S22" s="119"/>
      <c r="T22" s="63"/>
      <c r="U22" s="63"/>
      <c r="V22" s="63"/>
      <c r="W22" s="63"/>
      <c r="X22" s="63"/>
      <c r="Y22" s="25"/>
      <c r="Z22" s="120"/>
      <c r="AA22" s="123"/>
      <c r="AB22" s="46"/>
    </row>
    <row r="23" spans="1:28" ht="27" customHeight="1">
      <c r="A23" s="91">
        <v>12</v>
      </c>
      <c r="B23" s="65">
        <v>1057610826</v>
      </c>
      <c r="C23" s="63">
        <v>1052396636</v>
      </c>
      <c r="D23" s="66">
        <v>46664527</v>
      </c>
      <c r="E23" s="114"/>
      <c r="F23" s="98"/>
      <c r="G23" s="63"/>
      <c r="H23" s="66"/>
      <c r="I23" s="112"/>
      <c r="J23" s="105">
        <v>74372057</v>
      </c>
      <c r="K23" s="110"/>
      <c r="L23" s="63"/>
      <c r="M23" s="63"/>
      <c r="N23" s="63"/>
      <c r="O23" s="66"/>
      <c r="P23" s="102"/>
      <c r="Q23" s="25"/>
      <c r="R23" s="120"/>
      <c r="S23" s="119"/>
      <c r="T23" s="63"/>
      <c r="U23" s="63"/>
      <c r="V23" s="63"/>
      <c r="W23" s="63"/>
      <c r="X23" s="63"/>
      <c r="Y23" s="25"/>
      <c r="Z23" s="120"/>
      <c r="AA23" s="123"/>
      <c r="AB23" s="46"/>
    </row>
    <row r="24" spans="1:28" ht="27" customHeight="1">
      <c r="A24" s="92">
        <v>13</v>
      </c>
      <c r="B24" s="65">
        <v>1052391783</v>
      </c>
      <c r="C24" s="63">
        <v>6775650</v>
      </c>
      <c r="D24" s="66">
        <v>23581911</v>
      </c>
      <c r="E24" s="114"/>
      <c r="F24" s="98"/>
      <c r="G24" s="63"/>
      <c r="H24" s="66"/>
      <c r="I24" s="112"/>
      <c r="J24" s="105"/>
      <c r="K24" s="110"/>
      <c r="L24" s="63"/>
      <c r="M24" s="63"/>
      <c r="N24" s="63"/>
      <c r="O24" s="66"/>
      <c r="P24" s="102"/>
      <c r="Q24" s="25"/>
      <c r="R24" s="120"/>
      <c r="S24" s="119"/>
      <c r="T24" s="63"/>
      <c r="U24" s="63"/>
      <c r="V24" s="63"/>
      <c r="W24" s="63"/>
      <c r="X24" s="63"/>
      <c r="Y24" s="25"/>
      <c r="Z24" s="120"/>
      <c r="AA24" s="123"/>
      <c r="AB24" s="46"/>
    </row>
    <row r="25" spans="1:28" ht="27" customHeight="1">
      <c r="A25" s="91">
        <v>14</v>
      </c>
      <c r="B25" s="65">
        <v>1057585354</v>
      </c>
      <c r="C25" s="63">
        <v>4111824</v>
      </c>
      <c r="D25" s="66">
        <v>23336856</v>
      </c>
      <c r="E25" s="114"/>
      <c r="F25" s="98"/>
      <c r="G25" s="63"/>
      <c r="H25" s="66"/>
      <c r="I25" s="112"/>
      <c r="J25" s="105"/>
      <c r="K25" s="110"/>
      <c r="L25" s="63"/>
      <c r="M25" s="63"/>
      <c r="N25" s="63"/>
      <c r="O25" s="66"/>
      <c r="P25" s="102"/>
      <c r="Q25" s="25"/>
      <c r="R25" s="120"/>
      <c r="S25" s="119"/>
      <c r="T25" s="63"/>
      <c r="U25" s="63"/>
      <c r="V25" s="63"/>
      <c r="W25" s="63"/>
      <c r="X25" s="63"/>
      <c r="Y25" s="25"/>
      <c r="Z25" s="120"/>
      <c r="AA25" s="123"/>
      <c r="AB25" s="46"/>
    </row>
    <row r="26" spans="1:28" ht="27" customHeight="1">
      <c r="A26" s="91">
        <v>15</v>
      </c>
      <c r="B26" s="65">
        <v>1010151026</v>
      </c>
      <c r="C26" s="63">
        <v>74377644</v>
      </c>
      <c r="D26" s="66">
        <v>51827986</v>
      </c>
      <c r="E26" s="114"/>
      <c r="F26" s="98"/>
      <c r="G26" s="63"/>
      <c r="H26" s="66"/>
      <c r="I26" s="112"/>
      <c r="J26" s="105"/>
      <c r="K26" s="110"/>
      <c r="L26" s="63"/>
      <c r="M26" s="63"/>
      <c r="N26" s="63"/>
      <c r="O26" s="66"/>
      <c r="P26" s="102"/>
      <c r="Q26" s="25"/>
      <c r="R26" s="120"/>
      <c r="S26" s="119"/>
      <c r="T26" s="63"/>
      <c r="U26" s="63"/>
      <c r="V26" s="63"/>
      <c r="W26" s="63"/>
      <c r="X26" s="63"/>
      <c r="Y26" s="25"/>
      <c r="Z26" s="120"/>
      <c r="AA26" s="123"/>
      <c r="AB26" s="46"/>
    </row>
    <row r="27" spans="1:28" ht="27" customHeight="1">
      <c r="A27" s="92">
        <v>16</v>
      </c>
      <c r="B27" s="65">
        <v>1029645979</v>
      </c>
      <c r="C27" s="63">
        <v>4277501</v>
      </c>
      <c r="D27" s="66">
        <v>23549206</v>
      </c>
      <c r="E27" s="114"/>
      <c r="F27" s="98"/>
      <c r="G27" s="63"/>
      <c r="H27" s="66"/>
      <c r="I27" s="112"/>
      <c r="J27" s="105"/>
      <c r="K27" s="110"/>
      <c r="L27" s="63"/>
      <c r="M27" s="63"/>
      <c r="N27" s="63"/>
      <c r="O27" s="66"/>
      <c r="P27" s="102"/>
      <c r="Q27" s="25"/>
      <c r="R27" s="120"/>
      <c r="S27" s="119"/>
      <c r="T27" s="63"/>
      <c r="U27" s="63"/>
      <c r="V27" s="63"/>
      <c r="W27" s="63"/>
      <c r="X27" s="63"/>
      <c r="Y27" s="25"/>
      <c r="Z27" s="120"/>
      <c r="AA27" s="123"/>
      <c r="AB27" s="46"/>
    </row>
    <row r="28" spans="1:28" ht="27" customHeight="1">
      <c r="A28" s="91">
        <v>17</v>
      </c>
      <c r="B28" s="65">
        <v>80213956</v>
      </c>
      <c r="C28" s="63">
        <v>19398403</v>
      </c>
      <c r="D28" s="66">
        <v>31412511</v>
      </c>
      <c r="E28" s="114"/>
      <c r="F28" s="98"/>
      <c r="G28" s="63"/>
      <c r="H28" s="66"/>
      <c r="I28" s="112"/>
      <c r="J28" s="105"/>
      <c r="K28" s="110"/>
      <c r="L28" s="63"/>
      <c r="M28" s="63"/>
      <c r="N28" s="63"/>
      <c r="O28" s="66"/>
      <c r="P28" s="102"/>
      <c r="Q28" s="25"/>
      <c r="R28" s="120"/>
      <c r="S28" s="119"/>
      <c r="T28" s="63"/>
      <c r="U28" s="63"/>
      <c r="V28" s="63"/>
      <c r="W28" s="63"/>
      <c r="X28" s="63"/>
      <c r="Y28" s="25"/>
      <c r="Z28" s="120"/>
      <c r="AA28" s="123"/>
      <c r="AB28" s="46"/>
    </row>
    <row r="29" spans="1:28" ht="27" customHeight="1">
      <c r="A29" s="91">
        <v>18</v>
      </c>
      <c r="B29" s="65">
        <v>80425397</v>
      </c>
      <c r="C29" s="63">
        <v>1049622692</v>
      </c>
      <c r="D29" s="66">
        <v>46370674</v>
      </c>
      <c r="E29" s="114"/>
      <c r="F29" s="98"/>
      <c r="G29" s="63"/>
      <c r="H29" s="66"/>
      <c r="I29" s="112"/>
      <c r="J29" s="105"/>
      <c r="K29" s="110"/>
      <c r="L29" s="63"/>
      <c r="M29" s="63"/>
      <c r="N29" s="63"/>
      <c r="O29" s="66"/>
      <c r="P29" s="102"/>
      <c r="Q29" s="25"/>
      <c r="R29" s="120"/>
      <c r="S29" s="119"/>
      <c r="T29" s="63"/>
      <c r="U29" s="63"/>
      <c r="V29" s="63"/>
      <c r="W29" s="63"/>
      <c r="X29" s="63"/>
      <c r="Y29" s="25"/>
      <c r="Z29" s="120"/>
      <c r="AA29" s="123"/>
      <c r="AB29" s="46"/>
    </row>
    <row r="30" spans="1:28" ht="27" customHeight="1">
      <c r="A30" s="92">
        <v>19</v>
      </c>
      <c r="B30" s="65">
        <v>1057609081</v>
      </c>
      <c r="C30" s="63">
        <v>13442827</v>
      </c>
      <c r="D30" s="66">
        <v>23556556</v>
      </c>
      <c r="E30" s="114"/>
      <c r="F30" s="98"/>
      <c r="G30" s="63"/>
      <c r="H30" s="66"/>
      <c r="I30" s="112"/>
      <c r="J30" s="105"/>
      <c r="K30" s="110"/>
      <c r="L30" s="63"/>
      <c r="M30" s="63"/>
      <c r="N30" s="63"/>
      <c r="O30" s="66"/>
      <c r="P30" s="102"/>
      <c r="Q30" s="25"/>
      <c r="R30" s="120"/>
      <c r="S30" s="119"/>
      <c r="T30" s="63"/>
      <c r="U30" s="63"/>
      <c r="V30" s="63"/>
      <c r="W30" s="63"/>
      <c r="X30" s="63"/>
      <c r="Y30" s="25"/>
      <c r="Z30" s="120"/>
      <c r="AA30" s="123"/>
      <c r="AB30" s="46"/>
    </row>
    <row r="31" spans="1:28" ht="27" customHeight="1">
      <c r="A31" s="91">
        <v>20</v>
      </c>
      <c r="B31" s="65">
        <v>7229246</v>
      </c>
      <c r="C31" s="63">
        <v>9534233</v>
      </c>
      <c r="D31" s="66">
        <v>33446040</v>
      </c>
      <c r="E31" s="114"/>
      <c r="F31" s="98"/>
      <c r="G31" s="63"/>
      <c r="H31" s="66"/>
      <c r="I31" s="112"/>
      <c r="J31" s="105"/>
      <c r="K31" s="110"/>
      <c r="L31" s="63"/>
      <c r="M31" s="63"/>
      <c r="N31" s="63"/>
      <c r="O31" s="66"/>
      <c r="P31" s="102"/>
      <c r="Q31" s="25"/>
      <c r="R31" s="120"/>
      <c r="S31" s="119"/>
      <c r="T31" s="63"/>
      <c r="U31" s="63"/>
      <c r="V31" s="63"/>
      <c r="W31" s="63"/>
      <c r="X31" s="63"/>
      <c r="Y31" s="25"/>
      <c r="Z31" s="120"/>
      <c r="AA31" s="123"/>
      <c r="AB31" s="46"/>
    </row>
    <row r="32" spans="1:28" ht="27" customHeight="1">
      <c r="A32" s="91">
        <v>21</v>
      </c>
      <c r="B32" s="65">
        <v>1007382826</v>
      </c>
      <c r="C32" s="63">
        <v>1026265</v>
      </c>
      <c r="D32" s="66">
        <v>52158136</v>
      </c>
      <c r="E32" s="114"/>
      <c r="F32" s="98"/>
      <c r="G32" s="63"/>
      <c r="H32" s="66"/>
      <c r="I32" s="112"/>
      <c r="J32" s="105"/>
      <c r="K32" s="110"/>
      <c r="L32" s="63"/>
      <c r="M32" s="63"/>
      <c r="N32" s="63"/>
      <c r="O32" s="66"/>
      <c r="P32" s="102"/>
      <c r="Q32" s="25"/>
      <c r="R32" s="120"/>
      <c r="S32" s="119"/>
      <c r="T32" s="63"/>
      <c r="U32" s="63"/>
      <c r="V32" s="63"/>
      <c r="W32" s="63"/>
      <c r="X32" s="63"/>
      <c r="Y32" s="25"/>
      <c r="Z32" s="120"/>
      <c r="AA32" s="123"/>
      <c r="AB32" s="46"/>
    </row>
    <row r="33" spans="1:28" ht="27" customHeight="1">
      <c r="A33" s="92">
        <v>22</v>
      </c>
      <c r="B33" s="65">
        <v>19316091</v>
      </c>
      <c r="C33" s="63">
        <v>7227936</v>
      </c>
      <c r="D33" s="66">
        <v>63509963</v>
      </c>
      <c r="E33" s="114"/>
      <c r="F33" s="98"/>
      <c r="G33" s="63"/>
      <c r="H33" s="66"/>
      <c r="I33" s="112"/>
      <c r="J33" s="105"/>
      <c r="K33" s="110"/>
      <c r="L33" s="63"/>
      <c r="M33" s="63"/>
      <c r="N33" s="63"/>
      <c r="O33" s="66"/>
      <c r="P33" s="102"/>
      <c r="Q33" s="25"/>
      <c r="R33" s="120"/>
      <c r="S33" s="119"/>
      <c r="T33" s="63"/>
      <c r="U33" s="63"/>
      <c r="V33" s="63"/>
      <c r="W33" s="63"/>
      <c r="X33" s="63"/>
      <c r="Y33" s="25"/>
      <c r="Z33" s="120"/>
      <c r="AA33" s="123"/>
      <c r="AB33" s="46"/>
    </row>
    <row r="34" spans="1:28" ht="27" customHeight="1">
      <c r="A34" s="91">
        <v>23</v>
      </c>
      <c r="B34" s="65">
        <v>4119227</v>
      </c>
      <c r="C34" s="63">
        <v>4179374</v>
      </c>
      <c r="D34" s="66"/>
      <c r="E34" s="114"/>
      <c r="F34" s="98"/>
      <c r="G34" s="63"/>
      <c r="H34" s="66"/>
      <c r="I34" s="112"/>
      <c r="J34" s="105"/>
      <c r="K34" s="110"/>
      <c r="L34" s="63"/>
      <c r="M34" s="63"/>
      <c r="N34" s="63"/>
      <c r="O34" s="66"/>
      <c r="P34" s="102"/>
      <c r="Q34" s="25"/>
      <c r="R34" s="120"/>
      <c r="S34" s="119"/>
      <c r="T34" s="63"/>
      <c r="U34" s="63"/>
      <c r="V34" s="63"/>
      <c r="W34" s="63"/>
      <c r="X34" s="63"/>
      <c r="Y34" s="25"/>
      <c r="Z34" s="120"/>
      <c r="AA34" s="123"/>
      <c r="AB34" s="46"/>
    </row>
    <row r="35" spans="1:28" ht="27" customHeight="1">
      <c r="A35" s="91">
        <v>24</v>
      </c>
      <c r="B35" s="65">
        <v>4339942</v>
      </c>
      <c r="C35" s="63">
        <v>79865820</v>
      </c>
      <c r="D35" s="66"/>
      <c r="E35" s="114"/>
      <c r="F35" s="98"/>
      <c r="G35" s="63"/>
      <c r="H35" s="66"/>
      <c r="I35" s="112"/>
      <c r="J35" s="105"/>
      <c r="K35" s="110"/>
      <c r="L35" s="63"/>
      <c r="M35" s="63"/>
      <c r="N35" s="63"/>
      <c r="O35" s="66"/>
      <c r="P35" s="102"/>
      <c r="Q35" s="25"/>
      <c r="R35" s="120"/>
      <c r="S35" s="119"/>
      <c r="T35" s="63"/>
      <c r="U35" s="63"/>
      <c r="V35" s="63"/>
      <c r="W35" s="63"/>
      <c r="X35" s="63"/>
      <c r="Y35" s="25"/>
      <c r="Z35" s="120"/>
      <c r="AA35" s="123"/>
      <c r="AB35" s="46"/>
    </row>
    <row r="36" spans="1:28" ht="27" customHeight="1">
      <c r="A36" s="92">
        <v>25</v>
      </c>
      <c r="B36" s="65">
        <v>74083734</v>
      </c>
      <c r="C36" s="63">
        <v>4119483</v>
      </c>
      <c r="D36" s="66"/>
      <c r="E36" s="114"/>
      <c r="F36" s="98"/>
      <c r="G36" s="63"/>
      <c r="H36" s="66"/>
      <c r="I36" s="112"/>
      <c r="J36" s="105"/>
      <c r="K36" s="110"/>
      <c r="L36" s="63"/>
      <c r="M36" s="63"/>
      <c r="N36" s="63"/>
      <c r="O36" s="66"/>
      <c r="P36" s="102"/>
      <c r="Q36" s="25"/>
      <c r="R36" s="120"/>
      <c r="S36" s="119"/>
      <c r="T36" s="63"/>
      <c r="U36" s="63"/>
      <c r="V36" s="63"/>
      <c r="W36" s="63"/>
      <c r="X36" s="63"/>
      <c r="Y36" s="25"/>
      <c r="Z36" s="120"/>
      <c r="AA36" s="123"/>
      <c r="AB36" s="46"/>
    </row>
    <row r="37" spans="1:28" ht="27" customHeight="1">
      <c r="A37" s="91">
        <v>26</v>
      </c>
      <c r="B37" s="65">
        <v>1057580266</v>
      </c>
      <c r="C37" s="63">
        <v>4119548</v>
      </c>
      <c r="D37" s="66"/>
      <c r="E37" s="114"/>
      <c r="F37" s="98"/>
      <c r="G37" s="63"/>
      <c r="H37" s="66"/>
      <c r="I37" s="112"/>
      <c r="J37" s="105"/>
      <c r="K37" s="110"/>
      <c r="L37" s="63"/>
      <c r="M37" s="63"/>
      <c r="N37" s="63"/>
      <c r="O37" s="66"/>
      <c r="P37" s="102"/>
      <c r="Q37" s="25"/>
      <c r="R37" s="120"/>
      <c r="S37" s="119"/>
      <c r="T37" s="63"/>
      <c r="U37" s="63"/>
      <c r="V37" s="63"/>
      <c r="W37" s="63"/>
      <c r="X37" s="63"/>
      <c r="Y37" s="25"/>
      <c r="Z37" s="120"/>
      <c r="AA37" s="123"/>
      <c r="AB37" s="46"/>
    </row>
    <row r="38" spans="1:28" ht="27" customHeight="1">
      <c r="A38" s="91">
        <v>27</v>
      </c>
      <c r="B38" s="65">
        <v>9395967</v>
      </c>
      <c r="C38" s="63">
        <v>19214369</v>
      </c>
      <c r="D38" s="66"/>
      <c r="E38" s="114"/>
      <c r="F38" s="98"/>
      <c r="G38" s="63"/>
      <c r="H38" s="66"/>
      <c r="I38" s="112"/>
      <c r="J38" s="105"/>
      <c r="K38" s="110"/>
      <c r="L38" s="63"/>
      <c r="M38" s="63"/>
      <c r="N38" s="63"/>
      <c r="O38" s="66"/>
      <c r="P38" s="102"/>
      <c r="Q38" s="25"/>
      <c r="R38" s="120"/>
      <c r="S38" s="119"/>
      <c r="T38" s="63"/>
      <c r="U38" s="63"/>
      <c r="V38" s="63"/>
      <c r="W38" s="63"/>
      <c r="X38" s="63"/>
      <c r="Y38" s="25"/>
      <c r="Z38" s="120"/>
      <c r="AA38" s="123"/>
      <c r="AB38" s="46"/>
    </row>
    <row r="39" spans="1:28" ht="27" customHeight="1">
      <c r="A39" s="92">
        <v>28</v>
      </c>
      <c r="B39" s="65">
        <v>9654543</v>
      </c>
      <c r="C39" s="63">
        <v>9519485</v>
      </c>
      <c r="D39" s="66"/>
      <c r="E39" s="114"/>
      <c r="F39" s="98"/>
      <c r="G39" s="63"/>
      <c r="H39" s="66"/>
      <c r="I39" s="112"/>
      <c r="J39" s="105"/>
      <c r="K39" s="110"/>
      <c r="L39" s="63"/>
      <c r="M39" s="63"/>
      <c r="N39" s="63"/>
      <c r="O39" s="66"/>
      <c r="P39" s="102"/>
      <c r="Q39" s="25"/>
      <c r="R39" s="120"/>
      <c r="S39" s="119"/>
      <c r="T39" s="63"/>
      <c r="U39" s="63"/>
      <c r="V39" s="63"/>
      <c r="W39" s="63"/>
      <c r="X39" s="63"/>
      <c r="Y39" s="25"/>
      <c r="Z39" s="120"/>
      <c r="AA39" s="123"/>
      <c r="AB39" s="46"/>
    </row>
    <row r="40" spans="1:28" ht="27" customHeight="1">
      <c r="A40" s="91">
        <v>29</v>
      </c>
      <c r="B40" s="65">
        <v>9512113</v>
      </c>
      <c r="C40" s="63"/>
      <c r="D40" s="66"/>
      <c r="E40" s="114"/>
      <c r="F40" s="98"/>
      <c r="G40" s="63"/>
      <c r="H40" s="66"/>
      <c r="I40" s="112"/>
      <c r="J40" s="105"/>
      <c r="K40" s="110"/>
      <c r="L40" s="63"/>
      <c r="M40" s="63"/>
      <c r="N40" s="63"/>
      <c r="O40" s="66"/>
      <c r="P40" s="102"/>
      <c r="Q40" s="25"/>
      <c r="R40" s="120"/>
      <c r="S40" s="119"/>
      <c r="T40" s="63"/>
      <c r="U40" s="63"/>
      <c r="V40" s="63"/>
      <c r="W40" s="63"/>
      <c r="X40" s="63"/>
      <c r="Y40" s="25"/>
      <c r="Z40" s="120"/>
      <c r="AA40" s="123"/>
      <c r="AB40" s="46"/>
    </row>
    <row r="41" spans="1:28" ht="27" customHeight="1">
      <c r="A41" s="91">
        <v>30</v>
      </c>
      <c r="B41" s="65">
        <v>19332202</v>
      </c>
      <c r="C41" s="63"/>
      <c r="D41" s="66"/>
      <c r="E41" s="114"/>
      <c r="F41" s="98"/>
      <c r="G41" s="63"/>
      <c r="H41" s="66"/>
      <c r="I41" s="112"/>
      <c r="J41" s="105"/>
      <c r="K41" s="110"/>
      <c r="L41" s="63"/>
      <c r="M41" s="63"/>
      <c r="N41" s="63"/>
      <c r="O41" s="66"/>
      <c r="P41" s="102"/>
      <c r="Q41" s="25"/>
      <c r="R41" s="120"/>
      <c r="S41" s="119"/>
      <c r="T41" s="63"/>
      <c r="U41" s="63"/>
      <c r="V41" s="63"/>
      <c r="W41" s="63"/>
      <c r="X41" s="63"/>
      <c r="Y41" s="25"/>
      <c r="Z41" s="120"/>
      <c r="AA41" s="123"/>
      <c r="AB41" s="46"/>
    </row>
    <row r="42" spans="1:28" ht="27" customHeight="1">
      <c r="A42" s="92">
        <v>31</v>
      </c>
      <c r="B42" s="65">
        <v>13454756</v>
      </c>
      <c r="C42" s="63"/>
      <c r="D42" s="66"/>
      <c r="E42" s="114"/>
      <c r="F42" s="98"/>
      <c r="G42" s="63"/>
      <c r="H42" s="66"/>
      <c r="I42" s="112"/>
      <c r="J42" s="105"/>
      <c r="K42" s="110"/>
      <c r="L42" s="63"/>
      <c r="M42" s="63"/>
      <c r="N42" s="63"/>
      <c r="O42" s="66"/>
      <c r="P42" s="102"/>
      <c r="Q42" s="25"/>
      <c r="R42" s="120"/>
      <c r="S42" s="119"/>
      <c r="T42" s="63"/>
      <c r="U42" s="63"/>
      <c r="V42" s="63"/>
      <c r="W42" s="63"/>
      <c r="X42" s="63"/>
      <c r="Y42" s="25"/>
      <c r="Z42" s="120"/>
      <c r="AA42" s="123"/>
      <c r="AB42" s="46"/>
    </row>
    <row r="43" spans="1:28" ht="27" customHeight="1">
      <c r="A43" s="91">
        <v>32</v>
      </c>
      <c r="B43" s="65">
        <v>4277762</v>
      </c>
      <c r="C43" s="63"/>
      <c r="D43" s="66"/>
      <c r="E43" s="114"/>
      <c r="F43" s="98"/>
      <c r="G43" s="63"/>
      <c r="H43" s="66"/>
      <c r="I43" s="112"/>
      <c r="J43" s="105"/>
      <c r="K43" s="110"/>
      <c r="L43" s="63"/>
      <c r="M43" s="63"/>
      <c r="N43" s="63"/>
      <c r="O43" s="66"/>
      <c r="P43" s="102"/>
      <c r="Q43" s="25"/>
      <c r="R43" s="120"/>
      <c r="S43" s="119"/>
      <c r="T43" s="63"/>
      <c r="U43" s="63"/>
      <c r="V43" s="63"/>
      <c r="W43" s="63"/>
      <c r="X43" s="63"/>
      <c r="Y43" s="25"/>
      <c r="Z43" s="120"/>
      <c r="AA43" s="123"/>
      <c r="AB43" s="46"/>
    </row>
    <row r="44" spans="1:28" ht="27" customHeight="1">
      <c r="A44" s="91">
        <v>33</v>
      </c>
      <c r="B44" s="65">
        <v>24166621</v>
      </c>
      <c r="C44" s="63"/>
      <c r="D44" s="66"/>
      <c r="E44" s="114"/>
      <c r="F44" s="98"/>
      <c r="G44" s="63"/>
      <c r="H44" s="66"/>
      <c r="I44" s="112"/>
      <c r="J44" s="105"/>
      <c r="K44" s="110"/>
      <c r="L44" s="63"/>
      <c r="M44" s="63"/>
      <c r="N44" s="63"/>
      <c r="O44" s="66"/>
      <c r="P44" s="102"/>
      <c r="Q44" s="25"/>
      <c r="R44" s="120"/>
      <c r="S44" s="119"/>
      <c r="T44" s="63"/>
      <c r="U44" s="63"/>
      <c r="V44" s="63"/>
      <c r="W44" s="63"/>
      <c r="X44" s="63"/>
      <c r="Y44" s="25"/>
      <c r="Z44" s="120"/>
      <c r="AA44" s="123"/>
      <c r="AB44" s="46"/>
    </row>
    <row r="45" spans="1:28" ht="27" customHeight="1">
      <c r="A45" s="92">
        <v>34</v>
      </c>
      <c r="B45" s="65">
        <v>24166632</v>
      </c>
      <c r="C45" s="63"/>
      <c r="D45" s="66"/>
      <c r="E45" s="114"/>
      <c r="F45" s="98"/>
      <c r="G45" s="63"/>
      <c r="H45" s="66"/>
      <c r="I45" s="112"/>
      <c r="J45" s="105"/>
      <c r="K45" s="110"/>
      <c r="L45" s="63"/>
      <c r="M45" s="63"/>
      <c r="N45" s="63"/>
      <c r="O45" s="66"/>
      <c r="P45" s="102"/>
      <c r="Q45" s="25"/>
      <c r="R45" s="120"/>
      <c r="S45" s="119"/>
      <c r="T45" s="63"/>
      <c r="U45" s="63"/>
      <c r="V45" s="63"/>
      <c r="W45" s="63"/>
      <c r="X45" s="63"/>
      <c r="Y45" s="25"/>
      <c r="Z45" s="120"/>
      <c r="AA45" s="123"/>
      <c r="AB45" s="46"/>
    </row>
    <row r="46" spans="1:28" ht="27" customHeight="1">
      <c r="A46" s="91">
        <v>35</v>
      </c>
      <c r="B46" s="65">
        <v>46350062</v>
      </c>
      <c r="C46" s="63"/>
      <c r="D46" s="66"/>
      <c r="E46" s="114"/>
      <c r="F46" s="98"/>
      <c r="G46" s="63"/>
      <c r="H46" s="66"/>
      <c r="I46" s="112"/>
      <c r="J46" s="105"/>
      <c r="K46" s="110"/>
      <c r="L46" s="63"/>
      <c r="M46" s="63"/>
      <c r="N46" s="63"/>
      <c r="O46" s="66"/>
      <c r="P46" s="102"/>
      <c r="Q46" s="25"/>
      <c r="R46" s="120"/>
      <c r="S46" s="119"/>
      <c r="T46" s="63"/>
      <c r="U46" s="63"/>
      <c r="V46" s="63"/>
      <c r="W46" s="63"/>
      <c r="X46" s="63"/>
      <c r="Y46" s="25"/>
      <c r="Z46" s="120"/>
      <c r="AA46" s="123"/>
      <c r="AB46" s="46"/>
    </row>
    <row r="47" spans="1:28" ht="27" customHeight="1">
      <c r="A47" s="91">
        <v>36</v>
      </c>
      <c r="B47" s="65">
        <v>24114307</v>
      </c>
      <c r="C47" s="63"/>
      <c r="D47" s="66"/>
      <c r="E47" s="114"/>
      <c r="F47" s="98"/>
      <c r="G47" s="63"/>
      <c r="H47" s="66"/>
      <c r="I47" s="112"/>
      <c r="J47" s="105"/>
      <c r="K47" s="110"/>
      <c r="L47" s="63"/>
      <c r="M47" s="63"/>
      <c r="N47" s="63"/>
      <c r="O47" s="66"/>
      <c r="P47" s="102"/>
      <c r="Q47" s="25"/>
      <c r="R47" s="120"/>
      <c r="S47" s="119"/>
      <c r="T47" s="63"/>
      <c r="U47" s="63"/>
      <c r="V47" s="63"/>
      <c r="W47" s="63"/>
      <c r="X47" s="63"/>
      <c r="Y47" s="25"/>
      <c r="Z47" s="120"/>
      <c r="AA47" s="123"/>
      <c r="AB47" s="46"/>
    </row>
    <row r="48" spans="1:28" ht="27" customHeight="1">
      <c r="A48" s="92">
        <v>37</v>
      </c>
      <c r="B48" s="65">
        <v>46354674</v>
      </c>
      <c r="C48" s="63"/>
      <c r="D48" s="66"/>
      <c r="E48" s="114"/>
      <c r="F48" s="98"/>
      <c r="G48" s="63"/>
      <c r="H48" s="66"/>
      <c r="I48" s="112"/>
      <c r="J48" s="105"/>
      <c r="K48" s="110"/>
      <c r="L48" s="63"/>
      <c r="M48" s="63"/>
      <c r="N48" s="63"/>
      <c r="O48" s="66"/>
      <c r="P48" s="102"/>
      <c r="Q48" s="25"/>
      <c r="R48" s="120"/>
      <c r="S48" s="119"/>
      <c r="T48" s="63"/>
      <c r="U48" s="63"/>
      <c r="V48" s="63"/>
      <c r="W48" s="63"/>
      <c r="X48" s="63"/>
      <c r="Y48" s="25"/>
      <c r="Z48" s="120"/>
      <c r="AA48" s="123"/>
      <c r="AB48" s="46"/>
    </row>
    <row r="49" spans="1:28" ht="27" customHeight="1">
      <c r="A49" s="91">
        <v>38</v>
      </c>
      <c r="B49" s="65">
        <v>1053724772</v>
      </c>
      <c r="C49" s="63"/>
      <c r="D49" s="66"/>
      <c r="E49" s="114"/>
      <c r="F49" s="98"/>
      <c r="G49" s="63"/>
      <c r="H49" s="66"/>
      <c r="I49" s="112"/>
      <c r="J49" s="105"/>
      <c r="K49" s="110"/>
      <c r="L49" s="63"/>
      <c r="M49" s="63"/>
      <c r="N49" s="63"/>
      <c r="O49" s="66"/>
      <c r="P49" s="102"/>
      <c r="Q49" s="25"/>
      <c r="R49" s="120"/>
      <c r="S49" s="119"/>
      <c r="T49" s="63"/>
      <c r="U49" s="63"/>
      <c r="V49" s="63"/>
      <c r="W49" s="63"/>
      <c r="X49" s="63"/>
      <c r="Y49" s="25"/>
      <c r="Z49" s="120"/>
      <c r="AA49" s="123"/>
      <c r="AB49" s="46"/>
    </row>
    <row r="50" spans="1:28" ht="27" customHeight="1">
      <c r="A50" s="91">
        <v>39</v>
      </c>
      <c r="B50" s="65">
        <v>23582720</v>
      </c>
      <c r="C50" s="63"/>
      <c r="D50" s="66"/>
      <c r="E50" s="114"/>
      <c r="F50" s="98"/>
      <c r="G50" s="63"/>
      <c r="H50" s="66"/>
      <c r="I50" s="112"/>
      <c r="J50" s="105"/>
      <c r="K50" s="110"/>
      <c r="L50" s="63"/>
      <c r="M50" s="63"/>
      <c r="N50" s="63"/>
      <c r="O50" s="66"/>
      <c r="P50" s="102"/>
      <c r="Q50" s="25"/>
      <c r="R50" s="120"/>
      <c r="S50" s="119"/>
      <c r="T50" s="63"/>
      <c r="U50" s="63"/>
      <c r="V50" s="63"/>
      <c r="W50" s="63"/>
      <c r="X50" s="63"/>
      <c r="Y50" s="25"/>
      <c r="Z50" s="120"/>
      <c r="AA50" s="123"/>
      <c r="AB50" s="46"/>
    </row>
    <row r="51" spans="1:28" ht="27" customHeight="1">
      <c r="A51" s="92">
        <v>40</v>
      </c>
      <c r="B51" s="65">
        <v>23913306</v>
      </c>
      <c r="C51" s="63"/>
      <c r="D51" s="66"/>
      <c r="E51" s="114"/>
      <c r="F51" s="98"/>
      <c r="G51" s="63"/>
      <c r="H51" s="66"/>
      <c r="I51" s="112"/>
      <c r="J51" s="105"/>
      <c r="K51" s="110"/>
      <c r="L51" s="63"/>
      <c r="M51" s="63"/>
      <c r="N51" s="63"/>
      <c r="O51" s="66"/>
      <c r="P51" s="102"/>
      <c r="Q51" s="25"/>
      <c r="R51" s="120"/>
      <c r="S51" s="119"/>
      <c r="T51" s="63"/>
      <c r="U51" s="63"/>
      <c r="V51" s="63"/>
      <c r="W51" s="63"/>
      <c r="X51" s="63"/>
      <c r="Y51" s="25"/>
      <c r="Z51" s="120"/>
      <c r="AA51" s="123"/>
      <c r="AB51" s="46"/>
    </row>
    <row r="52" spans="1:28" ht="27" customHeight="1">
      <c r="A52" s="91">
        <v>41</v>
      </c>
      <c r="B52" s="65">
        <v>1019125578</v>
      </c>
      <c r="C52" s="63"/>
      <c r="D52" s="66"/>
      <c r="E52" s="114"/>
      <c r="F52" s="98"/>
      <c r="G52" s="63"/>
      <c r="H52" s="66"/>
      <c r="I52" s="112"/>
      <c r="J52" s="105"/>
      <c r="K52" s="110"/>
      <c r="L52" s="63"/>
      <c r="M52" s="63"/>
      <c r="N52" s="63"/>
      <c r="O52" s="66"/>
      <c r="P52" s="102"/>
      <c r="Q52" s="25"/>
      <c r="R52" s="120"/>
      <c r="S52" s="119"/>
      <c r="T52" s="63"/>
      <c r="U52" s="63"/>
      <c r="V52" s="63"/>
      <c r="W52" s="63"/>
      <c r="X52" s="63"/>
      <c r="Y52" s="25"/>
      <c r="Z52" s="120"/>
      <c r="AA52" s="123"/>
      <c r="AB52" s="46"/>
    </row>
    <row r="53" spans="1:28" ht="27" customHeight="1">
      <c r="A53" s="91">
        <v>42</v>
      </c>
      <c r="B53" s="65">
        <v>1053588156</v>
      </c>
      <c r="C53" s="63"/>
      <c r="D53" s="66"/>
      <c r="E53" s="114"/>
      <c r="F53" s="98"/>
      <c r="G53" s="63"/>
      <c r="H53" s="66"/>
      <c r="I53" s="112"/>
      <c r="J53" s="105"/>
      <c r="K53" s="110"/>
      <c r="L53" s="63"/>
      <c r="M53" s="63"/>
      <c r="N53" s="63"/>
      <c r="O53" s="66"/>
      <c r="P53" s="102"/>
      <c r="Q53" s="25"/>
      <c r="R53" s="120"/>
      <c r="S53" s="119"/>
      <c r="T53" s="63"/>
      <c r="U53" s="63"/>
      <c r="V53" s="63"/>
      <c r="W53" s="63"/>
      <c r="X53" s="63"/>
      <c r="Y53" s="25"/>
      <c r="Z53" s="120"/>
      <c r="AA53" s="123"/>
      <c r="AB53" s="46"/>
    </row>
    <row r="54" spans="1:28" ht="27" customHeight="1">
      <c r="A54" s="92">
        <v>43</v>
      </c>
      <c r="B54" s="65">
        <v>74188368</v>
      </c>
      <c r="C54" s="63"/>
      <c r="D54" s="66"/>
      <c r="E54" s="114"/>
      <c r="F54" s="98"/>
      <c r="G54" s="63"/>
      <c r="H54" s="66"/>
      <c r="I54" s="112"/>
      <c r="J54" s="105"/>
      <c r="K54" s="110"/>
      <c r="L54" s="63"/>
      <c r="M54" s="63"/>
      <c r="N54" s="63"/>
      <c r="O54" s="66"/>
      <c r="P54" s="102"/>
      <c r="Q54" s="25"/>
      <c r="R54" s="120"/>
      <c r="S54" s="119"/>
      <c r="T54" s="63"/>
      <c r="U54" s="63"/>
      <c r="V54" s="63"/>
      <c r="W54" s="63"/>
      <c r="X54" s="63"/>
      <c r="Y54" s="25"/>
      <c r="Z54" s="120"/>
      <c r="AA54" s="123"/>
      <c r="AB54" s="46"/>
    </row>
    <row r="55" spans="1:28" ht="27" customHeight="1">
      <c r="A55" s="91">
        <v>44</v>
      </c>
      <c r="B55" s="65">
        <v>11201736</v>
      </c>
      <c r="C55" s="63"/>
      <c r="D55" s="66"/>
      <c r="E55" s="114"/>
      <c r="F55" s="98"/>
      <c r="G55" s="63"/>
      <c r="H55" s="66"/>
      <c r="I55" s="112"/>
      <c r="J55" s="105"/>
      <c r="K55" s="110"/>
      <c r="L55" s="63"/>
      <c r="M55" s="63"/>
      <c r="N55" s="63"/>
      <c r="O55" s="66"/>
      <c r="P55" s="102"/>
      <c r="Q55" s="25"/>
      <c r="R55" s="120"/>
      <c r="S55" s="119"/>
      <c r="T55" s="63"/>
      <c r="U55" s="63"/>
      <c r="V55" s="63"/>
      <c r="W55" s="63"/>
      <c r="X55" s="63"/>
      <c r="Y55" s="25"/>
      <c r="Z55" s="120"/>
      <c r="AA55" s="123"/>
      <c r="AB55" s="46"/>
    </row>
    <row r="56" spans="1:28" ht="27" customHeight="1">
      <c r="A56" s="91">
        <v>45</v>
      </c>
      <c r="B56" s="65">
        <v>74080943</v>
      </c>
      <c r="C56" s="63"/>
      <c r="D56" s="66"/>
      <c r="E56" s="114"/>
      <c r="F56" s="98"/>
      <c r="G56" s="63"/>
      <c r="H56" s="66"/>
      <c r="I56" s="112"/>
      <c r="J56" s="105"/>
      <c r="K56" s="110"/>
      <c r="L56" s="63"/>
      <c r="M56" s="63"/>
      <c r="N56" s="63"/>
      <c r="O56" s="66"/>
      <c r="P56" s="102"/>
      <c r="Q56" s="25"/>
      <c r="R56" s="120"/>
      <c r="S56" s="119"/>
      <c r="T56" s="63"/>
      <c r="U56" s="63"/>
      <c r="V56" s="63"/>
      <c r="W56" s="63"/>
      <c r="X56" s="63"/>
      <c r="Y56" s="25"/>
      <c r="Z56" s="120"/>
      <c r="AA56" s="123"/>
      <c r="AB56" s="46"/>
    </row>
    <row r="57" spans="1:28" ht="27" customHeight="1">
      <c r="A57" s="92">
        <v>46</v>
      </c>
      <c r="B57" s="65">
        <v>1094949592</v>
      </c>
      <c r="C57" s="63"/>
      <c r="D57" s="66"/>
      <c r="E57" s="114"/>
      <c r="F57" s="98"/>
      <c r="G57" s="63"/>
      <c r="H57" s="66"/>
      <c r="I57" s="112"/>
      <c r="J57" s="105"/>
      <c r="K57" s="110"/>
      <c r="L57" s="63"/>
      <c r="M57" s="63"/>
      <c r="N57" s="63"/>
      <c r="O57" s="66"/>
      <c r="P57" s="102"/>
      <c r="Q57" s="25"/>
      <c r="R57" s="120"/>
      <c r="S57" s="119"/>
      <c r="T57" s="63"/>
      <c r="U57" s="63"/>
      <c r="V57" s="63"/>
      <c r="W57" s="63"/>
      <c r="X57" s="63"/>
      <c r="Y57" s="25"/>
      <c r="Z57" s="120"/>
      <c r="AA57" s="123"/>
      <c r="AB57" s="46"/>
    </row>
    <row r="58" spans="1:28" ht="27" customHeight="1">
      <c r="A58" s="91">
        <v>47</v>
      </c>
      <c r="B58" s="65">
        <v>74187076</v>
      </c>
      <c r="C58" s="63"/>
      <c r="D58" s="66"/>
      <c r="E58" s="114"/>
      <c r="F58" s="98"/>
      <c r="G58" s="63"/>
      <c r="H58" s="66"/>
      <c r="I58" s="112"/>
      <c r="J58" s="105"/>
      <c r="K58" s="110"/>
      <c r="L58" s="63"/>
      <c r="M58" s="63"/>
      <c r="N58" s="63"/>
      <c r="O58" s="66"/>
      <c r="P58" s="102"/>
      <c r="Q58" s="25"/>
      <c r="R58" s="120"/>
      <c r="S58" s="119"/>
      <c r="T58" s="63"/>
      <c r="U58" s="63"/>
      <c r="V58" s="63"/>
      <c r="W58" s="63"/>
      <c r="X58" s="63"/>
      <c r="Y58" s="25"/>
      <c r="Z58" s="120"/>
      <c r="AA58" s="123"/>
      <c r="AB58" s="46"/>
    </row>
    <row r="59" spans="1:28" ht="27" customHeight="1">
      <c r="A59" s="91">
        <v>48</v>
      </c>
      <c r="B59" s="65">
        <v>1118562984</v>
      </c>
      <c r="C59" s="63"/>
      <c r="D59" s="66"/>
      <c r="E59" s="114"/>
      <c r="F59" s="98"/>
      <c r="G59" s="63"/>
      <c r="H59" s="66"/>
      <c r="I59" s="112"/>
      <c r="J59" s="105"/>
      <c r="K59" s="110"/>
      <c r="L59" s="63"/>
      <c r="M59" s="63"/>
      <c r="N59" s="63"/>
      <c r="O59" s="66"/>
      <c r="P59" s="102"/>
      <c r="Q59" s="25"/>
      <c r="R59" s="120"/>
      <c r="S59" s="119"/>
      <c r="T59" s="63"/>
      <c r="U59" s="63"/>
      <c r="V59" s="63"/>
      <c r="W59" s="63"/>
      <c r="X59" s="63"/>
      <c r="Y59" s="25"/>
      <c r="Z59" s="120"/>
      <c r="AA59" s="123"/>
      <c r="AB59" s="46"/>
    </row>
    <row r="60" spans="1:28" ht="27" customHeight="1">
      <c r="A60" s="92">
        <v>49</v>
      </c>
      <c r="B60" s="65">
        <v>23582503</v>
      </c>
      <c r="C60" s="63"/>
      <c r="D60" s="66"/>
      <c r="E60" s="114"/>
      <c r="F60" s="98"/>
      <c r="G60" s="63"/>
      <c r="H60" s="66"/>
      <c r="I60" s="112"/>
      <c r="J60" s="105"/>
      <c r="K60" s="110"/>
      <c r="L60" s="63"/>
      <c r="M60" s="63"/>
      <c r="N60" s="63"/>
      <c r="O60" s="66"/>
      <c r="P60" s="102"/>
      <c r="Q60" s="25"/>
      <c r="R60" s="120"/>
      <c r="S60" s="119"/>
      <c r="T60" s="63"/>
      <c r="U60" s="63"/>
      <c r="V60" s="63"/>
      <c r="W60" s="63"/>
      <c r="X60" s="63"/>
      <c r="Y60" s="25"/>
      <c r="Z60" s="120"/>
      <c r="AA60" s="123"/>
      <c r="AB60" s="46"/>
    </row>
    <row r="61" spans="1:28" ht="27" customHeight="1">
      <c r="A61" s="91">
        <v>50</v>
      </c>
      <c r="B61" s="65">
        <v>41530994</v>
      </c>
      <c r="C61" s="63"/>
      <c r="D61" s="66"/>
      <c r="E61" s="114"/>
      <c r="F61" s="98"/>
      <c r="G61" s="63"/>
      <c r="H61" s="66"/>
      <c r="I61" s="112"/>
      <c r="J61" s="105"/>
      <c r="K61" s="110"/>
      <c r="L61" s="63"/>
      <c r="M61" s="63"/>
      <c r="N61" s="63"/>
      <c r="O61" s="66"/>
      <c r="P61" s="102"/>
      <c r="Q61" s="25"/>
      <c r="R61" s="120"/>
      <c r="S61" s="119"/>
      <c r="T61" s="63"/>
      <c r="U61" s="63"/>
      <c r="V61" s="63"/>
      <c r="W61" s="63"/>
      <c r="X61" s="63"/>
      <c r="Y61" s="25"/>
      <c r="Z61" s="120"/>
      <c r="AA61" s="123"/>
      <c r="AB61" s="46"/>
    </row>
    <row r="62" spans="1:28" ht="27" customHeight="1">
      <c r="A62" s="91">
        <v>51</v>
      </c>
      <c r="B62" s="65">
        <v>46351378</v>
      </c>
      <c r="C62" s="63"/>
      <c r="D62" s="66"/>
      <c r="E62" s="114"/>
      <c r="F62" s="98"/>
      <c r="G62" s="63"/>
      <c r="H62" s="66"/>
      <c r="I62" s="112"/>
      <c r="J62" s="105"/>
      <c r="K62" s="110"/>
      <c r="L62" s="63"/>
      <c r="M62" s="63"/>
      <c r="N62" s="63"/>
      <c r="O62" s="66"/>
      <c r="P62" s="102"/>
      <c r="Q62" s="25"/>
      <c r="R62" s="120"/>
      <c r="S62" s="119"/>
      <c r="T62" s="63"/>
      <c r="U62" s="63"/>
      <c r="V62" s="63"/>
      <c r="W62" s="63"/>
      <c r="X62" s="63"/>
      <c r="Y62" s="25"/>
      <c r="Z62" s="120"/>
      <c r="AA62" s="123"/>
      <c r="AB62" s="46"/>
    </row>
    <row r="63" spans="1:28" ht="27" customHeight="1">
      <c r="A63" s="92">
        <v>52</v>
      </c>
      <c r="B63" s="65">
        <v>24233714</v>
      </c>
      <c r="C63" s="63"/>
      <c r="D63" s="66"/>
      <c r="E63" s="114"/>
      <c r="F63" s="98"/>
      <c r="G63" s="63"/>
      <c r="H63" s="66"/>
      <c r="I63" s="112"/>
      <c r="J63" s="105"/>
      <c r="K63" s="110"/>
      <c r="L63" s="63"/>
      <c r="M63" s="63"/>
      <c r="N63" s="63"/>
      <c r="O63" s="66"/>
      <c r="P63" s="102"/>
      <c r="Q63" s="25"/>
      <c r="R63" s="120"/>
      <c r="S63" s="119"/>
      <c r="T63" s="63"/>
      <c r="U63" s="63"/>
      <c r="V63" s="63"/>
      <c r="W63" s="63"/>
      <c r="X63" s="63"/>
      <c r="Y63" s="25"/>
      <c r="Z63" s="120"/>
      <c r="AA63" s="123"/>
      <c r="AB63" s="46"/>
    </row>
    <row r="64" spans="1:28" ht="27" customHeight="1">
      <c r="A64" s="91">
        <v>53</v>
      </c>
      <c r="B64" s="65">
        <v>46364184</v>
      </c>
      <c r="C64" s="63"/>
      <c r="D64" s="66"/>
      <c r="E64" s="114"/>
      <c r="F64" s="98"/>
      <c r="G64" s="63"/>
      <c r="H64" s="66"/>
      <c r="I64" s="112"/>
      <c r="J64" s="105"/>
      <c r="K64" s="110"/>
      <c r="L64" s="63"/>
      <c r="M64" s="63"/>
      <c r="N64" s="63"/>
      <c r="O64" s="66"/>
      <c r="P64" s="102"/>
      <c r="Q64" s="25"/>
      <c r="R64" s="120"/>
      <c r="S64" s="119"/>
      <c r="T64" s="63"/>
      <c r="U64" s="63"/>
      <c r="V64" s="63"/>
      <c r="W64" s="63"/>
      <c r="X64" s="63"/>
      <c r="Y64" s="25"/>
      <c r="Z64" s="120"/>
      <c r="AA64" s="123"/>
      <c r="AB64" s="46"/>
    </row>
    <row r="65" spans="1:28" ht="27" customHeight="1">
      <c r="A65" s="91">
        <v>54</v>
      </c>
      <c r="B65" s="65">
        <v>46660090</v>
      </c>
      <c r="C65" s="63"/>
      <c r="D65" s="66"/>
      <c r="E65" s="114"/>
      <c r="F65" s="98"/>
      <c r="G65" s="63"/>
      <c r="H65" s="66"/>
      <c r="I65" s="112"/>
      <c r="J65" s="105"/>
      <c r="K65" s="110"/>
      <c r="L65" s="63"/>
      <c r="M65" s="63"/>
      <c r="N65" s="63"/>
      <c r="O65" s="66"/>
      <c r="P65" s="102"/>
      <c r="Q65" s="25"/>
      <c r="R65" s="120"/>
      <c r="S65" s="119"/>
      <c r="T65" s="63"/>
      <c r="U65" s="63"/>
      <c r="V65" s="63"/>
      <c r="W65" s="63"/>
      <c r="X65" s="63"/>
      <c r="Y65" s="25"/>
      <c r="Z65" s="120"/>
      <c r="AA65" s="123"/>
      <c r="AB65" s="46"/>
    </row>
    <row r="66" spans="1:28" ht="27" customHeight="1">
      <c r="A66" s="92">
        <v>55</v>
      </c>
      <c r="B66" s="65">
        <v>1115912810</v>
      </c>
      <c r="C66" s="63"/>
      <c r="D66" s="66"/>
      <c r="E66" s="114"/>
      <c r="F66" s="98"/>
      <c r="G66" s="63"/>
      <c r="H66" s="66"/>
      <c r="I66" s="112"/>
      <c r="J66" s="105"/>
      <c r="K66" s="110"/>
      <c r="L66" s="63"/>
      <c r="M66" s="63"/>
      <c r="N66" s="63"/>
      <c r="O66" s="66"/>
      <c r="P66" s="102"/>
      <c r="Q66" s="25"/>
      <c r="R66" s="120"/>
      <c r="S66" s="119"/>
      <c r="T66" s="63"/>
      <c r="U66" s="63"/>
      <c r="V66" s="63"/>
      <c r="W66" s="63"/>
      <c r="X66" s="63"/>
      <c r="Y66" s="25"/>
      <c r="Z66" s="120"/>
      <c r="AA66" s="123"/>
      <c r="AB66" s="46"/>
    </row>
    <row r="67" spans="1:28" ht="27" customHeight="1">
      <c r="A67" s="91">
        <v>56</v>
      </c>
      <c r="B67" s="65">
        <v>1049630110</v>
      </c>
      <c r="C67" s="63"/>
      <c r="D67" s="66"/>
      <c r="E67" s="114"/>
      <c r="F67" s="98"/>
      <c r="G67" s="63"/>
      <c r="H67" s="66"/>
      <c r="I67" s="112"/>
      <c r="J67" s="105"/>
      <c r="K67" s="110"/>
      <c r="L67" s="63"/>
      <c r="M67" s="63"/>
      <c r="N67" s="63"/>
      <c r="O67" s="66"/>
      <c r="P67" s="102"/>
      <c r="Q67" s="25"/>
      <c r="R67" s="120"/>
      <c r="S67" s="119"/>
      <c r="T67" s="63"/>
      <c r="U67" s="63"/>
      <c r="V67" s="63"/>
      <c r="W67" s="63"/>
      <c r="X67" s="63"/>
      <c r="Y67" s="25"/>
      <c r="Z67" s="120"/>
      <c r="AA67" s="123"/>
      <c r="AB67" s="46"/>
    </row>
    <row r="68" spans="1:28" ht="27" customHeight="1">
      <c r="A68" s="91">
        <v>57</v>
      </c>
      <c r="B68" s="65">
        <v>1145425313</v>
      </c>
      <c r="C68" s="63"/>
      <c r="D68" s="66"/>
      <c r="E68" s="114"/>
      <c r="F68" s="98"/>
      <c r="G68" s="63"/>
      <c r="H68" s="66"/>
      <c r="I68" s="112"/>
      <c r="J68" s="105"/>
      <c r="K68" s="110"/>
      <c r="L68" s="63"/>
      <c r="M68" s="63"/>
      <c r="N68" s="63"/>
      <c r="O68" s="66"/>
      <c r="P68" s="102"/>
      <c r="Q68" s="25"/>
      <c r="R68" s="120"/>
      <c r="S68" s="119"/>
      <c r="T68" s="63"/>
      <c r="U68" s="63"/>
      <c r="V68" s="63"/>
      <c r="W68" s="63"/>
      <c r="X68" s="63"/>
      <c r="Y68" s="25"/>
      <c r="Z68" s="120"/>
      <c r="AA68" s="123"/>
      <c r="AB68" s="46"/>
    </row>
    <row r="69" spans="1:28" ht="27" customHeight="1">
      <c r="A69" s="92">
        <v>58</v>
      </c>
      <c r="B69" s="65">
        <v>1145424691</v>
      </c>
      <c r="C69" s="63"/>
      <c r="D69" s="66"/>
      <c r="E69" s="114"/>
      <c r="F69" s="98"/>
      <c r="G69" s="63"/>
      <c r="H69" s="66"/>
      <c r="I69" s="112"/>
      <c r="J69" s="105"/>
      <c r="K69" s="110"/>
      <c r="L69" s="63"/>
      <c r="M69" s="63"/>
      <c r="N69" s="63"/>
      <c r="O69" s="66"/>
      <c r="P69" s="102"/>
      <c r="Q69" s="25"/>
      <c r="R69" s="120"/>
      <c r="S69" s="119"/>
      <c r="T69" s="63"/>
      <c r="U69" s="63"/>
      <c r="V69" s="63"/>
      <c r="W69" s="63"/>
      <c r="X69" s="63"/>
      <c r="Y69" s="25"/>
      <c r="Z69" s="120"/>
      <c r="AA69" s="123"/>
      <c r="AB69" s="46"/>
    </row>
    <row r="70" spans="1:28" ht="27" customHeight="1">
      <c r="A70" s="91">
        <v>59</v>
      </c>
      <c r="B70" s="65">
        <v>1054287743</v>
      </c>
      <c r="C70" s="63"/>
      <c r="D70" s="66"/>
      <c r="E70" s="114"/>
      <c r="F70" s="98"/>
      <c r="G70" s="63"/>
      <c r="H70" s="66"/>
      <c r="I70" s="112"/>
      <c r="J70" s="105"/>
      <c r="K70" s="110"/>
      <c r="L70" s="63"/>
      <c r="M70" s="63"/>
      <c r="N70" s="63"/>
      <c r="O70" s="66"/>
      <c r="P70" s="102"/>
      <c r="Q70" s="25"/>
      <c r="R70" s="120"/>
      <c r="S70" s="119"/>
      <c r="T70" s="63"/>
      <c r="U70" s="63"/>
      <c r="V70" s="63"/>
      <c r="W70" s="63"/>
      <c r="X70" s="63"/>
      <c r="Y70" s="25"/>
      <c r="Z70" s="120"/>
      <c r="AA70" s="123"/>
      <c r="AB70" s="46"/>
    </row>
    <row r="71" spans="1:28" ht="27" customHeight="1">
      <c r="A71" s="91">
        <v>60</v>
      </c>
      <c r="B71" s="65">
        <v>1145424491</v>
      </c>
      <c r="C71" s="63"/>
      <c r="D71" s="66"/>
      <c r="E71" s="114"/>
      <c r="F71" s="98"/>
      <c r="G71" s="63"/>
      <c r="H71" s="66"/>
      <c r="I71" s="112"/>
      <c r="J71" s="105"/>
      <c r="K71" s="110"/>
      <c r="L71" s="63"/>
      <c r="M71" s="63"/>
      <c r="N71" s="63"/>
      <c r="O71" s="66"/>
      <c r="P71" s="102"/>
      <c r="Q71" s="25"/>
      <c r="R71" s="120"/>
      <c r="S71" s="119"/>
      <c r="T71" s="63"/>
      <c r="U71" s="63"/>
      <c r="V71" s="63"/>
      <c r="W71" s="63"/>
      <c r="X71" s="63"/>
      <c r="Y71" s="25"/>
      <c r="Z71" s="120"/>
      <c r="AA71" s="123"/>
      <c r="AB71" s="46"/>
    </row>
    <row r="72" spans="1:28" ht="27" customHeight="1">
      <c r="A72" s="92">
        <v>61</v>
      </c>
      <c r="B72" s="65">
        <v>1058354735</v>
      </c>
      <c r="C72" s="63"/>
      <c r="D72" s="66"/>
      <c r="E72" s="114"/>
      <c r="F72" s="98"/>
      <c r="G72" s="63"/>
      <c r="H72" s="66"/>
      <c r="I72" s="112"/>
      <c r="J72" s="105"/>
      <c r="K72" s="110"/>
      <c r="L72" s="63"/>
      <c r="M72" s="63"/>
      <c r="N72" s="63"/>
      <c r="O72" s="66"/>
      <c r="P72" s="102"/>
      <c r="Q72" s="25"/>
      <c r="R72" s="120"/>
      <c r="S72" s="119"/>
      <c r="T72" s="63"/>
      <c r="U72" s="63"/>
      <c r="V72" s="63"/>
      <c r="W72" s="63"/>
      <c r="X72" s="63"/>
      <c r="Y72" s="25"/>
      <c r="Z72" s="120"/>
      <c r="AA72" s="123"/>
      <c r="AB72" s="46"/>
    </row>
    <row r="73" spans="1:28" ht="27" customHeight="1">
      <c r="A73" s="91">
        <v>62</v>
      </c>
      <c r="B73" s="65">
        <v>1057590897</v>
      </c>
      <c r="C73" s="63"/>
      <c r="D73" s="66"/>
      <c r="E73" s="114"/>
      <c r="F73" s="98"/>
      <c r="G73" s="63"/>
      <c r="H73" s="66"/>
      <c r="I73" s="112"/>
      <c r="J73" s="105"/>
      <c r="K73" s="110"/>
      <c r="L73" s="63"/>
      <c r="M73" s="63"/>
      <c r="N73" s="63"/>
      <c r="O73" s="66"/>
      <c r="P73" s="102"/>
      <c r="Q73" s="25"/>
      <c r="R73" s="120"/>
      <c r="S73" s="119"/>
      <c r="T73" s="63"/>
      <c r="U73" s="63"/>
      <c r="V73" s="63"/>
      <c r="W73" s="63"/>
      <c r="X73" s="63"/>
      <c r="Y73" s="25"/>
      <c r="Z73" s="120"/>
      <c r="AA73" s="123"/>
      <c r="AB73" s="46"/>
    </row>
    <row r="74" spans="1:28" ht="27" customHeight="1">
      <c r="A74" s="91">
        <v>63</v>
      </c>
      <c r="B74" s="65">
        <v>1058354636</v>
      </c>
      <c r="C74" s="63"/>
      <c r="D74" s="66"/>
      <c r="E74" s="114"/>
      <c r="F74" s="98"/>
      <c r="G74" s="63"/>
      <c r="H74" s="66"/>
      <c r="I74" s="112"/>
      <c r="J74" s="105"/>
      <c r="K74" s="110"/>
      <c r="L74" s="63"/>
      <c r="M74" s="63"/>
      <c r="N74" s="63"/>
      <c r="O74" s="66"/>
      <c r="P74" s="102"/>
      <c r="Q74" s="25"/>
      <c r="R74" s="120"/>
      <c r="S74" s="119"/>
      <c r="T74" s="63"/>
      <c r="U74" s="63"/>
      <c r="V74" s="63"/>
      <c r="W74" s="63"/>
      <c r="X74" s="63"/>
      <c r="Y74" s="25"/>
      <c r="Z74" s="120"/>
      <c r="AA74" s="123"/>
      <c r="AB74" s="46"/>
    </row>
    <row r="75" spans="1:28" ht="27" customHeight="1">
      <c r="A75" s="92">
        <v>64</v>
      </c>
      <c r="B75" s="65">
        <v>1058356517</v>
      </c>
      <c r="C75" s="63"/>
      <c r="D75" s="66"/>
      <c r="E75" s="114"/>
      <c r="F75" s="98"/>
      <c r="G75" s="63"/>
      <c r="H75" s="66"/>
      <c r="I75" s="112"/>
      <c r="J75" s="105"/>
      <c r="K75" s="110"/>
      <c r="L75" s="63"/>
      <c r="M75" s="63"/>
      <c r="N75" s="63"/>
      <c r="O75" s="66"/>
      <c r="P75" s="102"/>
      <c r="Q75" s="25"/>
      <c r="R75" s="120"/>
      <c r="S75" s="119"/>
      <c r="T75" s="63"/>
      <c r="U75" s="63"/>
      <c r="V75" s="63"/>
      <c r="W75" s="63"/>
      <c r="X75" s="63"/>
      <c r="Y75" s="25"/>
      <c r="Z75" s="120"/>
      <c r="AA75" s="123"/>
      <c r="AB75" s="46"/>
    </row>
    <row r="76" spans="1:28" ht="27" customHeight="1">
      <c r="A76" s="91">
        <v>65</v>
      </c>
      <c r="B76" s="65">
        <v>1058356442</v>
      </c>
      <c r="C76" s="63"/>
      <c r="D76" s="66"/>
      <c r="E76" s="114"/>
      <c r="F76" s="98"/>
      <c r="G76" s="63"/>
      <c r="H76" s="66"/>
      <c r="I76" s="112"/>
      <c r="J76" s="105"/>
      <c r="K76" s="110"/>
      <c r="L76" s="63"/>
      <c r="M76" s="63"/>
      <c r="N76" s="63"/>
      <c r="O76" s="66"/>
      <c r="P76" s="102"/>
      <c r="Q76" s="25"/>
      <c r="R76" s="120"/>
      <c r="S76" s="119"/>
      <c r="T76" s="63"/>
      <c r="U76" s="63"/>
      <c r="V76" s="63"/>
      <c r="W76" s="63"/>
      <c r="X76" s="63"/>
      <c r="Y76" s="25"/>
      <c r="Z76" s="120"/>
      <c r="AA76" s="123"/>
      <c r="AB76" s="46"/>
    </row>
    <row r="77" spans="1:28" ht="27" customHeight="1">
      <c r="A77" s="91">
        <v>66</v>
      </c>
      <c r="B77" s="65">
        <v>1058355582</v>
      </c>
      <c r="C77" s="63"/>
      <c r="D77" s="66"/>
      <c r="E77" s="114"/>
      <c r="F77" s="98"/>
      <c r="G77" s="63"/>
      <c r="H77" s="66"/>
      <c r="I77" s="112"/>
      <c r="J77" s="105"/>
      <c r="K77" s="110"/>
      <c r="L77" s="63"/>
      <c r="M77" s="63"/>
      <c r="N77" s="63"/>
      <c r="O77" s="66"/>
      <c r="P77" s="102"/>
      <c r="Q77" s="25"/>
      <c r="R77" s="120"/>
      <c r="S77" s="119"/>
      <c r="T77" s="63"/>
      <c r="U77" s="63"/>
      <c r="V77" s="63"/>
      <c r="W77" s="63"/>
      <c r="X77" s="63"/>
      <c r="Y77" s="25"/>
      <c r="Z77" s="120"/>
      <c r="AA77" s="123"/>
      <c r="AB77" s="46"/>
    </row>
    <row r="78" spans="1:28" ht="27" customHeight="1">
      <c r="A78" s="92">
        <v>67</v>
      </c>
      <c r="B78" s="65">
        <v>1058355760</v>
      </c>
      <c r="C78" s="63"/>
      <c r="D78" s="66"/>
      <c r="E78" s="114"/>
      <c r="F78" s="98"/>
      <c r="G78" s="63"/>
      <c r="H78" s="66"/>
      <c r="I78" s="112"/>
      <c r="J78" s="105"/>
      <c r="K78" s="110"/>
      <c r="L78" s="63"/>
      <c r="M78" s="63"/>
      <c r="N78" s="63"/>
      <c r="O78" s="66"/>
      <c r="P78" s="102"/>
      <c r="Q78" s="25"/>
      <c r="R78" s="120"/>
      <c r="S78" s="119"/>
      <c r="T78" s="63"/>
      <c r="U78" s="63"/>
      <c r="V78" s="63"/>
      <c r="W78" s="63"/>
      <c r="X78" s="63"/>
      <c r="Y78" s="25"/>
      <c r="Z78" s="120"/>
      <c r="AA78" s="123"/>
      <c r="AB78" s="46"/>
    </row>
    <row r="79" spans="1:28" ht="27" customHeight="1">
      <c r="A79" s="91">
        <v>68</v>
      </c>
      <c r="B79" s="65">
        <v>1145425364</v>
      </c>
      <c r="C79" s="63"/>
      <c r="D79" s="66"/>
      <c r="E79" s="114"/>
      <c r="F79" s="98"/>
      <c r="G79" s="63"/>
      <c r="H79" s="66"/>
      <c r="I79" s="112"/>
      <c r="J79" s="105"/>
      <c r="K79" s="110"/>
      <c r="L79" s="63"/>
      <c r="M79" s="63"/>
      <c r="N79" s="63"/>
      <c r="O79" s="66"/>
      <c r="P79" s="102"/>
      <c r="Q79" s="25"/>
      <c r="R79" s="120"/>
      <c r="S79" s="119"/>
      <c r="T79" s="63"/>
      <c r="U79" s="63"/>
      <c r="V79" s="63"/>
      <c r="W79" s="63"/>
      <c r="X79" s="63"/>
      <c r="Y79" s="25"/>
      <c r="Z79" s="120"/>
      <c r="AA79" s="123"/>
      <c r="AB79" s="46"/>
    </row>
    <row r="80" spans="1:28" ht="27" customHeight="1">
      <c r="A80" s="91">
        <v>69</v>
      </c>
      <c r="B80" s="65">
        <v>1054287098</v>
      </c>
      <c r="C80" s="63"/>
      <c r="D80" s="66"/>
      <c r="E80" s="114"/>
      <c r="F80" s="98"/>
      <c r="G80" s="63"/>
      <c r="H80" s="66"/>
      <c r="I80" s="112"/>
      <c r="J80" s="105"/>
      <c r="K80" s="110"/>
      <c r="L80" s="63"/>
      <c r="M80" s="63"/>
      <c r="N80" s="63"/>
      <c r="O80" s="66"/>
      <c r="P80" s="102"/>
      <c r="Q80" s="25"/>
      <c r="R80" s="120"/>
      <c r="S80" s="119"/>
      <c r="T80" s="63"/>
      <c r="U80" s="63"/>
      <c r="V80" s="63"/>
      <c r="W80" s="63"/>
      <c r="X80" s="63"/>
      <c r="Y80" s="25"/>
      <c r="Z80" s="120"/>
      <c r="AA80" s="123"/>
      <c r="AB80" s="46"/>
    </row>
    <row r="81" spans="1:28" ht="27" customHeight="1">
      <c r="A81" s="92">
        <v>70</v>
      </c>
      <c r="B81" s="65">
        <v>1058356292</v>
      </c>
      <c r="C81" s="63"/>
      <c r="D81" s="66"/>
      <c r="E81" s="114"/>
      <c r="F81" s="98"/>
      <c r="G81" s="63"/>
      <c r="H81" s="66"/>
      <c r="I81" s="112"/>
      <c r="J81" s="105"/>
      <c r="K81" s="110"/>
      <c r="L81" s="63"/>
      <c r="M81" s="63"/>
      <c r="N81" s="63"/>
      <c r="O81" s="66"/>
      <c r="P81" s="102"/>
      <c r="Q81" s="25"/>
      <c r="R81" s="120"/>
      <c r="S81" s="119"/>
      <c r="T81" s="63"/>
      <c r="U81" s="63"/>
      <c r="V81" s="63"/>
      <c r="W81" s="63"/>
      <c r="X81" s="63"/>
      <c r="Y81" s="25"/>
      <c r="Z81" s="120"/>
      <c r="AA81" s="123"/>
      <c r="AB81" s="46"/>
    </row>
    <row r="82" spans="1:28" ht="27" customHeight="1">
      <c r="A82" s="91">
        <v>71</v>
      </c>
      <c r="B82" s="65">
        <v>1054284922</v>
      </c>
      <c r="C82" s="63"/>
      <c r="D82" s="66"/>
      <c r="E82" s="114"/>
      <c r="F82" s="98"/>
      <c r="G82" s="63"/>
      <c r="H82" s="66"/>
      <c r="I82" s="112"/>
      <c r="J82" s="105"/>
      <c r="K82" s="110"/>
      <c r="L82" s="63"/>
      <c r="M82" s="63"/>
      <c r="N82" s="63"/>
      <c r="O82" s="66"/>
      <c r="P82" s="102"/>
      <c r="Q82" s="25"/>
      <c r="R82" s="120"/>
      <c r="S82" s="119"/>
      <c r="T82" s="63"/>
      <c r="U82" s="63"/>
      <c r="V82" s="63"/>
      <c r="W82" s="63"/>
      <c r="X82" s="63"/>
      <c r="Y82" s="25"/>
      <c r="Z82" s="120"/>
      <c r="AA82" s="123"/>
      <c r="AB82" s="46"/>
    </row>
    <row r="83" spans="1:28" ht="27" customHeight="1">
      <c r="A83" s="91">
        <v>72</v>
      </c>
      <c r="B83" s="65">
        <v>1170963113</v>
      </c>
      <c r="C83" s="63"/>
      <c r="D83" s="66"/>
      <c r="E83" s="114"/>
      <c r="F83" s="98"/>
      <c r="G83" s="63"/>
      <c r="H83" s="66"/>
      <c r="I83" s="112"/>
      <c r="J83" s="105"/>
      <c r="K83" s="110"/>
      <c r="L83" s="63"/>
      <c r="M83" s="63"/>
      <c r="N83" s="63"/>
      <c r="O83" s="66"/>
      <c r="P83" s="102"/>
      <c r="Q83" s="25"/>
      <c r="R83" s="120"/>
      <c r="S83" s="119"/>
      <c r="T83" s="63"/>
      <c r="U83" s="63"/>
      <c r="V83" s="63"/>
      <c r="W83" s="63"/>
      <c r="X83" s="63"/>
      <c r="Y83" s="25"/>
      <c r="Z83" s="120"/>
      <c r="AA83" s="123"/>
      <c r="AB83" s="46"/>
    </row>
    <row r="84" spans="1:28" ht="27" customHeight="1">
      <c r="A84" s="92">
        <v>73</v>
      </c>
      <c r="B84" s="65">
        <v>1058356452</v>
      </c>
      <c r="C84" s="63"/>
      <c r="D84" s="66"/>
      <c r="E84" s="114"/>
      <c r="F84" s="98"/>
      <c r="G84" s="63"/>
      <c r="H84" s="66"/>
      <c r="I84" s="112"/>
      <c r="J84" s="105"/>
      <c r="K84" s="110"/>
      <c r="L84" s="63"/>
      <c r="M84" s="63"/>
      <c r="N84" s="63"/>
      <c r="O84" s="66"/>
      <c r="P84" s="102"/>
      <c r="Q84" s="25"/>
      <c r="R84" s="120"/>
      <c r="S84" s="119"/>
      <c r="T84" s="63"/>
      <c r="U84" s="63"/>
      <c r="V84" s="63"/>
      <c r="W84" s="63"/>
      <c r="X84" s="63"/>
      <c r="Y84" s="25"/>
      <c r="Z84" s="120"/>
      <c r="AA84" s="123"/>
      <c r="AB84" s="46"/>
    </row>
    <row r="85" spans="1:28" ht="27" customHeight="1">
      <c r="A85" s="91">
        <v>74</v>
      </c>
      <c r="B85" s="65">
        <v>1145424870</v>
      </c>
      <c r="C85" s="63"/>
      <c r="D85" s="66"/>
      <c r="E85" s="114"/>
      <c r="F85" s="98"/>
      <c r="G85" s="63"/>
      <c r="H85" s="66"/>
      <c r="I85" s="112"/>
      <c r="J85" s="105"/>
      <c r="K85" s="110"/>
      <c r="L85" s="63"/>
      <c r="M85" s="63"/>
      <c r="N85" s="63"/>
      <c r="O85" s="66"/>
      <c r="P85" s="102"/>
      <c r="Q85" s="25"/>
      <c r="R85" s="120"/>
      <c r="S85" s="119"/>
      <c r="T85" s="63"/>
      <c r="U85" s="63"/>
      <c r="V85" s="63"/>
      <c r="W85" s="63"/>
      <c r="X85" s="63"/>
      <c r="Y85" s="25"/>
      <c r="Z85" s="120"/>
      <c r="AA85" s="123"/>
      <c r="AB85" s="46"/>
    </row>
    <row r="86" spans="1:28" ht="27" customHeight="1">
      <c r="A86" s="91">
        <v>75</v>
      </c>
      <c r="B86" s="65">
        <v>1029654416</v>
      </c>
      <c r="C86" s="63"/>
      <c r="D86" s="66"/>
      <c r="E86" s="114"/>
      <c r="F86" s="98"/>
      <c r="G86" s="63"/>
      <c r="H86" s="66"/>
      <c r="I86" s="112"/>
      <c r="J86" s="105"/>
      <c r="K86" s="110"/>
      <c r="L86" s="63"/>
      <c r="M86" s="63"/>
      <c r="N86" s="63"/>
      <c r="O86" s="66"/>
      <c r="P86" s="102"/>
      <c r="Q86" s="25"/>
      <c r="R86" s="120"/>
      <c r="S86" s="119"/>
      <c r="T86" s="63"/>
      <c r="U86" s="63"/>
      <c r="V86" s="63"/>
      <c r="W86" s="63"/>
      <c r="X86" s="63"/>
      <c r="Y86" s="25"/>
      <c r="Z86" s="120"/>
      <c r="AA86" s="123"/>
      <c r="AB86" s="46"/>
    </row>
    <row r="87" spans="1:28" ht="27" customHeight="1">
      <c r="A87" s="92">
        <v>76</v>
      </c>
      <c r="B87" s="65">
        <v>1057981380</v>
      </c>
      <c r="C87" s="63"/>
      <c r="D87" s="66"/>
      <c r="E87" s="114"/>
      <c r="F87" s="98"/>
      <c r="G87" s="63"/>
      <c r="H87" s="66"/>
      <c r="I87" s="112"/>
      <c r="J87" s="105"/>
      <c r="K87" s="110"/>
      <c r="L87" s="63"/>
      <c r="M87" s="63"/>
      <c r="N87" s="63"/>
      <c r="O87" s="66"/>
      <c r="P87" s="102"/>
      <c r="Q87" s="25"/>
      <c r="R87" s="120"/>
      <c r="S87" s="119"/>
      <c r="T87" s="63"/>
      <c r="U87" s="63"/>
      <c r="V87" s="63"/>
      <c r="W87" s="63"/>
      <c r="X87" s="63"/>
      <c r="Y87" s="25"/>
      <c r="Z87" s="120"/>
      <c r="AA87" s="123"/>
      <c r="AB87" s="46"/>
    </row>
    <row r="88" spans="1:28" ht="27" customHeight="1">
      <c r="A88" s="91">
        <v>77</v>
      </c>
      <c r="B88" s="65">
        <v>46385718</v>
      </c>
      <c r="C88" s="63"/>
      <c r="D88" s="66"/>
      <c r="E88" s="114"/>
      <c r="F88" s="98"/>
      <c r="G88" s="63"/>
      <c r="H88" s="66"/>
      <c r="I88" s="112"/>
      <c r="J88" s="105"/>
      <c r="K88" s="110"/>
      <c r="L88" s="63"/>
      <c r="M88" s="63"/>
      <c r="N88" s="63"/>
      <c r="O88" s="66"/>
      <c r="P88" s="102"/>
      <c r="Q88" s="25"/>
      <c r="R88" s="120"/>
      <c r="S88" s="119"/>
      <c r="T88" s="63"/>
      <c r="U88" s="63"/>
      <c r="V88" s="63"/>
      <c r="W88" s="63"/>
      <c r="X88" s="63"/>
      <c r="Y88" s="25"/>
      <c r="Z88" s="120"/>
      <c r="AA88" s="123"/>
      <c r="AB88" s="46"/>
    </row>
    <row r="89" spans="1:28" ht="27" customHeight="1">
      <c r="A89" s="91">
        <v>78</v>
      </c>
      <c r="B89" s="65">
        <v>46674596</v>
      </c>
      <c r="C89" s="63"/>
      <c r="D89" s="66"/>
      <c r="E89" s="114"/>
      <c r="F89" s="98"/>
      <c r="G89" s="63"/>
      <c r="H89" s="66"/>
      <c r="I89" s="112"/>
      <c r="J89" s="105"/>
      <c r="K89" s="110"/>
      <c r="L89" s="63"/>
      <c r="M89" s="63"/>
      <c r="N89" s="63"/>
      <c r="O89" s="66"/>
      <c r="P89" s="102"/>
      <c r="Q89" s="25"/>
      <c r="R89" s="120"/>
      <c r="S89" s="119"/>
      <c r="T89" s="63"/>
      <c r="U89" s="63"/>
      <c r="V89" s="63"/>
      <c r="W89" s="63"/>
      <c r="X89" s="63"/>
      <c r="Y89" s="25"/>
      <c r="Z89" s="120"/>
      <c r="AA89" s="123"/>
      <c r="AB89" s="46"/>
    </row>
    <row r="90" spans="1:28" ht="27" customHeight="1">
      <c r="A90" s="92">
        <v>79</v>
      </c>
      <c r="B90" s="65">
        <v>24167344</v>
      </c>
      <c r="C90" s="63"/>
      <c r="D90" s="66"/>
      <c r="E90" s="114"/>
      <c r="F90" s="98"/>
      <c r="G90" s="63"/>
      <c r="H90" s="66"/>
      <c r="I90" s="112"/>
      <c r="J90" s="105"/>
      <c r="K90" s="110"/>
      <c r="L90" s="63"/>
      <c r="M90" s="63"/>
      <c r="N90" s="63"/>
      <c r="O90" s="66"/>
      <c r="P90" s="102"/>
      <c r="Q90" s="25"/>
      <c r="R90" s="120"/>
      <c r="S90" s="119"/>
      <c r="T90" s="63"/>
      <c r="U90" s="63"/>
      <c r="V90" s="63"/>
      <c r="W90" s="63"/>
      <c r="X90" s="63"/>
      <c r="Y90" s="25"/>
      <c r="Z90" s="120"/>
      <c r="AA90" s="123"/>
      <c r="AB90" s="46"/>
    </row>
    <row r="91" spans="1:28" ht="27" customHeight="1">
      <c r="A91" s="91">
        <v>80</v>
      </c>
      <c r="B91" s="65">
        <v>24166986</v>
      </c>
      <c r="C91" s="63"/>
      <c r="D91" s="66"/>
      <c r="E91" s="114"/>
      <c r="F91" s="98"/>
      <c r="G91" s="63"/>
      <c r="H91" s="66"/>
      <c r="I91" s="112"/>
      <c r="J91" s="105"/>
      <c r="K91" s="110"/>
      <c r="L91" s="63"/>
      <c r="M91" s="63"/>
      <c r="N91" s="63"/>
      <c r="O91" s="66"/>
      <c r="P91" s="102"/>
      <c r="Q91" s="25"/>
      <c r="R91" s="120"/>
      <c r="S91" s="119"/>
      <c r="T91" s="63"/>
      <c r="U91" s="63"/>
      <c r="V91" s="63"/>
      <c r="W91" s="63"/>
      <c r="X91" s="63"/>
      <c r="Y91" s="25"/>
      <c r="Z91" s="120"/>
      <c r="AA91" s="123"/>
      <c r="AB91" s="46"/>
    </row>
    <row r="92" spans="1:28" ht="27" customHeight="1">
      <c r="A92" s="91">
        <v>81</v>
      </c>
      <c r="B92" s="65">
        <v>46362888</v>
      </c>
      <c r="C92" s="63"/>
      <c r="D92" s="66"/>
      <c r="E92" s="114"/>
      <c r="F92" s="98"/>
      <c r="G92" s="63"/>
      <c r="H92" s="66"/>
      <c r="I92" s="112"/>
      <c r="J92" s="105"/>
      <c r="K92" s="110"/>
      <c r="L92" s="63"/>
      <c r="M92" s="63"/>
      <c r="N92" s="63"/>
      <c r="O92" s="66"/>
      <c r="P92" s="102"/>
      <c r="Q92" s="25"/>
      <c r="R92" s="120"/>
      <c r="S92" s="119"/>
      <c r="T92" s="63"/>
      <c r="U92" s="63"/>
      <c r="V92" s="63"/>
      <c r="W92" s="63"/>
      <c r="X92" s="63"/>
      <c r="Y92" s="25"/>
      <c r="Z92" s="120"/>
      <c r="AA92" s="123"/>
      <c r="AB92" s="46"/>
    </row>
    <row r="93" spans="1:28" ht="27" customHeight="1">
      <c r="A93" s="92">
        <v>82</v>
      </c>
      <c r="B93" s="65">
        <v>46668113</v>
      </c>
      <c r="C93" s="63"/>
      <c r="D93" s="66"/>
      <c r="E93" s="114"/>
      <c r="F93" s="98"/>
      <c r="G93" s="63"/>
      <c r="H93" s="66"/>
      <c r="I93" s="112"/>
      <c r="J93" s="105"/>
      <c r="K93" s="110"/>
      <c r="L93" s="63"/>
      <c r="M93" s="63"/>
      <c r="N93" s="63"/>
      <c r="O93" s="66"/>
      <c r="P93" s="102"/>
      <c r="Q93" s="25"/>
      <c r="R93" s="120"/>
      <c r="S93" s="119"/>
      <c r="T93" s="63"/>
      <c r="U93" s="63"/>
      <c r="V93" s="63"/>
      <c r="W93" s="63"/>
      <c r="X93" s="63"/>
      <c r="Y93" s="25"/>
      <c r="Z93" s="120"/>
      <c r="AA93" s="123"/>
      <c r="AB93" s="46"/>
    </row>
    <row r="94" spans="1:28" ht="27" customHeight="1">
      <c r="A94" s="91">
        <v>83</v>
      </c>
      <c r="B94" s="65">
        <v>41319105</v>
      </c>
      <c r="C94" s="63"/>
      <c r="D94" s="66"/>
      <c r="E94" s="114"/>
      <c r="F94" s="98"/>
      <c r="G94" s="63"/>
      <c r="H94" s="66"/>
      <c r="I94" s="112"/>
      <c r="J94" s="105"/>
      <c r="K94" s="110"/>
      <c r="L94" s="63"/>
      <c r="M94" s="63"/>
      <c r="N94" s="63"/>
      <c r="O94" s="66"/>
      <c r="P94" s="102"/>
      <c r="Q94" s="25"/>
      <c r="R94" s="120"/>
      <c r="S94" s="119"/>
      <c r="T94" s="63"/>
      <c r="U94" s="63"/>
      <c r="V94" s="63"/>
      <c r="W94" s="63"/>
      <c r="X94" s="63"/>
      <c r="Y94" s="25"/>
      <c r="Z94" s="120"/>
      <c r="AA94" s="123"/>
      <c r="AB94" s="46"/>
    </row>
    <row r="95" spans="1:28" ht="27" customHeight="1">
      <c r="A95" s="91">
        <v>84</v>
      </c>
      <c r="B95" s="65">
        <v>23925381</v>
      </c>
      <c r="C95" s="63"/>
      <c r="D95" s="66"/>
      <c r="E95" s="114"/>
      <c r="F95" s="98"/>
      <c r="G95" s="63"/>
      <c r="H95" s="66"/>
      <c r="I95" s="112"/>
      <c r="J95" s="105"/>
      <c r="K95" s="110"/>
      <c r="L95" s="63"/>
      <c r="M95" s="63"/>
      <c r="N95" s="63"/>
      <c r="O95" s="66"/>
      <c r="P95" s="102"/>
      <c r="Q95" s="25"/>
      <c r="R95" s="120"/>
      <c r="S95" s="119"/>
      <c r="T95" s="63"/>
      <c r="U95" s="63"/>
      <c r="V95" s="63"/>
      <c r="W95" s="63"/>
      <c r="X95" s="63"/>
      <c r="Y95" s="25"/>
      <c r="Z95" s="120"/>
      <c r="AA95" s="123"/>
      <c r="AB95" s="46"/>
    </row>
    <row r="96" spans="1:28" ht="27" customHeight="1">
      <c r="A96" s="92">
        <v>85</v>
      </c>
      <c r="B96" s="65">
        <v>46352006</v>
      </c>
      <c r="C96" s="63"/>
      <c r="D96" s="66"/>
      <c r="E96" s="114"/>
      <c r="F96" s="98"/>
      <c r="G96" s="63"/>
      <c r="H96" s="66"/>
      <c r="I96" s="112"/>
      <c r="J96" s="105"/>
      <c r="K96" s="110"/>
      <c r="L96" s="63"/>
      <c r="M96" s="63"/>
      <c r="N96" s="63"/>
      <c r="O96" s="66"/>
      <c r="P96" s="102"/>
      <c r="Q96" s="25"/>
      <c r="R96" s="120"/>
      <c r="S96" s="119"/>
      <c r="T96" s="63"/>
      <c r="U96" s="63"/>
      <c r="V96" s="63"/>
      <c r="W96" s="63"/>
      <c r="X96" s="63"/>
      <c r="Y96" s="25"/>
      <c r="Z96" s="120"/>
      <c r="AA96" s="123"/>
      <c r="AB96" s="46"/>
    </row>
    <row r="97" spans="1:28" ht="27" customHeight="1">
      <c r="A97" s="91">
        <v>86</v>
      </c>
      <c r="B97" s="65">
        <v>1057585673</v>
      </c>
      <c r="C97" s="63"/>
      <c r="D97" s="66"/>
      <c r="E97" s="114"/>
      <c r="F97" s="98"/>
      <c r="G97" s="63"/>
      <c r="H97" s="66"/>
      <c r="I97" s="112"/>
      <c r="J97" s="105"/>
      <c r="K97" s="110"/>
      <c r="L97" s="63"/>
      <c r="M97" s="63"/>
      <c r="N97" s="63"/>
      <c r="O97" s="66"/>
      <c r="P97" s="102"/>
      <c r="Q97" s="25"/>
      <c r="R97" s="120"/>
      <c r="S97" s="119"/>
      <c r="T97" s="63"/>
      <c r="U97" s="63"/>
      <c r="V97" s="63"/>
      <c r="W97" s="63"/>
      <c r="X97" s="63"/>
      <c r="Y97" s="25"/>
      <c r="Z97" s="120"/>
      <c r="AA97" s="123"/>
      <c r="AB97" s="46"/>
    </row>
    <row r="98" spans="1:28" ht="27" customHeight="1">
      <c r="A98" s="91">
        <v>87</v>
      </c>
      <c r="B98" s="65">
        <v>1057574015</v>
      </c>
      <c r="C98" s="63"/>
      <c r="D98" s="66"/>
      <c r="E98" s="114"/>
      <c r="F98" s="98"/>
      <c r="G98" s="63"/>
      <c r="H98" s="66"/>
      <c r="I98" s="112"/>
      <c r="J98" s="105"/>
      <c r="K98" s="110"/>
      <c r="L98" s="63"/>
      <c r="M98" s="63"/>
      <c r="N98" s="63"/>
      <c r="O98" s="66"/>
      <c r="P98" s="102"/>
      <c r="Q98" s="25"/>
      <c r="R98" s="120"/>
      <c r="S98" s="119"/>
      <c r="T98" s="63"/>
      <c r="U98" s="63"/>
      <c r="V98" s="63"/>
      <c r="W98" s="63"/>
      <c r="X98" s="63"/>
      <c r="Y98" s="25"/>
      <c r="Z98" s="120"/>
      <c r="AA98" s="123"/>
      <c r="AB98" s="46"/>
    </row>
    <row r="99" spans="1:28" ht="27" customHeight="1">
      <c r="A99" s="92">
        <v>88</v>
      </c>
      <c r="B99" s="65">
        <v>51915887</v>
      </c>
      <c r="C99" s="63"/>
      <c r="D99" s="66"/>
      <c r="E99" s="114"/>
      <c r="F99" s="98"/>
      <c r="G99" s="63"/>
      <c r="H99" s="66"/>
      <c r="I99" s="112"/>
      <c r="J99" s="105"/>
      <c r="K99" s="110"/>
      <c r="L99" s="63"/>
      <c r="M99" s="63"/>
      <c r="N99" s="63"/>
      <c r="O99" s="66"/>
      <c r="P99" s="102"/>
      <c r="Q99" s="25"/>
      <c r="R99" s="120"/>
      <c r="S99" s="119"/>
      <c r="T99" s="63"/>
      <c r="U99" s="63"/>
      <c r="V99" s="63"/>
      <c r="W99" s="63"/>
      <c r="X99" s="63"/>
      <c r="Y99" s="25"/>
      <c r="Z99" s="120"/>
      <c r="AA99" s="123"/>
      <c r="AB99" s="46"/>
    </row>
    <row r="100" spans="1:28" ht="27" customHeight="1">
      <c r="A100" s="91">
        <v>89</v>
      </c>
      <c r="B100" s="65">
        <v>41538985</v>
      </c>
      <c r="C100" s="63"/>
      <c r="D100" s="66"/>
      <c r="E100" s="114"/>
      <c r="F100" s="98"/>
      <c r="G100" s="63"/>
      <c r="H100" s="66"/>
      <c r="I100" s="112"/>
      <c r="J100" s="105"/>
      <c r="K100" s="110"/>
      <c r="L100" s="63"/>
      <c r="M100" s="63"/>
      <c r="N100" s="63"/>
      <c r="O100" s="66"/>
      <c r="P100" s="102"/>
      <c r="Q100" s="25"/>
      <c r="R100" s="120"/>
      <c r="S100" s="119"/>
      <c r="T100" s="63"/>
      <c r="U100" s="63"/>
      <c r="V100" s="63"/>
      <c r="W100" s="63"/>
      <c r="X100" s="63"/>
      <c r="Y100" s="25"/>
      <c r="Z100" s="120"/>
      <c r="AA100" s="123"/>
      <c r="AB100" s="46"/>
    </row>
    <row r="101" spans="1:28" ht="27" customHeight="1">
      <c r="A101" s="91">
        <v>90</v>
      </c>
      <c r="B101" s="65">
        <v>46358190</v>
      </c>
      <c r="C101" s="63"/>
      <c r="D101" s="66"/>
      <c r="E101" s="114"/>
      <c r="F101" s="98"/>
      <c r="G101" s="63"/>
      <c r="H101" s="66"/>
      <c r="I101" s="112"/>
      <c r="J101" s="105"/>
      <c r="K101" s="110"/>
      <c r="L101" s="63"/>
      <c r="M101" s="63"/>
      <c r="N101" s="63"/>
      <c r="O101" s="66"/>
      <c r="P101" s="102"/>
      <c r="Q101" s="25"/>
      <c r="R101" s="120"/>
      <c r="S101" s="119"/>
      <c r="T101" s="63"/>
      <c r="U101" s="63"/>
      <c r="V101" s="63"/>
      <c r="W101" s="63"/>
      <c r="X101" s="63"/>
      <c r="Y101" s="25"/>
      <c r="Z101" s="120"/>
      <c r="AA101" s="123"/>
      <c r="AB101" s="46"/>
    </row>
    <row r="102" spans="1:28" ht="27" customHeight="1">
      <c r="A102" s="92">
        <v>91</v>
      </c>
      <c r="B102" s="65">
        <v>46356805</v>
      </c>
      <c r="C102" s="63"/>
      <c r="D102" s="66"/>
      <c r="E102" s="114"/>
      <c r="F102" s="98"/>
      <c r="G102" s="63"/>
      <c r="H102" s="66"/>
      <c r="I102" s="112"/>
      <c r="J102" s="105"/>
      <c r="K102" s="110"/>
      <c r="L102" s="63"/>
      <c r="M102" s="63"/>
      <c r="N102" s="63"/>
      <c r="O102" s="66"/>
      <c r="P102" s="102"/>
      <c r="Q102" s="25"/>
      <c r="R102" s="120"/>
      <c r="S102" s="119"/>
      <c r="T102" s="63"/>
      <c r="U102" s="63"/>
      <c r="V102" s="63"/>
      <c r="W102" s="63"/>
      <c r="X102" s="63"/>
      <c r="Y102" s="25"/>
      <c r="Z102" s="120"/>
      <c r="AA102" s="123"/>
      <c r="AB102" s="46"/>
    </row>
    <row r="103" spans="1:28" ht="27" customHeight="1">
      <c r="A103" s="91">
        <v>92</v>
      </c>
      <c r="B103" s="65">
        <v>46361013</v>
      </c>
      <c r="C103" s="63"/>
      <c r="D103" s="66"/>
      <c r="E103" s="114"/>
      <c r="F103" s="98"/>
      <c r="G103" s="63"/>
      <c r="H103" s="66"/>
      <c r="I103" s="112"/>
      <c r="J103" s="105"/>
      <c r="K103" s="110"/>
      <c r="L103" s="63"/>
      <c r="M103" s="63"/>
      <c r="N103" s="63"/>
      <c r="O103" s="66"/>
      <c r="P103" s="102"/>
      <c r="Q103" s="25"/>
      <c r="R103" s="120"/>
      <c r="S103" s="119"/>
      <c r="T103" s="63"/>
      <c r="U103" s="63"/>
      <c r="V103" s="63"/>
      <c r="W103" s="63"/>
      <c r="X103" s="63"/>
      <c r="Y103" s="25"/>
      <c r="Z103" s="120"/>
      <c r="AA103" s="123"/>
      <c r="AB103" s="46"/>
    </row>
    <row r="104" spans="1:28" ht="27" customHeight="1">
      <c r="A104" s="91">
        <v>93</v>
      </c>
      <c r="B104" s="65">
        <v>23810233</v>
      </c>
      <c r="C104" s="63"/>
      <c r="D104" s="66"/>
      <c r="E104" s="114"/>
      <c r="F104" s="98"/>
      <c r="G104" s="63"/>
      <c r="H104" s="66"/>
      <c r="I104" s="112"/>
      <c r="J104" s="105"/>
      <c r="K104" s="110"/>
      <c r="L104" s="63"/>
      <c r="M104" s="63"/>
      <c r="N104" s="63"/>
      <c r="O104" s="66"/>
      <c r="P104" s="102"/>
      <c r="Q104" s="25"/>
      <c r="R104" s="120"/>
      <c r="S104" s="119"/>
      <c r="T104" s="63"/>
      <c r="U104" s="63"/>
      <c r="V104" s="63"/>
      <c r="W104" s="63"/>
      <c r="X104" s="63"/>
      <c r="Y104" s="25"/>
      <c r="Z104" s="120"/>
      <c r="AA104" s="123"/>
      <c r="AB104" s="46"/>
    </row>
    <row r="105" spans="1:28" ht="27" customHeight="1">
      <c r="A105" s="92">
        <v>94</v>
      </c>
      <c r="B105" s="65">
        <v>41781365</v>
      </c>
      <c r="C105" s="63"/>
      <c r="D105" s="66"/>
      <c r="E105" s="114"/>
      <c r="F105" s="98"/>
      <c r="G105" s="63"/>
      <c r="H105" s="66"/>
      <c r="I105" s="112"/>
      <c r="J105" s="105"/>
      <c r="K105" s="110"/>
      <c r="L105" s="63"/>
      <c r="M105" s="63"/>
      <c r="N105" s="63"/>
      <c r="O105" s="66"/>
      <c r="P105" s="102"/>
      <c r="Q105" s="25"/>
      <c r="R105" s="120"/>
      <c r="S105" s="119"/>
      <c r="T105" s="63"/>
      <c r="U105" s="63"/>
      <c r="V105" s="63"/>
      <c r="W105" s="63"/>
      <c r="X105" s="63"/>
      <c r="Y105" s="25"/>
      <c r="Z105" s="120"/>
      <c r="AA105" s="123"/>
      <c r="AB105" s="46"/>
    </row>
    <row r="106" spans="1:28" ht="27" customHeight="1">
      <c r="A106" s="91">
        <v>95</v>
      </c>
      <c r="B106" s="65">
        <v>46352144</v>
      </c>
      <c r="C106" s="63"/>
      <c r="D106" s="66"/>
      <c r="E106" s="114"/>
      <c r="F106" s="98"/>
      <c r="G106" s="63"/>
      <c r="H106" s="66"/>
      <c r="I106" s="112"/>
      <c r="J106" s="105"/>
      <c r="K106" s="110"/>
      <c r="L106" s="63"/>
      <c r="M106" s="63"/>
      <c r="N106" s="63"/>
      <c r="O106" s="66"/>
      <c r="P106" s="102"/>
      <c r="Q106" s="25"/>
      <c r="R106" s="120"/>
      <c r="S106" s="119"/>
      <c r="T106" s="63"/>
      <c r="U106" s="63"/>
      <c r="V106" s="63"/>
      <c r="W106" s="63"/>
      <c r="X106" s="63"/>
      <c r="Y106" s="25"/>
      <c r="Z106" s="120"/>
      <c r="AA106" s="123"/>
      <c r="AB106" s="46"/>
    </row>
    <row r="107" spans="1:28" ht="27" customHeight="1">
      <c r="A107" s="91">
        <v>96</v>
      </c>
      <c r="B107" s="65">
        <v>46366786</v>
      </c>
      <c r="C107" s="63"/>
      <c r="D107" s="66"/>
      <c r="E107" s="114"/>
      <c r="F107" s="98"/>
      <c r="G107" s="63"/>
      <c r="H107" s="66"/>
      <c r="I107" s="112"/>
      <c r="J107" s="105"/>
      <c r="K107" s="110"/>
      <c r="L107" s="63"/>
      <c r="M107" s="63"/>
      <c r="N107" s="63"/>
      <c r="O107" s="66"/>
      <c r="P107" s="102"/>
      <c r="Q107" s="25"/>
      <c r="R107" s="120"/>
      <c r="S107" s="119"/>
      <c r="T107" s="63"/>
      <c r="U107" s="63"/>
      <c r="V107" s="63"/>
      <c r="W107" s="63"/>
      <c r="X107" s="63"/>
      <c r="Y107" s="25"/>
      <c r="Z107" s="120"/>
      <c r="AA107" s="123"/>
      <c r="AB107" s="46"/>
    </row>
    <row r="108" spans="1:28" ht="27" customHeight="1">
      <c r="A108" s="92">
        <v>97</v>
      </c>
      <c r="B108" s="65">
        <v>46664527</v>
      </c>
      <c r="C108" s="63"/>
      <c r="D108" s="66"/>
      <c r="E108" s="114"/>
      <c r="F108" s="98"/>
      <c r="G108" s="63"/>
      <c r="H108" s="66"/>
      <c r="I108" s="112"/>
      <c r="J108" s="105"/>
      <c r="K108" s="110"/>
      <c r="L108" s="63"/>
      <c r="M108" s="63"/>
      <c r="N108" s="63"/>
      <c r="O108" s="66"/>
      <c r="P108" s="102"/>
      <c r="Q108" s="25"/>
      <c r="R108" s="120"/>
      <c r="S108" s="119"/>
      <c r="T108" s="63"/>
      <c r="U108" s="63"/>
      <c r="V108" s="63"/>
      <c r="W108" s="63"/>
      <c r="X108" s="63"/>
      <c r="Y108" s="25"/>
      <c r="Z108" s="120"/>
      <c r="AA108" s="123"/>
      <c r="AB108" s="46"/>
    </row>
    <row r="109" spans="1:28" ht="27" customHeight="1">
      <c r="A109" s="91">
        <v>98</v>
      </c>
      <c r="B109" s="65">
        <v>23581911</v>
      </c>
      <c r="C109" s="63"/>
      <c r="D109" s="66"/>
      <c r="E109" s="114"/>
      <c r="F109" s="98"/>
      <c r="G109" s="63"/>
      <c r="H109" s="66"/>
      <c r="I109" s="112"/>
      <c r="J109" s="105"/>
      <c r="K109" s="110"/>
      <c r="L109" s="63"/>
      <c r="M109" s="63"/>
      <c r="N109" s="63"/>
      <c r="O109" s="66"/>
      <c r="P109" s="102"/>
      <c r="Q109" s="25"/>
      <c r="R109" s="120"/>
      <c r="S109" s="119"/>
      <c r="T109" s="63"/>
      <c r="U109" s="63"/>
      <c r="V109" s="63"/>
      <c r="W109" s="63"/>
      <c r="X109" s="63"/>
      <c r="Y109" s="25"/>
      <c r="Z109" s="120"/>
      <c r="AA109" s="123"/>
      <c r="AB109" s="46"/>
    </row>
    <row r="110" spans="1:28" ht="27" customHeight="1">
      <c r="A110" s="91">
        <v>99</v>
      </c>
      <c r="B110" s="65">
        <v>23646897</v>
      </c>
      <c r="C110" s="63"/>
      <c r="D110" s="66"/>
      <c r="E110" s="114"/>
      <c r="F110" s="98"/>
      <c r="G110" s="63"/>
      <c r="H110" s="66"/>
      <c r="I110" s="112"/>
      <c r="J110" s="105"/>
      <c r="K110" s="110"/>
      <c r="L110" s="63"/>
      <c r="M110" s="63"/>
      <c r="N110" s="63"/>
      <c r="O110" s="66"/>
      <c r="P110" s="102"/>
      <c r="Q110" s="25"/>
      <c r="R110" s="120"/>
      <c r="S110" s="119"/>
      <c r="T110" s="63"/>
      <c r="U110" s="63"/>
      <c r="V110" s="63"/>
      <c r="W110" s="63"/>
      <c r="X110" s="63"/>
      <c r="Y110" s="25"/>
      <c r="Z110" s="120"/>
      <c r="AA110" s="123"/>
      <c r="AB110" s="46"/>
    </row>
    <row r="111" spans="1:28" ht="27" customHeight="1">
      <c r="A111" s="92">
        <v>100</v>
      </c>
      <c r="B111" s="65">
        <v>46360257</v>
      </c>
      <c r="C111" s="63"/>
      <c r="D111" s="66"/>
      <c r="E111" s="114"/>
      <c r="F111" s="98"/>
      <c r="G111" s="63"/>
      <c r="H111" s="66"/>
      <c r="I111" s="112"/>
      <c r="J111" s="105"/>
      <c r="K111" s="110"/>
      <c r="L111" s="63"/>
      <c r="M111" s="63"/>
      <c r="N111" s="63"/>
      <c r="O111" s="66"/>
      <c r="P111" s="102"/>
      <c r="Q111" s="25"/>
      <c r="R111" s="120"/>
      <c r="S111" s="119"/>
      <c r="T111" s="63"/>
      <c r="U111" s="63"/>
      <c r="V111" s="63"/>
      <c r="W111" s="63"/>
      <c r="X111" s="63"/>
      <c r="Y111" s="25"/>
      <c r="Z111" s="120"/>
      <c r="AA111" s="123"/>
      <c r="AB111" s="46"/>
    </row>
    <row r="112" spans="1:28" ht="27" customHeight="1">
      <c r="A112" s="91">
        <v>101</v>
      </c>
      <c r="B112" s="65">
        <v>1057576144</v>
      </c>
      <c r="C112" s="63"/>
      <c r="D112" s="66"/>
      <c r="E112" s="114"/>
      <c r="F112" s="98"/>
      <c r="G112" s="63"/>
      <c r="H112" s="66"/>
      <c r="I112" s="112"/>
      <c r="J112" s="105"/>
      <c r="K112" s="110"/>
      <c r="L112" s="63"/>
      <c r="M112" s="63"/>
      <c r="N112" s="63"/>
      <c r="O112" s="66"/>
      <c r="P112" s="102"/>
      <c r="Q112" s="25"/>
      <c r="R112" s="120"/>
      <c r="S112" s="119"/>
      <c r="T112" s="63"/>
      <c r="U112" s="63"/>
      <c r="V112" s="63"/>
      <c r="W112" s="63"/>
      <c r="X112" s="63"/>
      <c r="Y112" s="25"/>
      <c r="Z112" s="120"/>
      <c r="AA112" s="123"/>
      <c r="AB112" s="46"/>
    </row>
    <row r="113" spans="1:28" ht="27" customHeight="1">
      <c r="A113" s="91">
        <v>102</v>
      </c>
      <c r="B113" s="65">
        <v>23336856</v>
      </c>
      <c r="C113" s="63"/>
      <c r="D113" s="66"/>
      <c r="E113" s="114"/>
      <c r="F113" s="98"/>
      <c r="G113" s="63"/>
      <c r="H113" s="66"/>
      <c r="I113" s="112"/>
      <c r="J113" s="105"/>
      <c r="K113" s="110"/>
      <c r="L113" s="63"/>
      <c r="M113" s="63"/>
      <c r="N113" s="63"/>
      <c r="O113" s="66"/>
      <c r="P113" s="102"/>
      <c r="Q113" s="25"/>
      <c r="R113" s="120"/>
      <c r="S113" s="119"/>
      <c r="T113" s="63"/>
      <c r="U113" s="63"/>
      <c r="V113" s="63"/>
      <c r="W113" s="63"/>
      <c r="X113" s="63"/>
      <c r="Y113" s="25"/>
      <c r="Z113" s="120"/>
      <c r="AA113" s="123"/>
      <c r="AB113" s="46"/>
    </row>
    <row r="114" spans="1:28" ht="27" customHeight="1">
      <c r="A114" s="92">
        <v>103</v>
      </c>
      <c r="B114" s="65">
        <v>33446214</v>
      </c>
      <c r="C114" s="63"/>
      <c r="D114" s="66"/>
      <c r="E114" s="114"/>
      <c r="F114" s="98"/>
      <c r="G114" s="63"/>
      <c r="H114" s="66"/>
      <c r="I114" s="112"/>
      <c r="J114" s="105"/>
      <c r="K114" s="110"/>
      <c r="L114" s="63"/>
      <c r="M114" s="63"/>
      <c r="N114" s="63"/>
      <c r="O114" s="66"/>
      <c r="P114" s="102"/>
      <c r="Q114" s="25"/>
      <c r="R114" s="120"/>
      <c r="S114" s="119"/>
      <c r="T114" s="63"/>
      <c r="U114" s="63"/>
      <c r="V114" s="63"/>
      <c r="W114" s="63"/>
      <c r="X114" s="63"/>
      <c r="Y114" s="25"/>
      <c r="Z114" s="120"/>
      <c r="AA114" s="123"/>
      <c r="AB114" s="46"/>
    </row>
    <row r="115" spans="1:28" ht="27" customHeight="1">
      <c r="A115" s="91">
        <v>104</v>
      </c>
      <c r="B115" s="65">
        <v>46363119</v>
      </c>
      <c r="C115" s="63"/>
      <c r="D115" s="66"/>
      <c r="E115" s="114"/>
      <c r="F115" s="98"/>
      <c r="G115" s="63"/>
      <c r="H115" s="66"/>
      <c r="I115" s="112"/>
      <c r="J115" s="105"/>
      <c r="K115" s="110"/>
      <c r="L115" s="63"/>
      <c r="M115" s="63"/>
      <c r="N115" s="63"/>
      <c r="O115" s="66"/>
      <c r="P115" s="102"/>
      <c r="Q115" s="25"/>
      <c r="R115" s="120"/>
      <c r="S115" s="119"/>
      <c r="T115" s="63"/>
      <c r="U115" s="63"/>
      <c r="V115" s="63"/>
      <c r="W115" s="63"/>
      <c r="X115" s="63"/>
      <c r="Y115" s="25"/>
      <c r="Z115" s="120"/>
      <c r="AA115" s="123"/>
      <c r="AB115" s="46"/>
    </row>
    <row r="116" spans="1:28" ht="27" customHeight="1">
      <c r="A116" s="91">
        <v>105</v>
      </c>
      <c r="B116" s="65">
        <v>51827986</v>
      </c>
      <c r="C116" s="63"/>
      <c r="D116" s="66"/>
      <c r="E116" s="114"/>
      <c r="F116" s="98"/>
      <c r="G116" s="63"/>
      <c r="H116" s="66"/>
      <c r="I116" s="112"/>
      <c r="J116" s="105"/>
      <c r="K116" s="110"/>
      <c r="L116" s="63"/>
      <c r="M116" s="63"/>
      <c r="N116" s="63"/>
      <c r="O116" s="66"/>
      <c r="P116" s="102"/>
      <c r="Q116" s="25"/>
      <c r="R116" s="120"/>
      <c r="S116" s="119"/>
      <c r="T116" s="63"/>
      <c r="U116" s="63"/>
      <c r="V116" s="63"/>
      <c r="W116" s="63"/>
      <c r="X116" s="63"/>
      <c r="Y116" s="25"/>
      <c r="Z116" s="120"/>
      <c r="AA116" s="123"/>
      <c r="AB116" s="46"/>
    </row>
    <row r="117" spans="1:28" ht="27" customHeight="1">
      <c r="A117" s="92">
        <v>106</v>
      </c>
      <c r="B117" s="65">
        <v>23549206</v>
      </c>
      <c r="C117" s="63"/>
      <c r="D117" s="66"/>
      <c r="E117" s="114"/>
      <c r="F117" s="98"/>
      <c r="G117" s="63"/>
      <c r="H117" s="66"/>
      <c r="I117" s="112"/>
      <c r="J117" s="105"/>
      <c r="K117" s="110"/>
      <c r="L117" s="63"/>
      <c r="M117" s="63"/>
      <c r="N117" s="63"/>
      <c r="O117" s="66"/>
      <c r="P117" s="102"/>
      <c r="Q117" s="25"/>
      <c r="R117" s="120"/>
      <c r="S117" s="119"/>
      <c r="T117" s="63"/>
      <c r="U117" s="63"/>
      <c r="V117" s="63"/>
      <c r="W117" s="63"/>
      <c r="X117" s="63"/>
      <c r="Y117" s="25"/>
      <c r="Z117" s="120"/>
      <c r="AA117" s="123"/>
      <c r="AB117" s="46"/>
    </row>
    <row r="118" spans="1:28" ht="27" customHeight="1">
      <c r="A118" s="91">
        <v>107</v>
      </c>
      <c r="B118" s="65">
        <v>46378387</v>
      </c>
      <c r="C118" s="63"/>
      <c r="D118" s="66"/>
      <c r="E118" s="114"/>
      <c r="F118" s="98"/>
      <c r="G118" s="63"/>
      <c r="H118" s="66"/>
      <c r="I118" s="112"/>
      <c r="J118" s="105"/>
      <c r="K118" s="110"/>
      <c r="L118" s="63"/>
      <c r="M118" s="63"/>
      <c r="N118" s="63"/>
      <c r="O118" s="66"/>
      <c r="P118" s="102"/>
      <c r="Q118" s="25"/>
      <c r="R118" s="120"/>
      <c r="S118" s="119"/>
      <c r="T118" s="63"/>
      <c r="U118" s="63"/>
      <c r="V118" s="63"/>
      <c r="W118" s="63"/>
      <c r="X118" s="63"/>
      <c r="Y118" s="25"/>
      <c r="Z118" s="120"/>
      <c r="AA118" s="123"/>
      <c r="AB118" s="46"/>
    </row>
    <row r="119" spans="1:28" ht="27" customHeight="1">
      <c r="A119" s="91">
        <v>108</v>
      </c>
      <c r="B119" s="65">
        <v>31412511</v>
      </c>
      <c r="C119" s="63"/>
      <c r="D119" s="66"/>
      <c r="E119" s="114"/>
      <c r="F119" s="98"/>
      <c r="G119" s="63"/>
      <c r="H119" s="66"/>
      <c r="I119" s="112"/>
      <c r="J119" s="105"/>
      <c r="K119" s="110"/>
      <c r="L119" s="63"/>
      <c r="M119" s="63"/>
      <c r="N119" s="63"/>
      <c r="O119" s="66"/>
      <c r="P119" s="102"/>
      <c r="Q119" s="25"/>
      <c r="R119" s="120"/>
      <c r="S119" s="119"/>
      <c r="T119" s="63"/>
      <c r="U119" s="63"/>
      <c r="V119" s="63"/>
      <c r="W119" s="63"/>
      <c r="X119" s="63"/>
      <c r="Y119" s="25"/>
      <c r="Z119" s="120"/>
      <c r="AA119" s="123"/>
      <c r="AB119" s="46"/>
    </row>
    <row r="120" spans="1:28" ht="27" customHeight="1">
      <c r="A120" s="92">
        <v>109</v>
      </c>
      <c r="B120" s="65">
        <v>46352378</v>
      </c>
      <c r="C120" s="63"/>
      <c r="D120" s="66"/>
      <c r="E120" s="114"/>
      <c r="F120" s="98"/>
      <c r="G120" s="63"/>
      <c r="H120" s="66"/>
      <c r="I120" s="112"/>
      <c r="J120" s="105"/>
      <c r="K120" s="110"/>
      <c r="L120" s="63"/>
      <c r="M120" s="63"/>
      <c r="N120" s="63"/>
      <c r="O120" s="66"/>
      <c r="P120" s="102"/>
      <c r="Q120" s="25"/>
      <c r="R120" s="120"/>
      <c r="S120" s="119"/>
      <c r="T120" s="63"/>
      <c r="U120" s="63"/>
      <c r="V120" s="63"/>
      <c r="W120" s="63"/>
      <c r="X120" s="63"/>
      <c r="Y120" s="25"/>
      <c r="Z120" s="120"/>
      <c r="AA120" s="123"/>
      <c r="AB120" s="46"/>
    </row>
    <row r="121" spans="1:28" ht="27" customHeight="1">
      <c r="A121" s="91">
        <v>110</v>
      </c>
      <c r="B121" s="65">
        <v>41537769</v>
      </c>
      <c r="C121" s="63"/>
      <c r="D121" s="66"/>
      <c r="E121" s="114"/>
      <c r="F121" s="98"/>
      <c r="G121" s="63"/>
      <c r="H121" s="66"/>
      <c r="I121" s="112"/>
      <c r="J121" s="105"/>
      <c r="K121" s="110"/>
      <c r="L121" s="63"/>
      <c r="M121" s="63"/>
      <c r="N121" s="63"/>
      <c r="O121" s="66"/>
      <c r="P121" s="102"/>
      <c r="Q121" s="25"/>
      <c r="R121" s="120"/>
      <c r="S121" s="119"/>
      <c r="T121" s="63"/>
      <c r="U121" s="63"/>
      <c r="V121" s="63"/>
      <c r="W121" s="63"/>
      <c r="X121" s="63"/>
      <c r="Y121" s="25"/>
      <c r="Z121" s="120"/>
      <c r="AA121" s="123"/>
      <c r="AB121" s="46"/>
    </row>
    <row r="122" spans="1:28" ht="27" customHeight="1">
      <c r="A122" s="91">
        <v>111</v>
      </c>
      <c r="B122" s="65">
        <v>1057574319</v>
      </c>
      <c r="C122" s="63"/>
      <c r="D122" s="66"/>
      <c r="E122" s="114"/>
      <c r="F122" s="98"/>
      <c r="G122" s="63"/>
      <c r="H122" s="66"/>
      <c r="I122" s="112"/>
      <c r="J122" s="105"/>
      <c r="K122" s="110"/>
      <c r="L122" s="63"/>
      <c r="M122" s="63"/>
      <c r="N122" s="63"/>
      <c r="O122" s="66"/>
      <c r="P122" s="102"/>
      <c r="Q122" s="25"/>
      <c r="R122" s="120"/>
      <c r="S122" s="119"/>
      <c r="T122" s="63"/>
      <c r="U122" s="63"/>
      <c r="V122" s="63"/>
      <c r="W122" s="63"/>
      <c r="X122" s="63"/>
      <c r="Y122" s="25"/>
      <c r="Z122" s="120"/>
      <c r="AA122" s="123"/>
      <c r="AB122" s="46"/>
    </row>
    <row r="123" spans="1:28" ht="27" customHeight="1">
      <c r="A123" s="92">
        <v>112</v>
      </c>
      <c r="B123" s="65">
        <v>46370674</v>
      </c>
      <c r="C123" s="63"/>
      <c r="D123" s="66"/>
      <c r="E123" s="114"/>
      <c r="F123" s="98"/>
      <c r="G123" s="63"/>
      <c r="H123" s="66"/>
      <c r="I123" s="112"/>
      <c r="J123" s="105"/>
      <c r="K123" s="110"/>
      <c r="L123" s="63"/>
      <c r="M123" s="63"/>
      <c r="N123" s="63"/>
      <c r="O123" s="66"/>
      <c r="P123" s="102"/>
      <c r="Q123" s="25"/>
      <c r="R123" s="120"/>
      <c r="S123" s="119"/>
      <c r="T123" s="63"/>
      <c r="U123" s="63"/>
      <c r="V123" s="63"/>
      <c r="W123" s="63"/>
      <c r="X123" s="63"/>
      <c r="Y123" s="25"/>
      <c r="Z123" s="120"/>
      <c r="AA123" s="123"/>
      <c r="AB123" s="46"/>
    </row>
    <row r="124" spans="1:28" ht="27" customHeight="1">
      <c r="A124" s="91">
        <v>113</v>
      </c>
      <c r="B124" s="65">
        <v>1057604374</v>
      </c>
      <c r="C124" s="63"/>
      <c r="D124" s="66"/>
      <c r="E124" s="114"/>
      <c r="F124" s="98"/>
      <c r="G124" s="63"/>
      <c r="H124" s="66"/>
      <c r="I124" s="112"/>
      <c r="J124" s="105"/>
      <c r="K124" s="110"/>
      <c r="L124" s="63"/>
      <c r="M124" s="63"/>
      <c r="N124" s="63"/>
      <c r="O124" s="66"/>
      <c r="P124" s="102"/>
      <c r="Q124" s="25"/>
      <c r="R124" s="120"/>
      <c r="S124" s="119"/>
      <c r="T124" s="63"/>
      <c r="U124" s="63"/>
      <c r="V124" s="63"/>
      <c r="W124" s="63"/>
      <c r="X124" s="63"/>
      <c r="Y124" s="25"/>
      <c r="Z124" s="120"/>
      <c r="AA124" s="123"/>
      <c r="AB124" s="46"/>
    </row>
    <row r="125" spans="1:28" ht="27" customHeight="1">
      <c r="A125" s="91">
        <v>114</v>
      </c>
      <c r="B125" s="65">
        <v>33448965</v>
      </c>
      <c r="C125" s="63"/>
      <c r="D125" s="66"/>
      <c r="E125" s="114"/>
      <c r="F125" s="98"/>
      <c r="G125" s="63"/>
      <c r="H125" s="66"/>
      <c r="I125" s="112"/>
      <c r="J125" s="105"/>
      <c r="K125" s="110"/>
      <c r="L125" s="63"/>
      <c r="M125" s="63"/>
      <c r="N125" s="63"/>
      <c r="O125" s="66"/>
      <c r="P125" s="102"/>
      <c r="Q125" s="25"/>
      <c r="R125" s="120"/>
      <c r="S125" s="119"/>
      <c r="T125" s="63"/>
      <c r="U125" s="63"/>
      <c r="V125" s="63"/>
      <c r="W125" s="63"/>
      <c r="X125" s="63"/>
      <c r="Y125" s="25"/>
      <c r="Z125" s="120"/>
      <c r="AA125" s="123"/>
      <c r="AB125" s="46"/>
    </row>
    <row r="126" spans="1:28" ht="27" customHeight="1">
      <c r="A126" s="92">
        <v>115</v>
      </c>
      <c r="B126" s="65">
        <v>33445204</v>
      </c>
      <c r="C126" s="63"/>
      <c r="D126" s="66"/>
      <c r="E126" s="114"/>
      <c r="F126" s="98"/>
      <c r="G126" s="63"/>
      <c r="H126" s="66"/>
      <c r="I126" s="112"/>
      <c r="J126" s="105"/>
      <c r="K126" s="110"/>
      <c r="L126" s="63"/>
      <c r="M126" s="63"/>
      <c r="N126" s="63"/>
      <c r="O126" s="66"/>
      <c r="P126" s="102"/>
      <c r="Q126" s="25"/>
      <c r="R126" s="120"/>
      <c r="S126" s="119"/>
      <c r="T126" s="63"/>
      <c r="U126" s="63"/>
      <c r="V126" s="63"/>
      <c r="W126" s="63"/>
      <c r="X126" s="63"/>
      <c r="Y126" s="25"/>
      <c r="Z126" s="120"/>
      <c r="AA126" s="123"/>
      <c r="AB126" s="46"/>
    </row>
    <row r="127" spans="1:28" ht="27" customHeight="1">
      <c r="A127" s="91">
        <v>116</v>
      </c>
      <c r="B127" s="65">
        <v>9520902</v>
      </c>
      <c r="C127" s="63"/>
      <c r="D127" s="66"/>
      <c r="E127" s="114"/>
      <c r="F127" s="98"/>
      <c r="G127" s="63"/>
      <c r="H127" s="66"/>
      <c r="I127" s="112"/>
      <c r="J127" s="105"/>
      <c r="K127" s="110"/>
      <c r="L127" s="63"/>
      <c r="M127" s="63"/>
      <c r="N127" s="63"/>
      <c r="O127" s="66"/>
      <c r="P127" s="102"/>
      <c r="Q127" s="25"/>
      <c r="R127" s="120"/>
      <c r="S127" s="119"/>
      <c r="T127" s="63"/>
      <c r="U127" s="63"/>
      <c r="V127" s="63"/>
      <c r="W127" s="63"/>
      <c r="X127" s="63"/>
      <c r="Y127" s="25"/>
      <c r="Z127" s="120"/>
      <c r="AA127" s="123"/>
      <c r="AB127" s="46"/>
    </row>
    <row r="128" spans="1:28" ht="27" customHeight="1">
      <c r="A128" s="91">
        <v>117</v>
      </c>
      <c r="B128" s="65">
        <v>7168452</v>
      </c>
      <c r="C128" s="63"/>
      <c r="D128" s="66"/>
      <c r="E128" s="114"/>
      <c r="F128" s="98"/>
      <c r="G128" s="63"/>
      <c r="H128" s="66"/>
      <c r="I128" s="112"/>
      <c r="J128" s="105"/>
      <c r="K128" s="110"/>
      <c r="L128" s="63"/>
      <c r="M128" s="63"/>
      <c r="N128" s="63"/>
      <c r="O128" s="66"/>
      <c r="P128" s="102"/>
      <c r="Q128" s="25"/>
      <c r="R128" s="120"/>
      <c r="S128" s="119"/>
      <c r="T128" s="63"/>
      <c r="U128" s="63"/>
      <c r="V128" s="63"/>
      <c r="W128" s="63"/>
      <c r="X128" s="63"/>
      <c r="Y128" s="25"/>
      <c r="Z128" s="120"/>
      <c r="AA128" s="123"/>
      <c r="AB128" s="46"/>
    </row>
    <row r="129" spans="1:28" ht="27" customHeight="1">
      <c r="A129" s="92">
        <v>118</v>
      </c>
      <c r="B129" s="65">
        <v>74301115</v>
      </c>
      <c r="C129" s="63"/>
      <c r="D129" s="66"/>
      <c r="E129" s="114"/>
      <c r="F129" s="98"/>
      <c r="G129" s="63"/>
      <c r="H129" s="66"/>
      <c r="I129" s="112"/>
      <c r="J129" s="105"/>
      <c r="K129" s="110"/>
      <c r="L129" s="63"/>
      <c r="M129" s="63"/>
      <c r="N129" s="63"/>
      <c r="O129" s="66"/>
      <c r="P129" s="102"/>
      <c r="Q129" s="25"/>
      <c r="R129" s="120"/>
      <c r="S129" s="119"/>
      <c r="T129" s="63"/>
      <c r="U129" s="63"/>
      <c r="V129" s="63"/>
      <c r="W129" s="63"/>
      <c r="X129" s="63"/>
      <c r="Y129" s="25"/>
      <c r="Z129" s="120"/>
      <c r="AA129" s="123"/>
      <c r="AB129" s="46"/>
    </row>
    <row r="130" spans="1:28" ht="27" customHeight="1">
      <c r="A130" s="91">
        <v>119</v>
      </c>
      <c r="B130" s="65">
        <v>23556556</v>
      </c>
      <c r="C130" s="63"/>
      <c r="D130" s="66"/>
      <c r="E130" s="114"/>
      <c r="F130" s="98"/>
      <c r="G130" s="63"/>
      <c r="H130" s="66"/>
      <c r="I130" s="112"/>
      <c r="J130" s="105"/>
      <c r="K130" s="110"/>
      <c r="L130" s="63"/>
      <c r="M130" s="63"/>
      <c r="N130" s="63"/>
      <c r="O130" s="66"/>
      <c r="P130" s="102"/>
      <c r="Q130" s="25"/>
      <c r="R130" s="120"/>
      <c r="S130" s="119"/>
      <c r="T130" s="63"/>
      <c r="U130" s="63"/>
      <c r="V130" s="63"/>
      <c r="W130" s="63"/>
      <c r="X130" s="63"/>
      <c r="Y130" s="25"/>
      <c r="Z130" s="120"/>
      <c r="AA130" s="123"/>
      <c r="AB130" s="46"/>
    </row>
    <row r="131" spans="1:28" ht="27" customHeight="1">
      <c r="A131" s="91">
        <v>120</v>
      </c>
      <c r="B131" s="65">
        <v>41489563</v>
      </c>
      <c r="C131" s="63"/>
      <c r="D131" s="66"/>
      <c r="E131" s="114"/>
      <c r="F131" s="98"/>
      <c r="G131" s="63"/>
      <c r="H131" s="66"/>
      <c r="I131" s="112"/>
      <c r="J131" s="105"/>
      <c r="K131" s="110"/>
      <c r="L131" s="63"/>
      <c r="M131" s="63"/>
      <c r="N131" s="63"/>
      <c r="O131" s="66"/>
      <c r="P131" s="102"/>
      <c r="Q131" s="25"/>
      <c r="R131" s="120"/>
      <c r="S131" s="119"/>
      <c r="T131" s="63"/>
      <c r="U131" s="63"/>
      <c r="V131" s="63"/>
      <c r="W131" s="63"/>
      <c r="X131" s="63"/>
      <c r="Y131" s="25"/>
      <c r="Z131" s="120"/>
      <c r="AA131" s="123"/>
      <c r="AB131" s="46"/>
    </row>
    <row r="132" spans="1:28" ht="27" customHeight="1">
      <c r="A132" s="92">
        <v>121</v>
      </c>
      <c r="B132" s="65">
        <v>33446040</v>
      </c>
      <c r="C132" s="63"/>
      <c r="D132" s="66"/>
      <c r="E132" s="114"/>
      <c r="F132" s="98"/>
      <c r="G132" s="63"/>
      <c r="H132" s="66"/>
      <c r="I132" s="112"/>
      <c r="J132" s="105"/>
      <c r="K132" s="110"/>
      <c r="L132" s="63"/>
      <c r="M132" s="63"/>
      <c r="N132" s="63"/>
      <c r="O132" s="66"/>
      <c r="P132" s="102"/>
      <c r="Q132" s="25"/>
      <c r="R132" s="120"/>
      <c r="S132" s="119"/>
      <c r="T132" s="63"/>
      <c r="U132" s="63"/>
      <c r="V132" s="63"/>
      <c r="W132" s="63"/>
      <c r="X132" s="63"/>
      <c r="Y132" s="25"/>
      <c r="Z132" s="120"/>
      <c r="AA132" s="123"/>
      <c r="AB132" s="46"/>
    </row>
    <row r="133" spans="1:28" ht="27" customHeight="1">
      <c r="A133" s="91">
        <v>122</v>
      </c>
      <c r="B133" s="65">
        <v>46373567</v>
      </c>
      <c r="C133" s="63"/>
      <c r="D133" s="66"/>
      <c r="E133" s="114"/>
      <c r="F133" s="98"/>
      <c r="G133" s="63"/>
      <c r="H133" s="66"/>
      <c r="I133" s="112"/>
      <c r="J133" s="105"/>
      <c r="K133" s="110"/>
      <c r="L133" s="63"/>
      <c r="M133" s="63"/>
      <c r="N133" s="63"/>
      <c r="O133" s="66"/>
      <c r="P133" s="102"/>
      <c r="Q133" s="25"/>
      <c r="R133" s="120"/>
      <c r="S133" s="119"/>
      <c r="T133" s="63"/>
      <c r="U133" s="63"/>
      <c r="V133" s="63"/>
      <c r="W133" s="63"/>
      <c r="X133" s="63"/>
      <c r="Y133" s="25"/>
      <c r="Z133" s="120"/>
      <c r="AA133" s="123"/>
      <c r="AB133" s="46"/>
    </row>
    <row r="134" spans="1:28" ht="27" customHeight="1">
      <c r="A134" s="91">
        <v>123</v>
      </c>
      <c r="B134" s="65">
        <v>46371099</v>
      </c>
      <c r="C134" s="63"/>
      <c r="D134" s="66"/>
      <c r="E134" s="114"/>
      <c r="F134" s="98"/>
      <c r="G134" s="63"/>
      <c r="H134" s="66"/>
      <c r="I134" s="112"/>
      <c r="J134" s="105"/>
      <c r="K134" s="110"/>
      <c r="L134" s="63"/>
      <c r="M134" s="63"/>
      <c r="N134" s="63"/>
      <c r="O134" s="66"/>
      <c r="P134" s="102"/>
      <c r="Q134" s="25"/>
      <c r="R134" s="120"/>
      <c r="S134" s="119"/>
      <c r="T134" s="63"/>
      <c r="U134" s="63"/>
      <c r="V134" s="63"/>
      <c r="W134" s="63"/>
      <c r="X134" s="63"/>
      <c r="Y134" s="25"/>
      <c r="Z134" s="120"/>
      <c r="AA134" s="123"/>
      <c r="AB134" s="46"/>
    </row>
    <row r="135" spans="1:28" ht="27" customHeight="1">
      <c r="A135" s="92">
        <v>124</v>
      </c>
      <c r="B135" s="65">
        <v>52158136</v>
      </c>
      <c r="C135" s="63"/>
      <c r="D135" s="66"/>
      <c r="E135" s="114"/>
      <c r="F135" s="98"/>
      <c r="G135" s="63"/>
      <c r="H135" s="66"/>
      <c r="I135" s="112"/>
      <c r="J135" s="105"/>
      <c r="K135" s="110"/>
      <c r="L135" s="63"/>
      <c r="M135" s="63"/>
      <c r="N135" s="63"/>
      <c r="O135" s="66"/>
      <c r="P135" s="102"/>
      <c r="Q135" s="25"/>
      <c r="R135" s="120"/>
      <c r="S135" s="119"/>
      <c r="T135" s="63"/>
      <c r="U135" s="63"/>
      <c r="V135" s="63"/>
      <c r="W135" s="63"/>
      <c r="X135" s="63"/>
      <c r="Y135" s="25"/>
      <c r="Z135" s="120"/>
      <c r="AA135" s="123"/>
      <c r="AB135" s="46"/>
    </row>
    <row r="136" spans="1:28" ht="27" customHeight="1">
      <c r="A136" s="91">
        <v>125</v>
      </c>
      <c r="B136" s="65">
        <v>74372918</v>
      </c>
      <c r="C136" s="63"/>
      <c r="D136" s="66"/>
      <c r="E136" s="114"/>
      <c r="F136" s="98"/>
      <c r="G136" s="63"/>
      <c r="H136" s="66"/>
      <c r="I136" s="112"/>
      <c r="J136" s="105"/>
      <c r="K136" s="110"/>
      <c r="L136" s="63"/>
      <c r="M136" s="63"/>
      <c r="N136" s="63"/>
      <c r="O136" s="66"/>
      <c r="P136" s="102"/>
      <c r="Q136" s="25"/>
      <c r="R136" s="120"/>
      <c r="S136" s="119"/>
      <c r="T136" s="63"/>
      <c r="U136" s="63"/>
      <c r="V136" s="63"/>
      <c r="W136" s="63"/>
      <c r="X136" s="63"/>
      <c r="Y136" s="25"/>
      <c r="Z136" s="120"/>
      <c r="AA136" s="123"/>
      <c r="AB136" s="46"/>
    </row>
    <row r="137" spans="1:28" ht="27" customHeight="1">
      <c r="A137" s="91">
        <v>126</v>
      </c>
      <c r="B137" s="65">
        <v>4118807</v>
      </c>
      <c r="C137" s="63"/>
      <c r="D137" s="66"/>
      <c r="E137" s="114"/>
      <c r="F137" s="98"/>
      <c r="G137" s="63"/>
      <c r="H137" s="66"/>
      <c r="I137" s="112"/>
      <c r="J137" s="105"/>
      <c r="K137" s="110"/>
      <c r="L137" s="63"/>
      <c r="M137" s="63"/>
      <c r="N137" s="63"/>
      <c r="O137" s="66"/>
      <c r="P137" s="102"/>
      <c r="Q137" s="25"/>
      <c r="R137" s="120"/>
      <c r="S137" s="119"/>
      <c r="T137" s="63"/>
      <c r="U137" s="63"/>
      <c r="V137" s="63"/>
      <c r="W137" s="63"/>
      <c r="X137" s="63"/>
      <c r="Y137" s="25"/>
      <c r="Z137" s="120"/>
      <c r="AA137" s="123"/>
      <c r="AB137" s="46"/>
    </row>
    <row r="138" spans="1:28" ht="27" customHeight="1">
      <c r="A138" s="92">
        <v>127</v>
      </c>
      <c r="B138" s="65">
        <v>80850308</v>
      </c>
      <c r="C138" s="63"/>
      <c r="D138" s="66"/>
      <c r="E138" s="114"/>
      <c r="F138" s="98"/>
      <c r="G138" s="63"/>
      <c r="H138" s="66"/>
      <c r="I138" s="112"/>
      <c r="J138" s="105"/>
      <c r="K138" s="110"/>
      <c r="L138" s="63"/>
      <c r="M138" s="63"/>
      <c r="N138" s="63"/>
      <c r="O138" s="66"/>
      <c r="P138" s="102"/>
      <c r="Q138" s="25"/>
      <c r="R138" s="120"/>
      <c r="S138" s="119"/>
      <c r="T138" s="63"/>
      <c r="U138" s="63"/>
      <c r="V138" s="63"/>
      <c r="W138" s="63"/>
      <c r="X138" s="63"/>
      <c r="Y138" s="25"/>
      <c r="Z138" s="120"/>
      <c r="AA138" s="123"/>
      <c r="AB138" s="46"/>
    </row>
    <row r="139" spans="1:28" ht="27" customHeight="1">
      <c r="A139" s="91">
        <v>128</v>
      </c>
      <c r="B139" s="65">
        <v>1054121023</v>
      </c>
      <c r="C139" s="63"/>
      <c r="D139" s="66"/>
      <c r="E139" s="114"/>
      <c r="F139" s="98"/>
      <c r="G139" s="63"/>
      <c r="H139" s="66"/>
      <c r="I139" s="112"/>
      <c r="J139" s="105"/>
      <c r="K139" s="110"/>
      <c r="L139" s="63"/>
      <c r="M139" s="63"/>
      <c r="N139" s="63"/>
      <c r="O139" s="66"/>
      <c r="P139" s="102"/>
      <c r="Q139" s="25"/>
      <c r="R139" s="120"/>
      <c r="S139" s="119"/>
      <c r="T139" s="63"/>
      <c r="U139" s="63"/>
      <c r="V139" s="63"/>
      <c r="W139" s="63"/>
      <c r="X139" s="63"/>
      <c r="Y139" s="25"/>
      <c r="Z139" s="120"/>
      <c r="AA139" s="123"/>
      <c r="AB139" s="46"/>
    </row>
    <row r="140" spans="1:28" ht="27" customHeight="1">
      <c r="A140" s="91">
        <v>129</v>
      </c>
      <c r="B140" s="65">
        <v>9523660</v>
      </c>
      <c r="C140" s="63"/>
      <c r="D140" s="66"/>
      <c r="E140" s="114"/>
      <c r="F140" s="98"/>
      <c r="G140" s="63"/>
      <c r="H140" s="66"/>
      <c r="I140" s="112"/>
      <c r="J140" s="105"/>
      <c r="K140" s="110"/>
      <c r="L140" s="63"/>
      <c r="M140" s="63"/>
      <c r="N140" s="63"/>
      <c r="O140" s="66"/>
      <c r="P140" s="102"/>
      <c r="Q140" s="25"/>
      <c r="R140" s="120"/>
      <c r="S140" s="119"/>
      <c r="T140" s="63"/>
      <c r="U140" s="63"/>
      <c r="V140" s="63"/>
      <c r="W140" s="63"/>
      <c r="X140" s="63"/>
      <c r="Y140" s="25"/>
      <c r="Z140" s="120"/>
      <c r="AA140" s="123"/>
      <c r="AB140" s="46"/>
    </row>
    <row r="141" spans="1:28" ht="27" customHeight="1">
      <c r="A141" s="92">
        <v>130</v>
      </c>
      <c r="B141" s="65">
        <v>1052396636</v>
      </c>
      <c r="C141" s="63"/>
      <c r="D141" s="66"/>
      <c r="E141" s="114"/>
      <c r="F141" s="98"/>
      <c r="G141" s="63"/>
      <c r="H141" s="66"/>
      <c r="I141" s="112"/>
      <c r="J141" s="105"/>
      <c r="K141" s="110"/>
      <c r="L141" s="63"/>
      <c r="M141" s="63"/>
      <c r="N141" s="63"/>
      <c r="O141" s="66"/>
      <c r="P141" s="102"/>
      <c r="Q141" s="25"/>
      <c r="R141" s="120"/>
      <c r="S141" s="119"/>
      <c r="T141" s="63"/>
      <c r="U141" s="63"/>
      <c r="V141" s="63"/>
      <c r="W141" s="63"/>
      <c r="X141" s="63"/>
      <c r="Y141" s="25"/>
      <c r="Z141" s="120"/>
      <c r="AA141" s="123"/>
      <c r="AB141" s="46"/>
    </row>
    <row r="142" spans="1:28" ht="27" customHeight="1">
      <c r="A142" s="91">
        <v>131</v>
      </c>
      <c r="B142" s="65">
        <v>6775650</v>
      </c>
      <c r="C142" s="63"/>
      <c r="D142" s="66"/>
      <c r="E142" s="114"/>
      <c r="F142" s="98"/>
      <c r="G142" s="63"/>
      <c r="H142" s="66"/>
      <c r="I142" s="112"/>
      <c r="J142" s="105"/>
      <c r="K142" s="110"/>
      <c r="L142" s="63"/>
      <c r="M142" s="63"/>
      <c r="N142" s="63"/>
      <c r="O142" s="66"/>
      <c r="P142" s="102"/>
      <c r="Q142" s="25"/>
      <c r="R142" s="120"/>
      <c r="S142" s="119"/>
      <c r="T142" s="63"/>
      <c r="U142" s="63"/>
      <c r="V142" s="63"/>
      <c r="W142" s="63"/>
      <c r="X142" s="63"/>
      <c r="Y142" s="25"/>
      <c r="Z142" s="120"/>
      <c r="AA142" s="123"/>
      <c r="AB142" s="46"/>
    </row>
    <row r="143" spans="1:28" ht="27" customHeight="1">
      <c r="A143" s="91">
        <v>132</v>
      </c>
      <c r="B143" s="65">
        <v>19114747</v>
      </c>
      <c r="C143" s="63"/>
      <c r="D143" s="66"/>
      <c r="E143" s="114"/>
      <c r="F143" s="98"/>
      <c r="G143" s="63"/>
      <c r="H143" s="66"/>
      <c r="I143" s="112"/>
      <c r="J143" s="105"/>
      <c r="K143" s="110"/>
      <c r="L143" s="63"/>
      <c r="M143" s="63"/>
      <c r="N143" s="63"/>
      <c r="O143" s="66"/>
      <c r="P143" s="102"/>
      <c r="Q143" s="25"/>
      <c r="R143" s="120"/>
      <c r="S143" s="119"/>
      <c r="T143" s="63"/>
      <c r="U143" s="63"/>
      <c r="V143" s="63"/>
      <c r="W143" s="63"/>
      <c r="X143" s="63"/>
      <c r="Y143" s="25"/>
      <c r="Z143" s="120"/>
      <c r="AA143" s="123"/>
      <c r="AB143" s="46"/>
    </row>
    <row r="144" spans="1:28" ht="27" customHeight="1">
      <c r="A144" s="92">
        <v>133</v>
      </c>
      <c r="B144" s="65">
        <v>4111824</v>
      </c>
      <c r="C144" s="63"/>
      <c r="D144" s="66"/>
      <c r="E144" s="114"/>
      <c r="F144" s="98"/>
      <c r="G144" s="63"/>
      <c r="H144" s="66"/>
      <c r="I144" s="112"/>
      <c r="J144" s="105"/>
      <c r="K144" s="110"/>
      <c r="L144" s="63"/>
      <c r="M144" s="63"/>
      <c r="N144" s="63"/>
      <c r="O144" s="66"/>
      <c r="P144" s="102"/>
      <c r="Q144" s="25"/>
      <c r="R144" s="120"/>
      <c r="S144" s="119"/>
      <c r="T144" s="63"/>
      <c r="U144" s="63"/>
      <c r="V144" s="63"/>
      <c r="W144" s="63"/>
      <c r="X144" s="63"/>
      <c r="Y144" s="25"/>
      <c r="Z144" s="120"/>
      <c r="AA144" s="123"/>
      <c r="AB144" s="46"/>
    </row>
    <row r="145" spans="1:28" ht="27" customHeight="1">
      <c r="A145" s="91">
        <v>134</v>
      </c>
      <c r="B145" s="65">
        <v>74377644</v>
      </c>
      <c r="C145" s="63"/>
      <c r="D145" s="66"/>
      <c r="E145" s="114"/>
      <c r="F145" s="98"/>
      <c r="G145" s="63"/>
      <c r="H145" s="66"/>
      <c r="I145" s="112"/>
      <c r="J145" s="105"/>
      <c r="K145" s="110"/>
      <c r="L145" s="63"/>
      <c r="M145" s="63"/>
      <c r="N145" s="63"/>
      <c r="O145" s="66"/>
      <c r="P145" s="102"/>
      <c r="Q145" s="25"/>
      <c r="R145" s="120"/>
      <c r="S145" s="119"/>
      <c r="T145" s="63"/>
      <c r="U145" s="63"/>
      <c r="V145" s="63"/>
      <c r="W145" s="63"/>
      <c r="X145" s="63"/>
      <c r="Y145" s="25"/>
      <c r="Z145" s="120"/>
      <c r="AA145" s="123"/>
      <c r="AB145" s="46"/>
    </row>
    <row r="146" spans="1:28" ht="27" customHeight="1">
      <c r="A146" s="91">
        <v>135</v>
      </c>
      <c r="B146" s="65">
        <v>7125320</v>
      </c>
      <c r="C146" s="63"/>
      <c r="D146" s="66"/>
      <c r="E146" s="114"/>
      <c r="F146" s="98"/>
      <c r="G146" s="63"/>
      <c r="H146" s="66"/>
      <c r="I146" s="112"/>
      <c r="J146" s="105"/>
      <c r="K146" s="110"/>
      <c r="L146" s="63"/>
      <c r="M146" s="63"/>
      <c r="N146" s="63"/>
      <c r="O146" s="66"/>
      <c r="P146" s="102"/>
      <c r="Q146" s="25"/>
      <c r="R146" s="120"/>
      <c r="S146" s="119"/>
      <c r="T146" s="63"/>
      <c r="U146" s="63"/>
      <c r="V146" s="63"/>
      <c r="W146" s="63"/>
      <c r="X146" s="63"/>
      <c r="Y146" s="25"/>
      <c r="Z146" s="120"/>
      <c r="AA146" s="123"/>
      <c r="AB146" s="46"/>
    </row>
    <row r="147" spans="1:28" ht="27" customHeight="1">
      <c r="A147" s="92">
        <v>136</v>
      </c>
      <c r="B147" s="65">
        <v>4277501</v>
      </c>
      <c r="C147" s="63"/>
      <c r="D147" s="66"/>
      <c r="E147" s="114"/>
      <c r="F147" s="98"/>
      <c r="G147" s="63"/>
      <c r="H147" s="66"/>
      <c r="I147" s="112"/>
      <c r="J147" s="105"/>
      <c r="K147" s="110"/>
      <c r="L147" s="63"/>
      <c r="M147" s="63"/>
      <c r="N147" s="63"/>
      <c r="O147" s="66"/>
      <c r="P147" s="102"/>
      <c r="Q147" s="25"/>
      <c r="R147" s="120"/>
      <c r="S147" s="119"/>
      <c r="T147" s="63"/>
      <c r="U147" s="63"/>
      <c r="V147" s="63"/>
      <c r="W147" s="63"/>
      <c r="X147" s="63"/>
      <c r="Y147" s="25"/>
      <c r="Z147" s="120"/>
      <c r="AA147" s="123"/>
      <c r="AB147" s="46"/>
    </row>
    <row r="148" spans="1:28" ht="27" customHeight="1">
      <c r="A148" s="91">
        <v>137</v>
      </c>
      <c r="B148" s="65">
        <v>9527884</v>
      </c>
      <c r="C148" s="63"/>
      <c r="D148" s="66"/>
      <c r="E148" s="114"/>
      <c r="F148" s="98"/>
      <c r="G148" s="63"/>
      <c r="H148" s="66"/>
      <c r="I148" s="112"/>
      <c r="J148" s="105"/>
      <c r="K148" s="110"/>
      <c r="L148" s="63"/>
      <c r="M148" s="63"/>
      <c r="N148" s="63"/>
      <c r="O148" s="66"/>
      <c r="P148" s="102"/>
      <c r="Q148" s="25"/>
      <c r="R148" s="120"/>
      <c r="S148" s="119"/>
      <c r="T148" s="63"/>
      <c r="U148" s="63"/>
      <c r="V148" s="63"/>
      <c r="W148" s="63"/>
      <c r="X148" s="63"/>
      <c r="Y148" s="25"/>
      <c r="Z148" s="120"/>
      <c r="AA148" s="123"/>
      <c r="AB148" s="46"/>
    </row>
    <row r="149" spans="1:28" ht="27" customHeight="1">
      <c r="A149" s="91">
        <v>138</v>
      </c>
      <c r="B149" s="65">
        <v>19398403</v>
      </c>
      <c r="C149" s="63"/>
      <c r="D149" s="66"/>
      <c r="E149" s="114"/>
      <c r="F149" s="98"/>
      <c r="G149" s="63"/>
      <c r="H149" s="66"/>
      <c r="I149" s="112"/>
      <c r="J149" s="105"/>
      <c r="K149" s="110"/>
      <c r="L149" s="63"/>
      <c r="M149" s="63"/>
      <c r="N149" s="63"/>
      <c r="O149" s="66"/>
      <c r="P149" s="102"/>
      <c r="Q149" s="25"/>
      <c r="R149" s="120"/>
      <c r="S149" s="119"/>
      <c r="T149" s="63"/>
      <c r="U149" s="63"/>
      <c r="V149" s="63"/>
      <c r="W149" s="63"/>
      <c r="X149" s="63"/>
      <c r="Y149" s="25"/>
      <c r="Z149" s="120"/>
      <c r="AA149" s="123"/>
      <c r="AB149" s="46"/>
    </row>
    <row r="150" spans="1:28" ht="27" customHeight="1">
      <c r="A150" s="92">
        <v>139</v>
      </c>
      <c r="B150" s="65">
        <v>1049622692</v>
      </c>
      <c r="C150" s="63"/>
      <c r="D150" s="66"/>
      <c r="E150" s="114"/>
      <c r="F150" s="98"/>
      <c r="G150" s="63"/>
      <c r="H150" s="66"/>
      <c r="I150" s="112"/>
      <c r="J150" s="105"/>
      <c r="K150" s="110"/>
      <c r="L150" s="63"/>
      <c r="M150" s="63"/>
      <c r="N150" s="63"/>
      <c r="O150" s="66"/>
      <c r="P150" s="102"/>
      <c r="Q150" s="25"/>
      <c r="R150" s="120"/>
      <c r="S150" s="119"/>
      <c r="T150" s="63"/>
      <c r="U150" s="63"/>
      <c r="V150" s="63"/>
      <c r="W150" s="63"/>
      <c r="X150" s="63"/>
      <c r="Y150" s="25"/>
      <c r="Z150" s="120"/>
      <c r="AA150" s="123"/>
      <c r="AB150" s="46"/>
    </row>
    <row r="151" spans="1:28" ht="27" customHeight="1">
      <c r="A151" s="91">
        <v>140</v>
      </c>
      <c r="B151" s="65">
        <v>79684466</v>
      </c>
      <c r="C151" s="63"/>
      <c r="D151" s="66"/>
      <c r="E151" s="114"/>
      <c r="F151" s="98"/>
      <c r="G151" s="63"/>
      <c r="H151" s="66"/>
      <c r="I151" s="112"/>
      <c r="J151" s="105"/>
      <c r="K151" s="110"/>
      <c r="L151" s="63"/>
      <c r="M151" s="63"/>
      <c r="N151" s="63"/>
      <c r="O151" s="66"/>
      <c r="P151" s="102"/>
      <c r="Q151" s="25"/>
      <c r="R151" s="120"/>
      <c r="S151" s="119"/>
      <c r="T151" s="63"/>
      <c r="U151" s="63"/>
      <c r="V151" s="63"/>
      <c r="W151" s="63"/>
      <c r="X151" s="63"/>
      <c r="Y151" s="25"/>
      <c r="Z151" s="120"/>
      <c r="AA151" s="123"/>
      <c r="AB151" s="46"/>
    </row>
    <row r="152" spans="1:28" ht="27" customHeight="1">
      <c r="A152" s="91">
        <v>141</v>
      </c>
      <c r="B152" s="65">
        <v>13442827</v>
      </c>
      <c r="C152" s="63"/>
      <c r="D152" s="66"/>
      <c r="E152" s="114"/>
      <c r="F152" s="98"/>
      <c r="G152" s="63"/>
      <c r="H152" s="66"/>
      <c r="I152" s="112"/>
      <c r="J152" s="105"/>
      <c r="K152" s="110"/>
      <c r="L152" s="63"/>
      <c r="M152" s="63"/>
      <c r="N152" s="63"/>
      <c r="O152" s="66"/>
      <c r="P152" s="102"/>
      <c r="Q152" s="25"/>
      <c r="R152" s="120"/>
      <c r="S152" s="119"/>
      <c r="T152" s="63"/>
      <c r="U152" s="63"/>
      <c r="V152" s="63"/>
      <c r="W152" s="63"/>
      <c r="X152" s="63"/>
      <c r="Y152" s="25"/>
      <c r="Z152" s="120"/>
      <c r="AA152" s="123"/>
      <c r="AB152" s="46"/>
    </row>
    <row r="153" spans="1:28" ht="27" customHeight="1">
      <c r="A153" s="92">
        <v>142</v>
      </c>
      <c r="B153" s="65">
        <v>9521831</v>
      </c>
      <c r="C153" s="63"/>
      <c r="D153" s="66"/>
      <c r="E153" s="114"/>
      <c r="F153" s="98"/>
      <c r="G153" s="63"/>
      <c r="H153" s="66"/>
      <c r="I153" s="112"/>
      <c r="J153" s="105"/>
      <c r="K153" s="110"/>
      <c r="L153" s="63"/>
      <c r="M153" s="63"/>
      <c r="N153" s="63"/>
      <c r="O153" s="66"/>
      <c r="P153" s="102"/>
      <c r="Q153" s="25"/>
      <c r="R153" s="120"/>
      <c r="S153" s="119"/>
      <c r="T153" s="63"/>
      <c r="U153" s="63"/>
      <c r="V153" s="63"/>
      <c r="W153" s="63"/>
      <c r="X153" s="63"/>
      <c r="Y153" s="25"/>
      <c r="Z153" s="120"/>
      <c r="AA153" s="123"/>
      <c r="AB153" s="46"/>
    </row>
    <row r="154" spans="1:28" ht="27" customHeight="1">
      <c r="A154" s="91">
        <v>143</v>
      </c>
      <c r="B154" s="65">
        <v>17095835</v>
      </c>
      <c r="C154" s="63"/>
      <c r="D154" s="66"/>
      <c r="E154" s="114"/>
      <c r="F154" s="98"/>
      <c r="G154" s="63"/>
      <c r="H154" s="66"/>
      <c r="I154" s="112"/>
      <c r="J154" s="105"/>
      <c r="K154" s="110"/>
      <c r="L154" s="63"/>
      <c r="M154" s="63"/>
      <c r="N154" s="63"/>
      <c r="O154" s="66"/>
      <c r="P154" s="102"/>
      <c r="Q154" s="25"/>
      <c r="R154" s="120"/>
      <c r="S154" s="119"/>
      <c r="T154" s="63"/>
      <c r="U154" s="63"/>
      <c r="V154" s="63"/>
      <c r="W154" s="63"/>
      <c r="X154" s="63"/>
      <c r="Y154" s="25"/>
      <c r="Z154" s="120"/>
      <c r="AA154" s="123"/>
      <c r="AB154" s="46"/>
    </row>
    <row r="155" spans="1:28" ht="27" customHeight="1">
      <c r="A155" s="91">
        <v>144</v>
      </c>
      <c r="B155" s="65">
        <v>9534233</v>
      </c>
      <c r="C155" s="63"/>
      <c r="D155" s="66"/>
      <c r="E155" s="114"/>
      <c r="F155" s="98"/>
      <c r="G155" s="63"/>
      <c r="H155" s="66"/>
      <c r="I155" s="112"/>
      <c r="J155" s="105"/>
      <c r="K155" s="110"/>
      <c r="L155" s="63"/>
      <c r="M155" s="63"/>
      <c r="N155" s="63"/>
      <c r="O155" s="66"/>
      <c r="P155" s="102"/>
      <c r="Q155" s="25"/>
      <c r="R155" s="120"/>
      <c r="S155" s="119"/>
      <c r="T155" s="63"/>
      <c r="U155" s="63"/>
      <c r="V155" s="63"/>
      <c r="W155" s="63"/>
      <c r="X155" s="63"/>
      <c r="Y155" s="25"/>
      <c r="Z155" s="120"/>
      <c r="AA155" s="123"/>
      <c r="AB155" s="46"/>
    </row>
    <row r="156" spans="1:28" ht="27" customHeight="1">
      <c r="A156" s="92">
        <v>145</v>
      </c>
      <c r="B156" s="65">
        <v>1026265</v>
      </c>
      <c r="C156" s="63"/>
      <c r="D156" s="66"/>
      <c r="E156" s="114"/>
      <c r="F156" s="98"/>
      <c r="G156" s="63"/>
      <c r="H156" s="66"/>
      <c r="I156" s="112"/>
      <c r="J156" s="105"/>
      <c r="K156" s="110"/>
      <c r="L156" s="63"/>
      <c r="M156" s="63"/>
      <c r="N156" s="63"/>
      <c r="O156" s="66"/>
      <c r="P156" s="102"/>
      <c r="Q156" s="25"/>
      <c r="R156" s="120"/>
      <c r="S156" s="119"/>
      <c r="T156" s="63"/>
      <c r="U156" s="63"/>
      <c r="V156" s="63"/>
      <c r="W156" s="63"/>
      <c r="X156" s="63"/>
      <c r="Y156" s="25"/>
      <c r="Z156" s="120"/>
      <c r="AA156" s="123"/>
      <c r="AB156" s="46"/>
    </row>
    <row r="157" spans="1:28" ht="27" customHeight="1">
      <c r="A157" s="91">
        <v>146</v>
      </c>
      <c r="B157" s="65">
        <v>63509963</v>
      </c>
      <c r="C157" s="63"/>
      <c r="D157" s="66"/>
      <c r="E157" s="114"/>
      <c r="F157" s="98"/>
      <c r="G157" s="63"/>
      <c r="H157" s="66"/>
      <c r="I157" s="112"/>
      <c r="J157" s="105"/>
      <c r="K157" s="110"/>
      <c r="L157" s="63"/>
      <c r="M157" s="63"/>
      <c r="N157" s="63"/>
      <c r="O157" s="66"/>
      <c r="P157" s="102"/>
      <c r="Q157" s="25"/>
      <c r="R157" s="120"/>
      <c r="S157" s="119"/>
      <c r="T157" s="63"/>
      <c r="U157" s="63"/>
      <c r="V157" s="63"/>
      <c r="W157" s="63"/>
      <c r="X157" s="63"/>
      <c r="Y157" s="25"/>
      <c r="Z157" s="120"/>
      <c r="AA157" s="123"/>
      <c r="AB157" s="46"/>
    </row>
    <row r="158" spans="1:28" ht="27" customHeight="1">
      <c r="A158" s="91">
        <v>147</v>
      </c>
      <c r="B158" s="65">
        <v>7227936</v>
      </c>
      <c r="C158" s="63"/>
      <c r="D158" s="66"/>
      <c r="E158" s="114"/>
      <c r="F158" s="98"/>
      <c r="G158" s="63"/>
      <c r="H158" s="66"/>
      <c r="I158" s="112"/>
      <c r="J158" s="105"/>
      <c r="K158" s="110"/>
      <c r="L158" s="63"/>
      <c r="M158" s="63"/>
      <c r="N158" s="63"/>
      <c r="O158" s="66"/>
      <c r="P158" s="102"/>
      <c r="Q158" s="25"/>
      <c r="R158" s="120"/>
      <c r="S158" s="119"/>
      <c r="T158" s="63"/>
      <c r="U158" s="63"/>
      <c r="V158" s="63"/>
      <c r="W158" s="63"/>
      <c r="X158" s="63"/>
      <c r="Y158" s="25"/>
      <c r="Z158" s="120"/>
      <c r="AA158" s="123"/>
      <c r="AB158" s="46"/>
    </row>
    <row r="159" spans="1:28" ht="27" customHeight="1">
      <c r="A159" s="92">
        <v>148</v>
      </c>
      <c r="B159" s="65">
        <v>1118570626</v>
      </c>
      <c r="C159" s="63"/>
      <c r="D159" s="66"/>
      <c r="E159" s="114"/>
      <c r="F159" s="98"/>
      <c r="G159" s="63"/>
      <c r="H159" s="66"/>
      <c r="I159" s="112"/>
      <c r="J159" s="105"/>
      <c r="K159" s="110"/>
      <c r="L159" s="63"/>
      <c r="M159" s="63"/>
      <c r="N159" s="63"/>
      <c r="O159" s="66"/>
      <c r="P159" s="102"/>
      <c r="Q159" s="25"/>
      <c r="R159" s="120"/>
      <c r="S159" s="119"/>
      <c r="T159" s="63"/>
      <c r="U159" s="63"/>
      <c r="V159" s="63"/>
      <c r="W159" s="63"/>
      <c r="X159" s="63"/>
      <c r="Y159" s="25"/>
      <c r="Z159" s="120"/>
      <c r="AA159" s="123"/>
      <c r="AB159" s="46"/>
    </row>
    <row r="160" spans="1:28" ht="27" customHeight="1">
      <c r="A160" s="91">
        <v>149</v>
      </c>
      <c r="B160" s="65">
        <v>9397483</v>
      </c>
      <c r="C160" s="63"/>
      <c r="D160" s="66"/>
      <c r="E160" s="114"/>
      <c r="F160" s="98"/>
      <c r="G160" s="63"/>
      <c r="H160" s="66"/>
      <c r="I160" s="112"/>
      <c r="J160" s="105"/>
      <c r="K160" s="110"/>
      <c r="L160" s="63"/>
      <c r="M160" s="63"/>
      <c r="N160" s="63"/>
      <c r="O160" s="66"/>
      <c r="P160" s="102"/>
      <c r="Q160" s="25"/>
      <c r="R160" s="120"/>
      <c r="S160" s="119"/>
      <c r="T160" s="63"/>
      <c r="U160" s="63"/>
      <c r="V160" s="63"/>
      <c r="W160" s="63"/>
      <c r="X160" s="63"/>
      <c r="Y160" s="25"/>
      <c r="Z160" s="120"/>
      <c r="AA160" s="123"/>
      <c r="AB160" s="46"/>
    </row>
    <row r="161" spans="1:28" ht="27" customHeight="1">
      <c r="A161" s="91">
        <v>150</v>
      </c>
      <c r="B161" s="65">
        <v>80127177</v>
      </c>
      <c r="C161" s="63"/>
      <c r="D161" s="66"/>
      <c r="E161" s="114"/>
      <c r="F161" s="98"/>
      <c r="G161" s="63"/>
      <c r="H161" s="66"/>
      <c r="I161" s="112"/>
      <c r="J161" s="105"/>
      <c r="K161" s="110"/>
      <c r="L161" s="63"/>
      <c r="M161" s="63"/>
      <c r="N161" s="63"/>
      <c r="O161" s="66"/>
      <c r="P161" s="102"/>
      <c r="Q161" s="25"/>
      <c r="R161" s="120"/>
      <c r="S161" s="119"/>
      <c r="T161" s="63"/>
      <c r="U161" s="63"/>
      <c r="V161" s="63"/>
      <c r="W161" s="63"/>
      <c r="X161" s="63"/>
      <c r="Y161" s="25"/>
      <c r="Z161" s="120"/>
      <c r="AA161" s="123"/>
      <c r="AB161" s="46"/>
    </row>
    <row r="162" spans="1:28" ht="27" customHeight="1">
      <c r="A162" s="92">
        <v>151</v>
      </c>
      <c r="B162" s="65">
        <v>1057585008</v>
      </c>
      <c r="C162" s="63"/>
      <c r="D162" s="66"/>
      <c r="E162" s="114"/>
      <c r="F162" s="98"/>
      <c r="G162" s="63"/>
      <c r="H162" s="66"/>
      <c r="I162" s="112"/>
      <c r="J162" s="105"/>
      <c r="K162" s="110"/>
      <c r="L162" s="63"/>
      <c r="M162" s="63"/>
      <c r="N162" s="63"/>
      <c r="O162" s="66"/>
      <c r="P162" s="102"/>
      <c r="Q162" s="25"/>
      <c r="R162" s="120"/>
      <c r="S162" s="119"/>
      <c r="T162" s="63"/>
      <c r="U162" s="63"/>
      <c r="V162" s="63"/>
      <c r="W162" s="63"/>
      <c r="X162" s="63"/>
      <c r="Y162" s="25"/>
      <c r="Z162" s="120"/>
      <c r="AA162" s="123"/>
      <c r="AB162" s="46"/>
    </row>
    <row r="163" spans="1:28" ht="27" customHeight="1">
      <c r="A163" s="91">
        <v>152</v>
      </c>
      <c r="B163" s="65">
        <v>4179374</v>
      </c>
      <c r="C163" s="63"/>
      <c r="D163" s="66"/>
      <c r="E163" s="114"/>
      <c r="F163" s="98"/>
      <c r="G163" s="63"/>
      <c r="H163" s="66"/>
      <c r="I163" s="112"/>
      <c r="J163" s="105"/>
      <c r="K163" s="110"/>
      <c r="L163" s="63"/>
      <c r="M163" s="63"/>
      <c r="N163" s="63"/>
      <c r="O163" s="66"/>
      <c r="P163" s="102"/>
      <c r="Q163" s="25"/>
      <c r="R163" s="120"/>
      <c r="S163" s="119"/>
      <c r="T163" s="63"/>
      <c r="U163" s="63"/>
      <c r="V163" s="63"/>
      <c r="W163" s="63"/>
      <c r="X163" s="63"/>
      <c r="Y163" s="25"/>
      <c r="Z163" s="120"/>
      <c r="AA163" s="123"/>
      <c r="AB163" s="46"/>
    </row>
    <row r="164" spans="1:28" ht="27" customHeight="1">
      <c r="A164" s="91">
        <v>153</v>
      </c>
      <c r="B164" s="65">
        <v>9527981</v>
      </c>
      <c r="C164" s="63"/>
      <c r="D164" s="66"/>
      <c r="E164" s="114"/>
      <c r="F164" s="98"/>
      <c r="G164" s="63"/>
      <c r="H164" s="66"/>
      <c r="I164" s="112"/>
      <c r="J164" s="105"/>
      <c r="K164" s="110"/>
      <c r="L164" s="63"/>
      <c r="M164" s="63"/>
      <c r="N164" s="63"/>
      <c r="O164" s="66"/>
      <c r="P164" s="102"/>
      <c r="Q164" s="25"/>
      <c r="R164" s="120"/>
      <c r="S164" s="119"/>
      <c r="T164" s="63"/>
      <c r="U164" s="63"/>
      <c r="V164" s="63"/>
      <c r="W164" s="63"/>
      <c r="X164" s="63"/>
      <c r="Y164" s="25"/>
      <c r="Z164" s="120"/>
      <c r="AA164" s="123"/>
      <c r="AB164" s="46"/>
    </row>
    <row r="165" spans="1:28" ht="27" customHeight="1">
      <c r="A165" s="92">
        <v>154</v>
      </c>
      <c r="B165" s="65">
        <v>79865820</v>
      </c>
      <c r="C165" s="63"/>
      <c r="D165" s="66"/>
      <c r="E165" s="114"/>
      <c r="F165" s="98"/>
      <c r="G165" s="63"/>
      <c r="H165" s="66"/>
      <c r="I165" s="112"/>
      <c r="J165" s="105"/>
      <c r="K165" s="110"/>
      <c r="L165" s="63"/>
      <c r="M165" s="63"/>
      <c r="N165" s="63"/>
      <c r="O165" s="66"/>
      <c r="P165" s="102"/>
      <c r="Q165" s="25"/>
      <c r="R165" s="120"/>
      <c r="S165" s="119"/>
      <c r="T165" s="63"/>
      <c r="U165" s="63"/>
      <c r="V165" s="63"/>
      <c r="W165" s="63"/>
      <c r="X165" s="63"/>
      <c r="Y165" s="25"/>
      <c r="Z165" s="120"/>
      <c r="AA165" s="123"/>
      <c r="AB165" s="46"/>
    </row>
    <row r="166" spans="1:28" ht="27" customHeight="1">
      <c r="A166" s="91">
        <v>155</v>
      </c>
      <c r="B166" s="65">
        <v>4119483</v>
      </c>
      <c r="C166" s="63"/>
      <c r="D166" s="66"/>
      <c r="E166" s="114"/>
      <c r="F166" s="98"/>
      <c r="G166" s="63"/>
      <c r="H166" s="66"/>
      <c r="I166" s="112"/>
      <c r="J166" s="105"/>
      <c r="K166" s="110"/>
      <c r="L166" s="63"/>
      <c r="M166" s="63"/>
      <c r="N166" s="63"/>
      <c r="O166" s="66"/>
      <c r="P166" s="102"/>
      <c r="Q166" s="25"/>
      <c r="R166" s="120"/>
      <c r="S166" s="119"/>
      <c r="T166" s="63"/>
      <c r="U166" s="63"/>
      <c r="V166" s="63"/>
      <c r="W166" s="63"/>
      <c r="X166" s="63"/>
      <c r="Y166" s="25"/>
      <c r="Z166" s="120"/>
      <c r="AA166" s="123"/>
      <c r="AB166" s="46"/>
    </row>
    <row r="167" spans="1:28" ht="27" customHeight="1">
      <c r="A167" s="91">
        <v>156</v>
      </c>
      <c r="B167" s="65">
        <v>80172106</v>
      </c>
      <c r="C167" s="63"/>
      <c r="D167" s="66"/>
      <c r="E167" s="114"/>
      <c r="F167" s="98"/>
      <c r="G167" s="63"/>
      <c r="H167" s="66"/>
      <c r="I167" s="112"/>
      <c r="J167" s="105"/>
      <c r="K167" s="110"/>
      <c r="L167" s="63"/>
      <c r="M167" s="63"/>
      <c r="N167" s="63"/>
      <c r="O167" s="66"/>
      <c r="P167" s="102"/>
      <c r="Q167" s="25"/>
      <c r="R167" s="120"/>
      <c r="S167" s="119"/>
      <c r="T167" s="63"/>
      <c r="U167" s="63"/>
      <c r="V167" s="63"/>
      <c r="W167" s="63"/>
      <c r="X167" s="63"/>
      <c r="Y167" s="25"/>
      <c r="Z167" s="120"/>
      <c r="AA167" s="123"/>
      <c r="AB167" s="46"/>
    </row>
    <row r="168" spans="1:28" ht="27" customHeight="1">
      <c r="A168" s="92">
        <v>157</v>
      </c>
      <c r="B168" s="65">
        <v>4119548</v>
      </c>
      <c r="C168" s="63"/>
      <c r="D168" s="66"/>
      <c r="E168" s="114"/>
      <c r="F168" s="98"/>
      <c r="G168" s="63"/>
      <c r="H168" s="66"/>
      <c r="I168" s="112"/>
      <c r="J168" s="105"/>
      <c r="K168" s="110"/>
      <c r="L168" s="63"/>
      <c r="M168" s="63"/>
      <c r="N168" s="63"/>
      <c r="O168" s="66"/>
      <c r="P168" s="102"/>
      <c r="Q168" s="25"/>
      <c r="R168" s="120"/>
      <c r="S168" s="119"/>
      <c r="T168" s="63"/>
      <c r="U168" s="63"/>
      <c r="V168" s="63"/>
      <c r="W168" s="63"/>
      <c r="X168" s="63"/>
      <c r="Y168" s="25"/>
      <c r="Z168" s="120"/>
      <c r="AA168" s="123"/>
      <c r="AB168" s="46"/>
    </row>
    <row r="169" spans="1:28" ht="27" customHeight="1">
      <c r="A169" s="91">
        <v>158</v>
      </c>
      <c r="B169" s="65">
        <v>7210621</v>
      </c>
      <c r="C169" s="63"/>
      <c r="D169" s="66"/>
      <c r="E169" s="114"/>
      <c r="F169" s="98"/>
      <c r="G169" s="63"/>
      <c r="H169" s="66"/>
      <c r="I169" s="112"/>
      <c r="J169" s="105"/>
      <c r="K169" s="110"/>
      <c r="L169" s="63"/>
      <c r="M169" s="63"/>
      <c r="N169" s="63"/>
      <c r="O169" s="66"/>
      <c r="P169" s="102"/>
      <c r="Q169" s="25"/>
      <c r="R169" s="120"/>
      <c r="S169" s="119"/>
      <c r="T169" s="63"/>
      <c r="U169" s="63"/>
      <c r="V169" s="63"/>
      <c r="W169" s="63"/>
      <c r="X169" s="63"/>
      <c r="Y169" s="25"/>
      <c r="Z169" s="120"/>
      <c r="AA169" s="123"/>
      <c r="AB169" s="46"/>
    </row>
    <row r="170" spans="1:28" ht="27" customHeight="1">
      <c r="A170" s="91">
        <v>159</v>
      </c>
      <c r="B170" s="65">
        <v>19214369</v>
      </c>
      <c r="C170" s="63"/>
      <c r="D170" s="66"/>
      <c r="E170" s="114"/>
      <c r="F170" s="98"/>
      <c r="G170" s="63"/>
      <c r="H170" s="66"/>
      <c r="I170" s="112"/>
      <c r="J170" s="105"/>
      <c r="K170" s="110"/>
      <c r="L170" s="63"/>
      <c r="M170" s="63"/>
      <c r="N170" s="63"/>
      <c r="O170" s="66"/>
      <c r="P170" s="102"/>
      <c r="Q170" s="25"/>
      <c r="R170" s="120"/>
      <c r="S170" s="119"/>
      <c r="T170" s="63"/>
      <c r="U170" s="63"/>
      <c r="V170" s="63"/>
      <c r="W170" s="63"/>
      <c r="X170" s="63"/>
      <c r="Y170" s="25"/>
      <c r="Z170" s="120"/>
      <c r="AA170" s="123"/>
      <c r="AB170" s="46"/>
    </row>
    <row r="171" spans="1:28" ht="27" customHeight="1">
      <c r="A171" s="92">
        <v>160</v>
      </c>
      <c r="B171" s="65">
        <v>9395575</v>
      </c>
      <c r="C171" s="63"/>
      <c r="D171" s="66"/>
      <c r="E171" s="114"/>
      <c r="F171" s="98"/>
      <c r="G171" s="63"/>
      <c r="H171" s="66"/>
      <c r="I171" s="112"/>
      <c r="J171" s="105"/>
      <c r="K171" s="110"/>
      <c r="L171" s="63"/>
      <c r="M171" s="63"/>
      <c r="N171" s="63"/>
      <c r="O171" s="66"/>
      <c r="P171" s="102"/>
      <c r="Q171" s="25"/>
      <c r="R171" s="120"/>
      <c r="S171" s="119"/>
      <c r="T171" s="63"/>
      <c r="U171" s="63"/>
      <c r="V171" s="63"/>
      <c r="W171" s="63"/>
      <c r="X171" s="63"/>
      <c r="Y171" s="25"/>
      <c r="Z171" s="120"/>
      <c r="AA171" s="123"/>
      <c r="AB171" s="46"/>
    </row>
    <row r="172" spans="1:28" ht="27" customHeight="1">
      <c r="A172" s="91">
        <v>161</v>
      </c>
      <c r="B172" s="65">
        <v>9519485</v>
      </c>
      <c r="C172" s="63"/>
      <c r="D172" s="66"/>
      <c r="E172" s="114"/>
      <c r="F172" s="98"/>
      <c r="G172" s="63"/>
      <c r="H172" s="66"/>
      <c r="I172" s="112"/>
      <c r="J172" s="105"/>
      <c r="K172" s="110"/>
      <c r="L172" s="63"/>
      <c r="M172" s="63"/>
      <c r="N172" s="63"/>
      <c r="O172" s="66"/>
      <c r="P172" s="102"/>
      <c r="Q172" s="25"/>
      <c r="R172" s="120"/>
      <c r="S172" s="119"/>
      <c r="T172" s="63"/>
      <c r="U172" s="63"/>
      <c r="V172" s="63"/>
      <c r="W172" s="63"/>
      <c r="X172" s="63"/>
      <c r="Y172" s="25"/>
      <c r="Z172" s="120"/>
      <c r="AA172" s="123"/>
      <c r="AB172" s="46"/>
    </row>
    <row r="173" spans="1:28" ht="27" customHeight="1">
      <c r="A173" s="91">
        <v>162</v>
      </c>
      <c r="B173" s="65">
        <v>6512799</v>
      </c>
      <c r="C173" s="63"/>
      <c r="D173" s="66"/>
      <c r="E173" s="114"/>
      <c r="F173" s="98"/>
      <c r="G173" s="63"/>
      <c r="H173" s="66"/>
      <c r="I173" s="112"/>
      <c r="J173" s="105"/>
      <c r="K173" s="110"/>
      <c r="L173" s="63"/>
      <c r="M173" s="63"/>
      <c r="N173" s="63"/>
      <c r="O173" s="66"/>
      <c r="P173" s="102"/>
      <c r="Q173" s="25"/>
      <c r="R173" s="120"/>
      <c r="S173" s="119"/>
      <c r="T173" s="63"/>
      <c r="U173" s="63"/>
      <c r="V173" s="63"/>
      <c r="W173" s="63"/>
      <c r="X173" s="63"/>
      <c r="Y173" s="25"/>
      <c r="Z173" s="120"/>
      <c r="AA173" s="123"/>
      <c r="AB173" s="46"/>
    </row>
    <row r="174" spans="1:28" ht="27" customHeight="1">
      <c r="A174" s="92">
        <v>163</v>
      </c>
      <c r="B174" s="65"/>
      <c r="C174" s="63"/>
      <c r="D174" s="66"/>
      <c r="E174" s="114"/>
      <c r="F174" s="98"/>
      <c r="G174" s="63"/>
      <c r="H174" s="66"/>
      <c r="I174" s="112"/>
      <c r="J174" s="105"/>
      <c r="K174" s="110"/>
      <c r="L174" s="63"/>
      <c r="M174" s="63"/>
      <c r="N174" s="63"/>
      <c r="O174" s="66"/>
      <c r="P174" s="102"/>
      <c r="Q174" s="25"/>
      <c r="R174" s="120"/>
      <c r="S174" s="119"/>
      <c r="T174" s="63"/>
      <c r="U174" s="63"/>
      <c r="V174" s="63"/>
      <c r="W174" s="63"/>
      <c r="X174" s="63"/>
      <c r="Y174" s="25"/>
      <c r="Z174" s="120"/>
      <c r="AA174" s="123"/>
      <c r="AB174" s="46"/>
    </row>
    <row r="175" spans="1:28" ht="27" customHeight="1">
      <c r="A175" s="91">
        <v>164</v>
      </c>
      <c r="B175" s="65"/>
      <c r="C175" s="63"/>
      <c r="D175" s="66"/>
      <c r="E175" s="114"/>
      <c r="F175" s="98"/>
      <c r="G175" s="63"/>
      <c r="H175" s="66"/>
      <c r="I175" s="112"/>
      <c r="J175" s="105"/>
      <c r="K175" s="110"/>
      <c r="L175" s="63"/>
      <c r="M175" s="63"/>
      <c r="N175" s="63"/>
      <c r="O175" s="66"/>
      <c r="P175" s="102"/>
      <c r="Q175" s="25"/>
      <c r="R175" s="120"/>
      <c r="S175" s="119"/>
      <c r="T175" s="63"/>
      <c r="U175" s="63"/>
      <c r="V175" s="63"/>
      <c r="W175" s="63"/>
      <c r="X175" s="63"/>
      <c r="Y175" s="25"/>
      <c r="Z175" s="120"/>
      <c r="AA175" s="123"/>
      <c r="AB175" s="46"/>
    </row>
    <row r="176" spans="1:28" ht="27" customHeight="1">
      <c r="A176" s="91">
        <v>165</v>
      </c>
      <c r="B176" s="65"/>
      <c r="C176" s="63"/>
      <c r="D176" s="66"/>
      <c r="E176" s="114"/>
      <c r="F176" s="98"/>
      <c r="G176" s="63"/>
      <c r="H176" s="66"/>
      <c r="I176" s="112"/>
      <c r="J176" s="105"/>
      <c r="K176" s="110"/>
      <c r="L176" s="63"/>
      <c r="M176" s="63"/>
      <c r="N176" s="63"/>
      <c r="O176" s="66"/>
      <c r="P176" s="102"/>
      <c r="Q176" s="25"/>
      <c r="R176" s="120"/>
      <c r="S176" s="119"/>
      <c r="T176" s="63"/>
      <c r="U176" s="63"/>
      <c r="V176" s="63"/>
      <c r="W176" s="63"/>
      <c r="X176" s="63"/>
      <c r="Y176" s="25"/>
      <c r="Z176" s="120"/>
      <c r="AA176" s="123"/>
      <c r="AB176" s="46"/>
    </row>
    <row r="177" spans="1:28" ht="27" customHeight="1">
      <c r="A177" s="92">
        <v>166</v>
      </c>
      <c r="B177" s="65"/>
      <c r="C177" s="63"/>
      <c r="D177" s="66"/>
      <c r="E177" s="114"/>
      <c r="F177" s="98"/>
      <c r="G177" s="63"/>
      <c r="H177" s="66"/>
      <c r="I177" s="112"/>
      <c r="J177" s="105"/>
      <c r="K177" s="110"/>
      <c r="L177" s="63"/>
      <c r="M177" s="63"/>
      <c r="N177" s="63"/>
      <c r="O177" s="66"/>
      <c r="P177" s="102"/>
      <c r="Q177" s="25"/>
      <c r="R177" s="120"/>
      <c r="S177" s="119"/>
      <c r="T177" s="63"/>
      <c r="U177" s="63"/>
      <c r="V177" s="63"/>
      <c r="W177" s="63"/>
      <c r="X177" s="63"/>
      <c r="Y177" s="25"/>
      <c r="Z177" s="120"/>
      <c r="AA177" s="123"/>
      <c r="AB177" s="46"/>
    </row>
    <row r="178" spans="1:28" ht="27" customHeight="1">
      <c r="A178" s="91">
        <v>167</v>
      </c>
      <c r="B178" s="65"/>
      <c r="C178" s="63"/>
      <c r="D178" s="66"/>
      <c r="E178" s="114"/>
      <c r="F178" s="98"/>
      <c r="G178" s="63"/>
      <c r="H178" s="66"/>
      <c r="I178" s="112"/>
      <c r="J178" s="105"/>
      <c r="K178" s="110"/>
      <c r="L178" s="63"/>
      <c r="M178" s="63"/>
      <c r="N178" s="63"/>
      <c r="O178" s="66"/>
      <c r="P178" s="102"/>
      <c r="Q178" s="25"/>
      <c r="R178" s="120"/>
      <c r="S178" s="119"/>
      <c r="T178" s="63"/>
      <c r="U178" s="63"/>
      <c r="V178" s="63"/>
      <c r="W178" s="63"/>
      <c r="X178" s="63"/>
      <c r="Y178" s="25"/>
      <c r="Z178" s="120"/>
      <c r="AA178" s="123"/>
      <c r="AB178" s="46"/>
    </row>
    <row r="179" spans="1:28" ht="27" customHeight="1">
      <c r="A179" s="91">
        <v>168</v>
      </c>
      <c r="B179" s="65"/>
      <c r="C179" s="63"/>
      <c r="D179" s="66"/>
      <c r="E179" s="114"/>
      <c r="F179" s="98"/>
      <c r="G179" s="63"/>
      <c r="H179" s="66"/>
      <c r="I179" s="112"/>
      <c r="J179" s="105"/>
      <c r="K179" s="110"/>
      <c r="L179" s="63"/>
      <c r="M179" s="63"/>
      <c r="N179" s="63"/>
      <c r="O179" s="66"/>
      <c r="P179" s="102"/>
      <c r="Q179" s="25"/>
      <c r="R179" s="120"/>
      <c r="S179" s="119"/>
      <c r="T179" s="63"/>
      <c r="U179" s="63"/>
      <c r="V179" s="63"/>
      <c r="W179" s="63"/>
      <c r="X179" s="63"/>
      <c r="Y179" s="25"/>
      <c r="Z179" s="120"/>
      <c r="AA179" s="123"/>
      <c r="AB179" s="46"/>
    </row>
    <row r="180" spans="1:28" ht="27" customHeight="1">
      <c r="A180" s="92">
        <v>169</v>
      </c>
      <c r="B180" s="65"/>
      <c r="C180" s="63"/>
      <c r="D180" s="66"/>
      <c r="E180" s="114"/>
      <c r="F180" s="98"/>
      <c r="G180" s="63"/>
      <c r="H180" s="66"/>
      <c r="I180" s="112"/>
      <c r="J180" s="105"/>
      <c r="K180" s="110"/>
      <c r="L180" s="63"/>
      <c r="M180" s="63"/>
      <c r="N180" s="63"/>
      <c r="O180" s="66"/>
      <c r="P180" s="102"/>
      <c r="Q180" s="25"/>
      <c r="R180" s="120"/>
      <c r="S180" s="119"/>
      <c r="T180" s="63"/>
      <c r="U180" s="63"/>
      <c r="V180" s="63"/>
      <c r="W180" s="63"/>
      <c r="X180" s="63"/>
      <c r="Y180" s="25"/>
      <c r="Z180" s="120"/>
      <c r="AA180" s="123"/>
      <c r="AB180" s="46"/>
    </row>
    <row r="181" spans="1:28" ht="27" customHeight="1">
      <c r="A181" s="91">
        <v>170</v>
      </c>
      <c r="B181" s="65"/>
      <c r="C181" s="63"/>
      <c r="D181" s="66"/>
      <c r="E181" s="114"/>
      <c r="F181" s="98"/>
      <c r="G181" s="63"/>
      <c r="H181" s="66"/>
      <c r="I181" s="112"/>
      <c r="J181" s="105"/>
      <c r="K181" s="110"/>
      <c r="L181" s="63"/>
      <c r="M181" s="63"/>
      <c r="N181" s="63"/>
      <c r="O181" s="66"/>
      <c r="P181" s="102"/>
      <c r="Q181" s="25"/>
      <c r="R181" s="120"/>
      <c r="S181" s="119"/>
      <c r="T181" s="63"/>
      <c r="U181" s="63"/>
      <c r="V181" s="63"/>
      <c r="W181" s="63"/>
      <c r="X181" s="63"/>
      <c r="Y181" s="25"/>
      <c r="Z181" s="120"/>
      <c r="AA181" s="123"/>
      <c r="AB181" s="46"/>
    </row>
    <row r="182" spans="1:28" ht="27" customHeight="1">
      <c r="A182" s="91">
        <v>171</v>
      </c>
      <c r="B182" s="65"/>
      <c r="C182" s="63"/>
      <c r="D182" s="66"/>
      <c r="E182" s="114"/>
      <c r="F182" s="98"/>
      <c r="G182" s="63"/>
      <c r="H182" s="66"/>
      <c r="I182" s="112"/>
      <c r="J182" s="105"/>
      <c r="K182" s="110"/>
      <c r="L182" s="63"/>
      <c r="M182" s="63"/>
      <c r="N182" s="63"/>
      <c r="O182" s="66"/>
      <c r="P182" s="102"/>
      <c r="Q182" s="25"/>
      <c r="R182" s="120"/>
      <c r="S182" s="119"/>
      <c r="T182" s="63"/>
      <c r="U182" s="63"/>
      <c r="V182" s="63"/>
      <c r="W182" s="63"/>
      <c r="X182" s="63"/>
      <c r="Y182" s="25"/>
      <c r="Z182" s="120"/>
      <c r="AA182" s="123"/>
      <c r="AB182" s="46"/>
    </row>
    <row r="183" spans="1:28" ht="27" customHeight="1">
      <c r="A183" s="92">
        <v>172</v>
      </c>
      <c r="B183" s="65"/>
      <c r="C183" s="63"/>
      <c r="D183" s="66"/>
      <c r="E183" s="114"/>
      <c r="F183" s="98"/>
      <c r="G183" s="63"/>
      <c r="H183" s="66"/>
      <c r="I183" s="112"/>
      <c r="J183" s="105"/>
      <c r="K183" s="110"/>
      <c r="L183" s="63"/>
      <c r="M183" s="63"/>
      <c r="N183" s="63"/>
      <c r="O183" s="66"/>
      <c r="P183" s="102"/>
      <c r="Q183" s="25"/>
      <c r="R183" s="120"/>
      <c r="S183" s="119"/>
      <c r="T183" s="63"/>
      <c r="U183" s="63"/>
      <c r="V183" s="63"/>
      <c r="W183" s="63"/>
      <c r="X183" s="63"/>
      <c r="Y183" s="25"/>
      <c r="Z183" s="120"/>
      <c r="AA183" s="123"/>
      <c r="AB183" s="46"/>
    </row>
    <row r="184" spans="1:28" ht="27" customHeight="1">
      <c r="A184" s="91">
        <v>173</v>
      </c>
      <c r="B184" s="65"/>
      <c r="C184" s="63"/>
      <c r="D184" s="66"/>
      <c r="E184" s="114"/>
      <c r="F184" s="98"/>
      <c r="G184" s="63"/>
      <c r="H184" s="66"/>
      <c r="I184" s="112"/>
      <c r="J184" s="105"/>
      <c r="K184" s="110"/>
      <c r="L184" s="63"/>
      <c r="M184" s="63"/>
      <c r="N184" s="63"/>
      <c r="O184" s="66"/>
      <c r="P184" s="102"/>
      <c r="Q184" s="25"/>
      <c r="R184" s="120"/>
      <c r="S184" s="119"/>
      <c r="T184" s="63"/>
      <c r="U184" s="63"/>
      <c r="V184" s="63"/>
      <c r="W184" s="63"/>
      <c r="X184" s="63"/>
      <c r="Y184" s="25"/>
      <c r="Z184" s="120"/>
      <c r="AA184" s="123"/>
      <c r="AB184" s="46"/>
    </row>
    <row r="185" spans="1:28" ht="27" customHeight="1">
      <c r="A185" s="91">
        <v>174</v>
      </c>
      <c r="B185" s="65"/>
      <c r="C185" s="63"/>
      <c r="D185" s="66"/>
      <c r="E185" s="114"/>
      <c r="F185" s="98"/>
      <c r="G185" s="63"/>
      <c r="H185" s="66"/>
      <c r="I185" s="112"/>
      <c r="J185" s="105"/>
      <c r="K185" s="110"/>
      <c r="L185" s="63"/>
      <c r="M185" s="63"/>
      <c r="N185" s="63"/>
      <c r="O185" s="66"/>
      <c r="P185" s="102"/>
      <c r="Q185" s="25"/>
      <c r="R185" s="120"/>
      <c r="S185" s="119"/>
      <c r="T185" s="63"/>
      <c r="U185" s="63"/>
      <c r="V185" s="63"/>
      <c r="W185" s="63"/>
      <c r="X185" s="63"/>
      <c r="Y185" s="25"/>
      <c r="Z185" s="120"/>
      <c r="AA185" s="123"/>
      <c r="AB185" s="46"/>
    </row>
    <row r="186" spans="1:28" ht="27" customHeight="1">
      <c r="A186" s="92">
        <v>175</v>
      </c>
      <c r="B186" s="65"/>
      <c r="C186" s="63"/>
      <c r="D186" s="66"/>
      <c r="E186" s="114"/>
      <c r="F186" s="98"/>
      <c r="G186" s="63"/>
      <c r="H186" s="66"/>
      <c r="I186" s="112"/>
      <c r="J186" s="105"/>
      <c r="K186" s="110"/>
      <c r="L186" s="63"/>
      <c r="M186" s="63"/>
      <c r="N186" s="63"/>
      <c r="O186" s="66"/>
      <c r="P186" s="102"/>
      <c r="Q186" s="25"/>
      <c r="R186" s="120"/>
      <c r="S186" s="119"/>
      <c r="T186" s="63"/>
      <c r="U186" s="63"/>
      <c r="V186" s="63"/>
      <c r="W186" s="63"/>
      <c r="X186" s="63"/>
      <c r="Y186" s="25"/>
      <c r="Z186" s="120"/>
      <c r="AA186" s="123"/>
      <c r="AB186" s="46"/>
    </row>
    <row r="187" spans="1:28" ht="27" customHeight="1">
      <c r="A187" s="91">
        <v>176</v>
      </c>
      <c r="B187" s="65"/>
      <c r="C187" s="63"/>
      <c r="D187" s="66"/>
      <c r="E187" s="114"/>
      <c r="F187" s="98"/>
      <c r="G187" s="63"/>
      <c r="H187" s="66"/>
      <c r="I187" s="112"/>
      <c r="J187" s="105"/>
      <c r="K187" s="110"/>
      <c r="L187" s="63"/>
      <c r="M187" s="63"/>
      <c r="N187" s="63"/>
      <c r="O187" s="66"/>
      <c r="P187" s="102"/>
      <c r="Q187" s="25"/>
      <c r="R187" s="120"/>
      <c r="S187" s="119"/>
      <c r="T187" s="63"/>
      <c r="U187" s="63"/>
      <c r="V187" s="63"/>
      <c r="W187" s="63"/>
      <c r="X187" s="63"/>
      <c r="Y187" s="25"/>
      <c r="Z187" s="120"/>
      <c r="AA187" s="123"/>
      <c r="AB187" s="46"/>
    </row>
    <row r="188" spans="1:28" ht="27" customHeight="1">
      <c r="A188" s="91">
        <v>177</v>
      </c>
      <c r="B188" s="65"/>
      <c r="C188" s="63"/>
      <c r="D188" s="66"/>
      <c r="E188" s="114"/>
      <c r="F188" s="98"/>
      <c r="G188" s="63"/>
      <c r="H188" s="66"/>
      <c r="I188" s="112"/>
      <c r="J188" s="105"/>
      <c r="K188" s="110"/>
      <c r="L188" s="63"/>
      <c r="M188" s="63"/>
      <c r="N188" s="63"/>
      <c r="O188" s="66"/>
      <c r="P188" s="102"/>
      <c r="Q188" s="25"/>
      <c r="R188" s="120"/>
      <c r="S188" s="119"/>
      <c r="T188" s="63"/>
      <c r="U188" s="63"/>
      <c r="V188" s="63"/>
      <c r="W188" s="63"/>
      <c r="X188" s="63"/>
      <c r="Y188" s="25"/>
      <c r="Z188" s="120"/>
      <c r="AA188" s="123"/>
      <c r="AB188" s="46"/>
    </row>
    <row r="189" spans="1:28" ht="27" customHeight="1">
      <c r="A189" s="92">
        <v>178</v>
      </c>
      <c r="B189" s="65"/>
      <c r="C189" s="63"/>
      <c r="D189" s="66"/>
      <c r="E189" s="114"/>
      <c r="F189" s="98"/>
      <c r="G189" s="63"/>
      <c r="H189" s="66"/>
      <c r="I189" s="112"/>
      <c r="J189" s="105"/>
      <c r="K189" s="110"/>
      <c r="L189" s="63"/>
      <c r="M189" s="63"/>
      <c r="N189" s="63"/>
      <c r="O189" s="66"/>
      <c r="P189" s="102"/>
      <c r="Q189" s="25"/>
      <c r="R189" s="120"/>
      <c r="S189" s="119"/>
      <c r="T189" s="63"/>
      <c r="U189" s="63"/>
      <c r="V189" s="63"/>
      <c r="W189" s="63"/>
      <c r="X189" s="63"/>
      <c r="Y189" s="25"/>
      <c r="Z189" s="120"/>
      <c r="AA189" s="123"/>
      <c r="AB189" s="46"/>
    </row>
    <row r="190" spans="1:28" ht="27" customHeight="1">
      <c r="A190" s="91">
        <v>179</v>
      </c>
      <c r="B190" s="65"/>
      <c r="C190" s="63"/>
      <c r="D190" s="66"/>
      <c r="E190" s="114"/>
      <c r="F190" s="98"/>
      <c r="G190" s="63"/>
      <c r="H190" s="66"/>
      <c r="I190" s="112"/>
      <c r="J190" s="105"/>
      <c r="K190" s="110"/>
      <c r="L190" s="63"/>
      <c r="M190" s="63"/>
      <c r="N190" s="63"/>
      <c r="O190" s="66"/>
      <c r="P190" s="102"/>
      <c r="Q190" s="25"/>
      <c r="R190" s="120"/>
      <c r="S190" s="119"/>
      <c r="T190" s="63"/>
      <c r="U190" s="63"/>
      <c r="V190" s="63"/>
      <c r="W190" s="63"/>
      <c r="X190" s="63"/>
      <c r="Y190" s="25"/>
      <c r="Z190" s="120"/>
      <c r="AA190" s="123"/>
      <c r="AB190" s="46"/>
    </row>
    <row r="191" spans="1:28" ht="27" customHeight="1">
      <c r="A191" s="91">
        <v>180</v>
      </c>
      <c r="B191" s="65"/>
      <c r="C191" s="63"/>
      <c r="D191" s="66"/>
      <c r="E191" s="114"/>
      <c r="F191" s="98"/>
      <c r="G191" s="63"/>
      <c r="H191" s="66"/>
      <c r="I191" s="112"/>
      <c r="J191" s="105"/>
      <c r="K191" s="110"/>
      <c r="L191" s="63"/>
      <c r="M191" s="63"/>
      <c r="N191" s="63"/>
      <c r="O191" s="66"/>
      <c r="P191" s="102"/>
      <c r="Q191" s="25"/>
      <c r="R191" s="120"/>
      <c r="S191" s="119"/>
      <c r="T191" s="63"/>
      <c r="U191" s="63"/>
      <c r="V191" s="63"/>
      <c r="W191" s="63"/>
      <c r="X191" s="63"/>
      <c r="Y191" s="25"/>
      <c r="Z191" s="120"/>
      <c r="AA191" s="123"/>
      <c r="AB191" s="46"/>
    </row>
    <row r="192" spans="1:28" ht="27" customHeight="1">
      <c r="A192" s="92">
        <v>181</v>
      </c>
      <c r="B192" s="65"/>
      <c r="C192" s="63"/>
      <c r="D192" s="66"/>
      <c r="E192" s="114"/>
      <c r="F192" s="98"/>
      <c r="G192" s="63"/>
      <c r="H192" s="66"/>
      <c r="I192" s="112"/>
      <c r="J192" s="105"/>
      <c r="K192" s="110"/>
      <c r="L192" s="63"/>
      <c r="M192" s="63"/>
      <c r="N192" s="63"/>
      <c r="O192" s="66"/>
      <c r="P192" s="102"/>
      <c r="Q192" s="25"/>
      <c r="R192" s="120"/>
      <c r="S192" s="119"/>
      <c r="T192" s="63"/>
      <c r="U192" s="63"/>
      <c r="V192" s="63"/>
      <c r="W192" s="63"/>
      <c r="X192" s="63"/>
      <c r="Y192" s="25"/>
      <c r="Z192" s="120"/>
      <c r="AA192" s="123"/>
      <c r="AB192" s="46"/>
    </row>
    <row r="193" spans="1:28" ht="27" customHeight="1">
      <c r="A193" s="91">
        <v>182</v>
      </c>
      <c r="B193" s="65"/>
      <c r="C193" s="63"/>
      <c r="D193" s="66"/>
      <c r="E193" s="114"/>
      <c r="F193" s="98"/>
      <c r="G193" s="63"/>
      <c r="H193" s="66"/>
      <c r="I193" s="112"/>
      <c r="J193" s="105"/>
      <c r="K193" s="110"/>
      <c r="L193" s="63"/>
      <c r="M193" s="63"/>
      <c r="N193" s="63"/>
      <c r="O193" s="66"/>
      <c r="P193" s="102"/>
      <c r="Q193" s="25"/>
      <c r="R193" s="120"/>
      <c r="S193" s="119"/>
      <c r="T193" s="63"/>
      <c r="U193" s="63"/>
      <c r="V193" s="63"/>
      <c r="W193" s="63"/>
      <c r="X193" s="63"/>
      <c r="Y193" s="25"/>
      <c r="Z193" s="120"/>
      <c r="AA193" s="123"/>
      <c r="AB193" s="46"/>
    </row>
    <row r="194" spans="1:28" ht="27" customHeight="1">
      <c r="A194" s="91">
        <v>183</v>
      </c>
      <c r="B194" s="65"/>
      <c r="C194" s="63"/>
      <c r="D194" s="66"/>
      <c r="E194" s="114"/>
      <c r="F194" s="98"/>
      <c r="G194" s="63"/>
      <c r="H194" s="66"/>
      <c r="I194" s="112"/>
      <c r="J194" s="105"/>
      <c r="K194" s="110"/>
      <c r="L194" s="63"/>
      <c r="M194" s="63"/>
      <c r="N194" s="63"/>
      <c r="O194" s="66"/>
      <c r="P194" s="102"/>
      <c r="Q194" s="25"/>
      <c r="R194" s="120"/>
      <c r="S194" s="119"/>
      <c r="T194" s="63"/>
      <c r="U194" s="63"/>
      <c r="V194" s="63"/>
      <c r="W194" s="63"/>
      <c r="X194" s="63"/>
      <c r="Y194" s="25"/>
      <c r="Z194" s="120"/>
      <c r="AA194" s="123"/>
      <c r="AB194" s="46"/>
    </row>
    <row r="195" spans="1:28" ht="27" customHeight="1">
      <c r="A195" s="92">
        <v>184</v>
      </c>
      <c r="B195" s="65"/>
      <c r="C195" s="63"/>
      <c r="D195" s="66"/>
      <c r="E195" s="114"/>
      <c r="F195" s="98"/>
      <c r="G195" s="63"/>
      <c r="H195" s="66"/>
      <c r="I195" s="112"/>
      <c r="J195" s="105"/>
      <c r="K195" s="110"/>
      <c r="L195" s="63"/>
      <c r="M195" s="63"/>
      <c r="N195" s="63"/>
      <c r="O195" s="66"/>
      <c r="P195" s="102"/>
      <c r="Q195" s="25"/>
      <c r="R195" s="120"/>
      <c r="S195" s="119"/>
      <c r="T195" s="63"/>
      <c r="U195" s="63"/>
      <c r="V195" s="63"/>
      <c r="W195" s="63"/>
      <c r="X195" s="63"/>
      <c r="Y195" s="25"/>
      <c r="Z195" s="120"/>
      <c r="AA195" s="123"/>
      <c r="AB195" s="46"/>
    </row>
    <row r="196" spans="1:28" ht="27" customHeight="1">
      <c r="A196" s="91">
        <v>185</v>
      </c>
      <c r="B196" s="65"/>
      <c r="C196" s="63"/>
      <c r="D196" s="66"/>
      <c r="E196" s="114"/>
      <c r="F196" s="98"/>
      <c r="G196" s="63"/>
      <c r="H196" s="66"/>
      <c r="I196" s="112"/>
      <c r="J196" s="105"/>
      <c r="K196" s="110"/>
      <c r="L196" s="63"/>
      <c r="M196" s="63"/>
      <c r="N196" s="63"/>
      <c r="O196" s="66"/>
      <c r="P196" s="102"/>
      <c r="Q196" s="25"/>
      <c r="R196" s="120"/>
      <c r="S196" s="119"/>
      <c r="T196" s="63"/>
      <c r="U196" s="63"/>
      <c r="V196" s="63"/>
      <c r="W196" s="63"/>
      <c r="X196" s="63"/>
      <c r="Y196" s="25"/>
      <c r="Z196" s="120"/>
      <c r="AA196" s="123"/>
      <c r="AB196" s="46"/>
    </row>
    <row r="197" spans="1:28" ht="27" customHeight="1">
      <c r="A197" s="91">
        <v>186</v>
      </c>
      <c r="B197" s="65"/>
      <c r="C197" s="63"/>
      <c r="D197" s="66"/>
      <c r="E197" s="114"/>
      <c r="F197" s="98"/>
      <c r="G197" s="63"/>
      <c r="H197" s="66"/>
      <c r="I197" s="112"/>
      <c r="J197" s="105"/>
      <c r="K197" s="110"/>
      <c r="L197" s="63"/>
      <c r="M197" s="63"/>
      <c r="N197" s="63"/>
      <c r="O197" s="66"/>
      <c r="P197" s="102"/>
      <c r="Q197" s="25"/>
      <c r="R197" s="120"/>
      <c r="S197" s="119"/>
      <c r="T197" s="63"/>
      <c r="U197" s="63"/>
      <c r="V197" s="63"/>
      <c r="W197" s="63"/>
      <c r="X197" s="63"/>
      <c r="Y197" s="25"/>
      <c r="Z197" s="120"/>
      <c r="AA197" s="123"/>
      <c r="AB197" s="46"/>
    </row>
    <row r="198" spans="1:28" ht="27" customHeight="1">
      <c r="A198" s="92">
        <v>187</v>
      </c>
      <c r="B198" s="65"/>
      <c r="C198" s="63"/>
      <c r="D198" s="66"/>
      <c r="E198" s="114"/>
      <c r="F198" s="98"/>
      <c r="G198" s="63"/>
      <c r="H198" s="66"/>
      <c r="I198" s="112"/>
      <c r="J198" s="105"/>
      <c r="K198" s="110"/>
      <c r="L198" s="63"/>
      <c r="M198" s="63"/>
      <c r="N198" s="63"/>
      <c r="O198" s="66"/>
      <c r="P198" s="102"/>
      <c r="Q198" s="25"/>
      <c r="R198" s="120"/>
      <c r="S198" s="119"/>
      <c r="T198" s="63"/>
      <c r="U198" s="63"/>
      <c r="V198" s="63"/>
      <c r="W198" s="63"/>
      <c r="X198" s="63"/>
      <c r="Y198" s="25"/>
      <c r="Z198" s="120"/>
      <c r="AA198" s="123"/>
      <c r="AB198" s="46"/>
    </row>
    <row r="199" spans="1:28" ht="27" customHeight="1">
      <c r="A199" s="91">
        <v>188</v>
      </c>
      <c r="B199" s="65"/>
      <c r="C199" s="63"/>
      <c r="D199" s="66"/>
      <c r="E199" s="114"/>
      <c r="F199" s="98"/>
      <c r="G199" s="63"/>
      <c r="H199" s="66"/>
      <c r="I199" s="112"/>
      <c r="J199" s="105"/>
      <c r="K199" s="110"/>
      <c r="L199" s="63"/>
      <c r="M199" s="63"/>
      <c r="N199" s="63"/>
      <c r="O199" s="66"/>
      <c r="P199" s="102"/>
      <c r="Q199" s="25"/>
      <c r="R199" s="120"/>
      <c r="S199" s="119"/>
      <c r="T199" s="63"/>
      <c r="U199" s="63"/>
      <c r="V199" s="63"/>
      <c r="W199" s="63"/>
      <c r="X199" s="63"/>
      <c r="Y199" s="25"/>
      <c r="Z199" s="120"/>
      <c r="AA199" s="123"/>
      <c r="AB199" s="46"/>
    </row>
    <row r="200" spans="1:28" ht="27" customHeight="1">
      <c r="A200" s="91">
        <v>189</v>
      </c>
      <c r="B200" s="65"/>
      <c r="C200" s="63"/>
      <c r="D200" s="66"/>
      <c r="E200" s="114"/>
      <c r="F200" s="98"/>
      <c r="G200" s="63"/>
      <c r="H200" s="66"/>
      <c r="I200" s="112"/>
      <c r="J200" s="105"/>
      <c r="K200" s="110"/>
      <c r="L200" s="63"/>
      <c r="M200" s="63"/>
      <c r="N200" s="63"/>
      <c r="O200" s="66"/>
      <c r="P200" s="102"/>
      <c r="Q200" s="25"/>
      <c r="R200" s="120"/>
      <c r="S200" s="119"/>
      <c r="T200" s="63"/>
      <c r="U200" s="63"/>
      <c r="V200" s="63"/>
      <c r="W200" s="63"/>
      <c r="X200" s="63"/>
      <c r="Y200" s="25"/>
      <c r="Z200" s="120"/>
      <c r="AA200" s="123"/>
      <c r="AB200" s="46"/>
    </row>
    <row r="201" spans="1:28" ht="27" customHeight="1">
      <c r="A201" s="92">
        <v>190</v>
      </c>
      <c r="B201" s="65"/>
      <c r="C201" s="63"/>
      <c r="D201" s="66"/>
      <c r="E201" s="114"/>
      <c r="F201" s="98"/>
      <c r="G201" s="63"/>
      <c r="H201" s="66"/>
      <c r="I201" s="112"/>
      <c r="J201" s="105"/>
      <c r="K201" s="110"/>
      <c r="L201" s="63"/>
      <c r="M201" s="63"/>
      <c r="N201" s="63"/>
      <c r="O201" s="66"/>
      <c r="P201" s="102"/>
      <c r="Q201" s="25"/>
      <c r="R201" s="120"/>
      <c r="S201" s="119"/>
      <c r="T201" s="63"/>
      <c r="U201" s="63"/>
      <c r="V201" s="63"/>
      <c r="W201" s="63"/>
      <c r="X201" s="63"/>
      <c r="Y201" s="25"/>
      <c r="Z201" s="120"/>
      <c r="AA201" s="123"/>
      <c r="AB201" s="46"/>
    </row>
    <row r="202" spans="1:28" ht="27" customHeight="1">
      <c r="A202" s="91">
        <v>191</v>
      </c>
      <c r="B202" s="65"/>
      <c r="C202" s="63"/>
      <c r="D202" s="66"/>
      <c r="E202" s="114"/>
      <c r="F202" s="98"/>
      <c r="G202" s="63"/>
      <c r="H202" s="66"/>
      <c r="I202" s="112"/>
      <c r="J202" s="105"/>
      <c r="K202" s="110"/>
      <c r="L202" s="63"/>
      <c r="M202" s="63"/>
      <c r="N202" s="63"/>
      <c r="O202" s="66"/>
      <c r="P202" s="102"/>
      <c r="Q202" s="25"/>
      <c r="R202" s="120"/>
      <c r="S202" s="119"/>
      <c r="T202" s="63"/>
      <c r="U202" s="63"/>
      <c r="V202" s="63"/>
      <c r="W202" s="63"/>
      <c r="X202" s="63"/>
      <c r="Y202" s="25"/>
      <c r="Z202" s="120"/>
      <c r="AA202" s="123"/>
      <c r="AB202" s="46"/>
    </row>
    <row r="203" spans="1:28" ht="27" customHeight="1">
      <c r="A203" s="91">
        <v>192</v>
      </c>
      <c r="B203" s="65"/>
      <c r="C203" s="63"/>
      <c r="D203" s="66"/>
      <c r="E203" s="114"/>
      <c r="F203" s="98"/>
      <c r="G203" s="63"/>
      <c r="H203" s="66"/>
      <c r="I203" s="112"/>
      <c r="J203" s="105"/>
      <c r="K203" s="110"/>
      <c r="L203" s="63"/>
      <c r="M203" s="63"/>
      <c r="N203" s="63"/>
      <c r="O203" s="66"/>
      <c r="P203" s="102"/>
      <c r="Q203" s="25"/>
      <c r="R203" s="120"/>
      <c r="S203" s="119"/>
      <c r="T203" s="63"/>
      <c r="U203" s="63"/>
      <c r="V203" s="63"/>
      <c r="W203" s="63"/>
      <c r="X203" s="63"/>
      <c r="Y203" s="25"/>
      <c r="Z203" s="120"/>
      <c r="AA203" s="123"/>
      <c r="AB203" s="46"/>
    </row>
    <row r="204" spans="1:28" ht="27" customHeight="1">
      <c r="A204" s="92">
        <v>193</v>
      </c>
      <c r="B204" s="65"/>
      <c r="C204" s="63"/>
      <c r="D204" s="66"/>
      <c r="E204" s="114"/>
      <c r="F204" s="98"/>
      <c r="G204" s="63"/>
      <c r="H204" s="66"/>
      <c r="I204" s="112"/>
      <c r="J204" s="105"/>
      <c r="K204" s="110"/>
      <c r="L204" s="63"/>
      <c r="M204" s="63"/>
      <c r="N204" s="63"/>
      <c r="O204" s="66"/>
      <c r="P204" s="102"/>
      <c r="Q204" s="25"/>
      <c r="R204" s="120"/>
      <c r="S204" s="119"/>
      <c r="T204" s="63"/>
      <c r="U204" s="63"/>
      <c r="V204" s="63"/>
      <c r="W204" s="63"/>
      <c r="X204" s="63"/>
      <c r="Y204" s="25"/>
      <c r="Z204" s="120"/>
      <c r="AA204" s="123"/>
      <c r="AB204" s="46"/>
    </row>
    <row r="205" spans="1:28" ht="27" customHeight="1">
      <c r="A205" s="91">
        <v>194</v>
      </c>
      <c r="B205" s="65"/>
      <c r="C205" s="63"/>
      <c r="D205" s="66"/>
      <c r="E205" s="114"/>
      <c r="F205" s="98"/>
      <c r="G205" s="63"/>
      <c r="H205" s="66"/>
      <c r="I205" s="112"/>
      <c r="J205" s="105"/>
      <c r="K205" s="110"/>
      <c r="L205" s="63"/>
      <c r="M205" s="63"/>
      <c r="N205" s="63"/>
      <c r="O205" s="66"/>
      <c r="P205" s="102"/>
      <c r="Q205" s="25"/>
      <c r="R205" s="120"/>
      <c r="S205" s="119"/>
      <c r="T205" s="63"/>
      <c r="U205" s="63"/>
      <c r="V205" s="63"/>
      <c r="W205" s="63"/>
      <c r="X205" s="63"/>
      <c r="Y205" s="25"/>
      <c r="Z205" s="120"/>
      <c r="AA205" s="123"/>
      <c r="AB205" s="46"/>
    </row>
    <row r="206" spans="1:28" ht="27" customHeight="1">
      <c r="A206" s="91">
        <v>195</v>
      </c>
      <c r="B206" s="65"/>
      <c r="C206" s="63"/>
      <c r="D206" s="66"/>
      <c r="E206" s="114"/>
      <c r="F206" s="98"/>
      <c r="G206" s="63"/>
      <c r="H206" s="66"/>
      <c r="I206" s="112"/>
      <c r="J206" s="105"/>
      <c r="K206" s="110"/>
      <c r="L206" s="63"/>
      <c r="M206" s="63"/>
      <c r="N206" s="63"/>
      <c r="O206" s="66"/>
      <c r="P206" s="102"/>
      <c r="Q206" s="25"/>
      <c r="R206" s="120"/>
      <c r="S206" s="119"/>
      <c r="T206" s="63"/>
      <c r="U206" s="63"/>
      <c r="V206" s="63"/>
      <c r="W206" s="63"/>
      <c r="X206" s="63"/>
      <c r="Y206" s="25"/>
      <c r="Z206" s="120"/>
      <c r="AA206" s="123"/>
      <c r="AB206" s="46"/>
    </row>
    <row r="207" spans="1:28" ht="27" customHeight="1">
      <c r="A207" s="92">
        <v>196</v>
      </c>
      <c r="B207" s="65"/>
      <c r="C207" s="63"/>
      <c r="D207" s="66"/>
      <c r="E207" s="114"/>
      <c r="F207" s="98"/>
      <c r="G207" s="63"/>
      <c r="H207" s="66"/>
      <c r="I207" s="112"/>
      <c r="J207" s="105"/>
      <c r="K207" s="110"/>
      <c r="L207" s="63"/>
      <c r="M207" s="63"/>
      <c r="N207" s="63"/>
      <c r="O207" s="66"/>
      <c r="P207" s="102"/>
      <c r="Q207" s="25"/>
      <c r="R207" s="120"/>
      <c r="S207" s="119"/>
      <c r="T207" s="63"/>
      <c r="U207" s="63"/>
      <c r="V207" s="63"/>
      <c r="W207" s="63"/>
      <c r="X207" s="63"/>
      <c r="Y207" s="25"/>
      <c r="Z207" s="120"/>
      <c r="AA207" s="123"/>
      <c r="AB207" s="46"/>
    </row>
    <row r="208" spans="1:28" ht="27" customHeight="1">
      <c r="A208" s="91">
        <v>197</v>
      </c>
      <c r="B208" s="65"/>
      <c r="C208" s="63"/>
      <c r="D208" s="66"/>
      <c r="E208" s="114"/>
      <c r="F208" s="98"/>
      <c r="G208" s="63"/>
      <c r="H208" s="66"/>
      <c r="I208" s="112"/>
      <c r="J208" s="105"/>
      <c r="K208" s="110"/>
      <c r="L208" s="63"/>
      <c r="M208" s="63"/>
      <c r="N208" s="63"/>
      <c r="O208" s="66"/>
      <c r="P208" s="102"/>
      <c r="Q208" s="25"/>
      <c r="R208" s="120"/>
      <c r="S208" s="119"/>
      <c r="T208" s="63"/>
      <c r="U208" s="63"/>
      <c r="V208" s="63"/>
      <c r="W208" s="63"/>
      <c r="X208" s="63"/>
      <c r="Y208" s="25"/>
      <c r="Z208" s="120"/>
      <c r="AA208" s="123"/>
      <c r="AB208" s="46"/>
    </row>
    <row r="209" spans="1:28" ht="27" customHeight="1">
      <c r="A209" s="91">
        <v>198</v>
      </c>
      <c r="B209" s="65"/>
      <c r="C209" s="63"/>
      <c r="D209" s="66"/>
      <c r="E209" s="114"/>
      <c r="F209" s="98"/>
      <c r="G209" s="63"/>
      <c r="H209" s="66"/>
      <c r="I209" s="112"/>
      <c r="J209" s="105"/>
      <c r="K209" s="110"/>
      <c r="L209" s="63"/>
      <c r="M209" s="63"/>
      <c r="N209" s="63"/>
      <c r="O209" s="66"/>
      <c r="P209" s="102"/>
      <c r="Q209" s="25"/>
      <c r="R209" s="120"/>
      <c r="S209" s="119"/>
      <c r="T209" s="63"/>
      <c r="U209" s="63"/>
      <c r="V209" s="63"/>
      <c r="W209" s="63"/>
      <c r="X209" s="63"/>
      <c r="Y209" s="25"/>
      <c r="Z209" s="120"/>
      <c r="AA209" s="123"/>
      <c r="AB209" s="46"/>
    </row>
    <row r="210" spans="1:28" ht="27" customHeight="1">
      <c r="A210" s="92">
        <v>199</v>
      </c>
      <c r="B210" s="65"/>
      <c r="C210" s="63"/>
      <c r="D210" s="66"/>
      <c r="E210" s="114"/>
      <c r="F210" s="98"/>
      <c r="G210" s="63"/>
      <c r="H210" s="66"/>
      <c r="I210" s="112"/>
      <c r="J210" s="105"/>
      <c r="K210" s="110"/>
      <c r="L210" s="63"/>
      <c r="M210" s="63"/>
      <c r="N210" s="63"/>
      <c r="O210" s="66"/>
      <c r="P210" s="102"/>
      <c r="Q210" s="25"/>
      <c r="R210" s="120"/>
      <c r="S210" s="119"/>
      <c r="T210" s="63"/>
      <c r="U210" s="63"/>
      <c r="V210" s="63"/>
      <c r="W210" s="63"/>
      <c r="X210" s="63"/>
      <c r="Y210" s="25"/>
      <c r="Z210" s="120"/>
      <c r="AA210" s="123"/>
      <c r="AB210" s="46"/>
    </row>
    <row r="211" spans="1:28" ht="27" customHeight="1" thickBot="1">
      <c r="A211" s="91">
        <v>200</v>
      </c>
      <c r="B211" s="65"/>
      <c r="C211" s="63"/>
      <c r="D211" s="66"/>
      <c r="E211" s="114"/>
      <c r="F211" s="98"/>
      <c r="G211" s="63"/>
      <c r="H211" s="66"/>
      <c r="I211" s="113"/>
      <c r="J211" s="106"/>
      <c r="K211" s="110"/>
      <c r="L211" s="63"/>
      <c r="M211" s="63"/>
      <c r="N211" s="63"/>
      <c r="O211" s="66"/>
      <c r="P211" s="102"/>
      <c r="Q211" s="25"/>
      <c r="R211" s="120"/>
      <c r="S211" s="119"/>
      <c r="T211" s="63"/>
      <c r="U211" s="63"/>
      <c r="V211" s="63"/>
      <c r="W211" s="63"/>
      <c r="X211" s="63"/>
      <c r="Y211" s="25"/>
      <c r="Z211" s="120"/>
      <c r="AA211" s="123"/>
      <c r="AB211" s="46"/>
    </row>
    <row r="212" spans="1:28" ht="27" customHeight="1">
      <c r="A212" s="91">
        <v>201</v>
      </c>
      <c r="B212" s="65"/>
      <c r="C212" s="63"/>
      <c r="D212" s="66"/>
      <c r="E212" s="114"/>
      <c r="F212" s="98"/>
      <c r="G212" s="63"/>
      <c r="H212" s="66"/>
      <c r="I212" s="96"/>
      <c r="J212" s="107"/>
      <c r="K212" s="110"/>
      <c r="L212" s="63"/>
      <c r="M212" s="63"/>
      <c r="N212" s="63"/>
      <c r="O212" s="66"/>
      <c r="P212" s="102"/>
      <c r="Q212" s="25"/>
      <c r="R212" s="120"/>
      <c r="S212" s="119"/>
      <c r="T212" s="63"/>
      <c r="U212" s="63"/>
      <c r="V212" s="63"/>
      <c r="W212" s="63"/>
      <c r="X212" s="63"/>
      <c r="Y212" s="25"/>
      <c r="Z212" s="120"/>
      <c r="AA212" s="123"/>
      <c r="AB212" s="46"/>
    </row>
    <row r="213" spans="1:28" ht="27" customHeight="1">
      <c r="A213" s="92">
        <v>202</v>
      </c>
      <c r="B213" s="65"/>
      <c r="C213" s="63"/>
      <c r="D213" s="66"/>
      <c r="E213" s="114"/>
      <c r="F213" s="98"/>
      <c r="G213" s="63"/>
      <c r="H213" s="66"/>
      <c r="I213" s="96"/>
      <c r="J213" s="107"/>
      <c r="K213" s="110"/>
      <c r="L213" s="63"/>
      <c r="M213" s="63"/>
      <c r="N213" s="63"/>
      <c r="O213" s="66"/>
      <c r="P213" s="102"/>
      <c r="Q213" s="25"/>
      <c r="R213" s="120"/>
      <c r="S213" s="119"/>
      <c r="T213" s="63"/>
      <c r="U213" s="63"/>
      <c r="V213" s="63"/>
      <c r="W213" s="63"/>
      <c r="X213" s="63"/>
      <c r="Y213" s="25"/>
      <c r="Z213" s="120"/>
      <c r="AA213" s="123"/>
      <c r="AB213" s="46"/>
    </row>
    <row r="214" spans="1:28" ht="27" customHeight="1">
      <c r="A214" s="91">
        <v>203</v>
      </c>
      <c r="B214" s="65"/>
      <c r="C214" s="63"/>
      <c r="D214" s="66"/>
      <c r="E214" s="114"/>
      <c r="F214" s="98"/>
      <c r="G214" s="63"/>
      <c r="H214" s="66"/>
      <c r="I214" s="96"/>
      <c r="J214" s="107"/>
      <c r="K214" s="110"/>
      <c r="L214" s="63"/>
      <c r="M214" s="63"/>
      <c r="N214" s="63"/>
      <c r="O214" s="66"/>
      <c r="P214" s="102"/>
      <c r="Q214" s="25"/>
      <c r="R214" s="120"/>
      <c r="S214" s="119"/>
      <c r="T214" s="63"/>
      <c r="U214" s="63"/>
      <c r="V214" s="63"/>
      <c r="W214" s="63"/>
      <c r="X214" s="63"/>
      <c r="Y214" s="25"/>
      <c r="Z214" s="120"/>
      <c r="AA214" s="123"/>
      <c r="AB214" s="46"/>
    </row>
    <row r="215" spans="1:28" ht="27" customHeight="1">
      <c r="A215" s="91">
        <v>204</v>
      </c>
      <c r="B215" s="65"/>
      <c r="C215" s="63"/>
      <c r="D215" s="66"/>
      <c r="E215" s="114"/>
      <c r="F215" s="98"/>
      <c r="G215" s="63"/>
      <c r="H215" s="66"/>
      <c r="I215" s="96"/>
      <c r="J215" s="107"/>
      <c r="K215" s="110"/>
      <c r="L215" s="63"/>
      <c r="M215" s="63"/>
      <c r="N215" s="63"/>
      <c r="O215" s="66"/>
      <c r="P215" s="102"/>
      <c r="Q215" s="25"/>
      <c r="R215" s="120"/>
      <c r="S215" s="119"/>
      <c r="T215" s="63"/>
      <c r="U215" s="63"/>
      <c r="V215" s="63"/>
      <c r="W215" s="63"/>
      <c r="X215" s="63"/>
      <c r="Y215" s="25"/>
      <c r="Z215" s="120"/>
      <c r="AA215" s="123"/>
      <c r="AB215" s="46"/>
    </row>
    <row r="216" spans="1:28" ht="27" customHeight="1">
      <c r="A216" s="92">
        <v>205</v>
      </c>
      <c r="B216" s="65"/>
      <c r="C216" s="63"/>
      <c r="D216" s="66"/>
      <c r="E216" s="114"/>
      <c r="F216" s="98"/>
      <c r="G216" s="63"/>
      <c r="H216" s="66"/>
      <c r="I216" s="96"/>
      <c r="J216" s="107"/>
      <c r="K216" s="110"/>
      <c r="L216" s="63"/>
      <c r="M216" s="63"/>
      <c r="N216" s="63"/>
      <c r="O216" s="66"/>
      <c r="P216" s="102"/>
      <c r="Q216" s="25"/>
      <c r="R216" s="120"/>
      <c r="S216" s="119"/>
      <c r="T216" s="63"/>
      <c r="U216" s="63"/>
      <c r="V216" s="63"/>
      <c r="W216" s="63"/>
      <c r="X216" s="63"/>
      <c r="Y216" s="25"/>
      <c r="Z216" s="120"/>
      <c r="AA216" s="123"/>
      <c r="AB216" s="46"/>
    </row>
    <row r="217" spans="1:28" ht="27" customHeight="1">
      <c r="A217" s="91">
        <v>206</v>
      </c>
      <c r="B217" s="65"/>
      <c r="C217" s="63"/>
      <c r="D217" s="66"/>
      <c r="E217" s="114"/>
      <c r="F217" s="98"/>
      <c r="G217" s="63"/>
      <c r="H217" s="66"/>
      <c r="I217" s="96"/>
      <c r="J217" s="107"/>
      <c r="K217" s="110"/>
      <c r="L217" s="63"/>
      <c r="M217" s="63"/>
      <c r="N217" s="63"/>
      <c r="O217" s="66"/>
      <c r="P217" s="102"/>
      <c r="Q217" s="25"/>
      <c r="R217" s="120"/>
      <c r="S217" s="119"/>
      <c r="T217" s="63"/>
      <c r="U217" s="63"/>
      <c r="V217" s="63"/>
      <c r="W217" s="63"/>
      <c r="X217" s="63"/>
      <c r="Y217" s="25"/>
      <c r="Z217" s="120"/>
      <c r="AA217" s="123"/>
      <c r="AB217" s="46"/>
    </row>
    <row r="218" spans="1:28" ht="27" customHeight="1">
      <c r="A218" s="91">
        <v>207</v>
      </c>
      <c r="B218" s="65"/>
      <c r="C218" s="63"/>
      <c r="D218" s="66"/>
      <c r="E218" s="114"/>
      <c r="F218" s="98"/>
      <c r="G218" s="63"/>
      <c r="H218" s="66"/>
      <c r="I218" s="96"/>
      <c r="J218" s="107"/>
      <c r="K218" s="110"/>
      <c r="L218" s="63"/>
      <c r="M218" s="63"/>
      <c r="N218" s="63"/>
      <c r="O218" s="66"/>
      <c r="P218" s="102"/>
      <c r="Q218" s="25"/>
      <c r="R218" s="120"/>
      <c r="S218" s="119"/>
      <c r="T218" s="63"/>
      <c r="U218" s="63"/>
      <c r="V218" s="63"/>
      <c r="W218" s="63"/>
      <c r="X218" s="63"/>
      <c r="Y218" s="25"/>
      <c r="Z218" s="120"/>
      <c r="AA218" s="123"/>
      <c r="AB218" s="46"/>
    </row>
    <row r="219" spans="1:28" ht="27" customHeight="1">
      <c r="A219" s="92">
        <v>208</v>
      </c>
      <c r="B219" s="65"/>
      <c r="C219" s="63"/>
      <c r="D219" s="66"/>
      <c r="E219" s="114"/>
      <c r="F219" s="98"/>
      <c r="G219" s="63"/>
      <c r="H219" s="66"/>
      <c r="I219" s="96"/>
      <c r="J219" s="107"/>
      <c r="K219" s="110"/>
      <c r="L219" s="63"/>
      <c r="M219" s="63"/>
      <c r="N219" s="63"/>
      <c r="O219" s="66"/>
      <c r="P219" s="102"/>
      <c r="Q219" s="25"/>
      <c r="R219" s="120"/>
      <c r="S219" s="119"/>
      <c r="T219" s="63"/>
      <c r="U219" s="63"/>
      <c r="V219" s="63"/>
      <c r="W219" s="63"/>
      <c r="X219" s="63"/>
      <c r="Y219" s="25"/>
      <c r="Z219" s="120"/>
      <c r="AA219" s="123"/>
      <c r="AB219" s="46"/>
    </row>
    <row r="220" spans="1:28" ht="27" customHeight="1">
      <c r="A220" s="91">
        <v>209</v>
      </c>
      <c r="B220" s="65"/>
      <c r="C220" s="63"/>
      <c r="D220" s="66"/>
      <c r="E220" s="114"/>
      <c r="F220" s="98"/>
      <c r="G220" s="63"/>
      <c r="H220" s="66"/>
      <c r="I220" s="96"/>
      <c r="J220" s="107"/>
      <c r="K220" s="110"/>
      <c r="L220" s="63"/>
      <c r="M220" s="63"/>
      <c r="N220" s="63"/>
      <c r="O220" s="66"/>
      <c r="P220" s="102"/>
      <c r="Q220" s="25"/>
      <c r="R220" s="120"/>
      <c r="S220" s="119"/>
      <c r="T220" s="63"/>
      <c r="U220" s="63"/>
      <c r="V220" s="63"/>
      <c r="W220" s="63"/>
      <c r="X220" s="63"/>
      <c r="Y220" s="25"/>
      <c r="Z220" s="120"/>
      <c r="AA220" s="123"/>
      <c r="AB220" s="46"/>
    </row>
    <row r="221" spans="1:28" ht="27" customHeight="1">
      <c r="A221" s="91">
        <v>210</v>
      </c>
      <c r="B221" s="65"/>
      <c r="C221" s="63"/>
      <c r="D221" s="66"/>
      <c r="E221" s="114"/>
      <c r="F221" s="98"/>
      <c r="G221" s="63"/>
      <c r="H221" s="66"/>
      <c r="I221" s="96"/>
      <c r="J221" s="107"/>
      <c r="K221" s="110"/>
      <c r="L221" s="63"/>
      <c r="M221" s="63"/>
      <c r="N221" s="63"/>
      <c r="O221" s="66"/>
      <c r="P221" s="102"/>
      <c r="Q221" s="25"/>
      <c r="R221" s="120"/>
      <c r="S221" s="119"/>
      <c r="T221" s="63"/>
      <c r="U221" s="63"/>
      <c r="V221" s="63"/>
      <c r="W221" s="63"/>
      <c r="X221" s="63"/>
      <c r="Y221" s="25"/>
      <c r="Z221" s="120"/>
      <c r="AA221" s="123"/>
      <c r="AB221" s="46"/>
    </row>
    <row r="222" spans="1:28" ht="27" customHeight="1">
      <c r="A222" s="92">
        <v>211</v>
      </c>
      <c r="B222" s="65"/>
      <c r="C222" s="63"/>
      <c r="D222" s="66"/>
      <c r="E222" s="114"/>
      <c r="F222" s="98"/>
      <c r="G222" s="63"/>
      <c r="H222" s="66"/>
      <c r="I222" s="96"/>
      <c r="J222" s="107"/>
      <c r="K222" s="110"/>
      <c r="L222" s="63"/>
      <c r="M222" s="63"/>
      <c r="N222" s="63"/>
      <c r="O222" s="66"/>
      <c r="P222" s="102"/>
      <c r="Q222" s="25"/>
      <c r="R222" s="120"/>
      <c r="S222" s="119"/>
      <c r="T222" s="63"/>
      <c r="U222" s="63"/>
      <c r="V222" s="63"/>
      <c r="W222" s="63"/>
      <c r="X222" s="63"/>
      <c r="Y222" s="25"/>
      <c r="Z222" s="120"/>
      <c r="AA222" s="123"/>
      <c r="AB222" s="46"/>
    </row>
    <row r="223" spans="1:28" ht="27" customHeight="1">
      <c r="A223" s="91">
        <v>212</v>
      </c>
      <c r="B223" s="65"/>
      <c r="C223" s="63"/>
      <c r="D223" s="66"/>
      <c r="E223" s="114"/>
      <c r="F223" s="98"/>
      <c r="G223" s="63"/>
      <c r="H223" s="66"/>
      <c r="I223" s="96"/>
      <c r="J223" s="107"/>
      <c r="K223" s="110"/>
      <c r="L223" s="63"/>
      <c r="M223" s="63"/>
      <c r="N223" s="63"/>
      <c r="O223" s="66"/>
      <c r="P223" s="102"/>
      <c r="Q223" s="25"/>
      <c r="R223" s="120"/>
      <c r="S223" s="119"/>
      <c r="T223" s="63"/>
      <c r="U223" s="63"/>
      <c r="V223" s="63"/>
      <c r="W223" s="63"/>
      <c r="X223" s="63"/>
      <c r="Y223" s="25"/>
      <c r="Z223" s="120"/>
      <c r="AA223" s="123"/>
      <c r="AB223" s="46"/>
    </row>
    <row r="224" spans="1:28" ht="27" customHeight="1">
      <c r="A224" s="91">
        <v>213</v>
      </c>
      <c r="B224" s="65"/>
      <c r="C224" s="63"/>
      <c r="D224" s="66"/>
      <c r="E224" s="114"/>
      <c r="F224" s="98"/>
      <c r="G224" s="63"/>
      <c r="H224" s="66"/>
      <c r="I224" s="96"/>
      <c r="J224" s="107"/>
      <c r="K224" s="110"/>
      <c r="L224" s="63"/>
      <c r="M224" s="63"/>
      <c r="N224" s="63"/>
      <c r="O224" s="66"/>
      <c r="P224" s="102"/>
      <c r="Q224" s="25"/>
      <c r="R224" s="120"/>
      <c r="S224" s="119"/>
      <c r="T224" s="63"/>
      <c r="U224" s="63"/>
      <c r="V224" s="63"/>
      <c r="W224" s="63"/>
      <c r="X224" s="63"/>
      <c r="Y224" s="25"/>
      <c r="Z224" s="120"/>
      <c r="AA224" s="123"/>
      <c r="AB224" s="46"/>
    </row>
    <row r="225" spans="1:28" ht="27" customHeight="1">
      <c r="A225" s="92">
        <v>214</v>
      </c>
      <c r="B225" s="65"/>
      <c r="C225" s="63"/>
      <c r="D225" s="66"/>
      <c r="E225" s="114"/>
      <c r="F225" s="98"/>
      <c r="G225" s="63"/>
      <c r="H225" s="66"/>
      <c r="I225" s="96"/>
      <c r="J225" s="107"/>
      <c r="K225" s="110"/>
      <c r="L225" s="63"/>
      <c r="M225" s="63"/>
      <c r="N225" s="63"/>
      <c r="O225" s="66"/>
      <c r="P225" s="102"/>
      <c r="Q225" s="25"/>
      <c r="R225" s="120"/>
      <c r="S225" s="119"/>
      <c r="T225" s="63"/>
      <c r="U225" s="63"/>
      <c r="V225" s="63"/>
      <c r="W225" s="63"/>
      <c r="X225" s="63"/>
      <c r="Y225" s="25"/>
      <c r="Z225" s="120"/>
      <c r="AA225" s="123"/>
      <c r="AB225" s="46"/>
    </row>
    <row r="226" spans="1:28" ht="27" customHeight="1">
      <c r="A226" s="91">
        <v>215</v>
      </c>
      <c r="B226" s="65"/>
      <c r="C226" s="63"/>
      <c r="D226" s="66"/>
      <c r="E226" s="114"/>
      <c r="F226" s="98"/>
      <c r="G226" s="63"/>
      <c r="H226" s="66"/>
      <c r="I226" s="96"/>
      <c r="J226" s="107"/>
      <c r="K226" s="110"/>
      <c r="L226" s="63"/>
      <c r="M226" s="63"/>
      <c r="N226" s="63"/>
      <c r="O226" s="66"/>
      <c r="P226" s="102"/>
      <c r="Q226" s="25"/>
      <c r="R226" s="120"/>
      <c r="S226" s="119"/>
      <c r="T226" s="63"/>
      <c r="U226" s="63"/>
      <c r="V226" s="63"/>
      <c r="W226" s="63"/>
      <c r="X226" s="63"/>
      <c r="Y226" s="25"/>
      <c r="Z226" s="120"/>
      <c r="AA226" s="123"/>
      <c r="AB226" s="46"/>
    </row>
    <row r="227" spans="1:28" ht="27" customHeight="1">
      <c r="A227" s="91">
        <v>216</v>
      </c>
      <c r="B227" s="65"/>
      <c r="C227" s="63"/>
      <c r="D227" s="66"/>
      <c r="E227" s="114"/>
      <c r="F227" s="98"/>
      <c r="G227" s="63"/>
      <c r="H227" s="66"/>
      <c r="I227" s="96"/>
      <c r="J227" s="107"/>
      <c r="K227" s="110"/>
      <c r="L227" s="63"/>
      <c r="M227" s="63"/>
      <c r="N227" s="63"/>
      <c r="O227" s="66"/>
      <c r="P227" s="102"/>
      <c r="Q227" s="25"/>
      <c r="R227" s="120"/>
      <c r="S227" s="119"/>
      <c r="T227" s="63"/>
      <c r="U227" s="63"/>
      <c r="V227" s="63"/>
      <c r="W227" s="63"/>
      <c r="X227" s="63"/>
      <c r="Y227" s="25"/>
      <c r="Z227" s="120"/>
      <c r="AA227" s="123"/>
      <c r="AB227" s="46"/>
    </row>
    <row r="228" spans="1:28" ht="27" customHeight="1">
      <c r="A228" s="92">
        <v>217</v>
      </c>
      <c r="B228" s="65"/>
      <c r="C228" s="63"/>
      <c r="D228" s="66"/>
      <c r="E228" s="114"/>
      <c r="F228" s="98"/>
      <c r="G228" s="63"/>
      <c r="H228" s="66"/>
      <c r="I228" s="96"/>
      <c r="J228" s="107"/>
      <c r="K228" s="110"/>
      <c r="L228" s="63"/>
      <c r="M228" s="63"/>
      <c r="N228" s="63"/>
      <c r="O228" s="66"/>
      <c r="P228" s="102"/>
      <c r="Q228" s="25"/>
      <c r="R228" s="120"/>
      <c r="S228" s="119"/>
      <c r="T228" s="63"/>
      <c r="U228" s="63"/>
      <c r="V228" s="63"/>
      <c r="W228" s="63"/>
      <c r="X228" s="63"/>
      <c r="Y228" s="25"/>
      <c r="Z228" s="120"/>
      <c r="AA228" s="123"/>
      <c r="AB228" s="46"/>
    </row>
    <row r="229" spans="1:28" ht="27" customHeight="1">
      <c r="A229" s="91">
        <v>218</v>
      </c>
      <c r="B229" s="65"/>
      <c r="C229" s="63"/>
      <c r="D229" s="66"/>
      <c r="E229" s="114"/>
      <c r="F229" s="98"/>
      <c r="G229" s="63"/>
      <c r="H229" s="66"/>
      <c r="I229" s="96"/>
      <c r="J229" s="107"/>
      <c r="K229" s="110"/>
      <c r="L229" s="63"/>
      <c r="M229" s="63"/>
      <c r="N229" s="63"/>
      <c r="O229" s="66"/>
      <c r="P229" s="102"/>
      <c r="Q229" s="25"/>
      <c r="R229" s="120"/>
      <c r="S229" s="119"/>
      <c r="T229" s="63"/>
      <c r="U229" s="63"/>
      <c r="V229" s="63"/>
      <c r="W229" s="63"/>
      <c r="X229" s="63"/>
      <c r="Y229" s="25"/>
      <c r="Z229" s="120"/>
      <c r="AA229" s="123"/>
      <c r="AB229" s="46"/>
    </row>
    <row r="230" spans="1:28" ht="27" customHeight="1">
      <c r="A230" s="91">
        <v>219</v>
      </c>
      <c r="B230" s="65"/>
      <c r="C230" s="63"/>
      <c r="D230" s="66"/>
      <c r="E230" s="114"/>
      <c r="F230" s="98"/>
      <c r="G230" s="63"/>
      <c r="H230" s="66"/>
      <c r="I230" s="96"/>
      <c r="J230" s="107"/>
      <c r="K230" s="110"/>
      <c r="L230" s="63"/>
      <c r="M230" s="63"/>
      <c r="N230" s="63"/>
      <c r="O230" s="66"/>
      <c r="P230" s="102"/>
      <c r="Q230" s="25"/>
      <c r="R230" s="120"/>
      <c r="S230" s="119"/>
      <c r="T230" s="63"/>
      <c r="U230" s="63"/>
      <c r="V230" s="63"/>
      <c r="W230" s="63"/>
      <c r="X230" s="63"/>
      <c r="Y230" s="25"/>
      <c r="Z230" s="120"/>
      <c r="AA230" s="123"/>
      <c r="AB230" s="46"/>
    </row>
    <row r="231" spans="1:28" ht="27" customHeight="1">
      <c r="A231" s="92">
        <v>220</v>
      </c>
      <c r="B231" s="65"/>
      <c r="C231" s="63"/>
      <c r="D231" s="66"/>
      <c r="E231" s="114"/>
      <c r="F231" s="98"/>
      <c r="G231" s="63"/>
      <c r="H231" s="66"/>
      <c r="I231" s="96"/>
      <c r="J231" s="107"/>
      <c r="K231" s="110"/>
      <c r="L231" s="63"/>
      <c r="M231" s="63"/>
      <c r="N231" s="63"/>
      <c r="O231" s="66"/>
      <c r="P231" s="102"/>
      <c r="Q231" s="25"/>
      <c r="R231" s="120"/>
      <c r="S231" s="119"/>
      <c r="T231" s="63"/>
      <c r="U231" s="63"/>
      <c r="V231" s="63"/>
      <c r="W231" s="63"/>
      <c r="X231" s="63"/>
      <c r="Y231" s="25"/>
      <c r="Z231" s="120"/>
      <c r="AA231" s="123"/>
      <c r="AB231" s="46"/>
    </row>
    <row r="232" spans="1:28" ht="27" customHeight="1">
      <c r="A232" s="91">
        <v>221</v>
      </c>
      <c r="B232" s="65"/>
      <c r="C232" s="63"/>
      <c r="D232" s="66"/>
      <c r="E232" s="114"/>
      <c r="F232" s="98"/>
      <c r="G232" s="63"/>
      <c r="H232" s="66"/>
      <c r="I232" s="96"/>
      <c r="J232" s="107"/>
      <c r="K232" s="110"/>
      <c r="L232" s="63"/>
      <c r="M232" s="63"/>
      <c r="N232" s="63"/>
      <c r="O232" s="66"/>
      <c r="P232" s="102"/>
      <c r="Q232" s="25"/>
      <c r="R232" s="120"/>
      <c r="S232" s="119"/>
      <c r="T232" s="63"/>
      <c r="U232" s="63"/>
      <c r="V232" s="63"/>
      <c r="W232" s="63"/>
      <c r="X232" s="63"/>
      <c r="Y232" s="25"/>
      <c r="Z232" s="120"/>
      <c r="AA232" s="123"/>
      <c r="AB232" s="46"/>
    </row>
    <row r="233" spans="1:28" ht="27" customHeight="1">
      <c r="A233" s="91">
        <v>222</v>
      </c>
      <c r="B233" s="65"/>
      <c r="C233" s="63"/>
      <c r="D233" s="66"/>
      <c r="E233" s="114"/>
      <c r="F233" s="98"/>
      <c r="G233" s="63"/>
      <c r="H233" s="66"/>
      <c r="I233" s="96"/>
      <c r="J233" s="107"/>
      <c r="K233" s="110"/>
      <c r="L233" s="63"/>
      <c r="M233" s="63"/>
      <c r="N233" s="63"/>
      <c r="O233" s="66"/>
      <c r="P233" s="102"/>
      <c r="Q233" s="25"/>
      <c r="R233" s="120"/>
      <c r="S233" s="119"/>
      <c r="T233" s="63"/>
      <c r="U233" s="63"/>
      <c r="V233" s="63"/>
      <c r="W233" s="63"/>
      <c r="X233" s="63"/>
      <c r="Y233" s="25"/>
      <c r="Z233" s="120"/>
      <c r="AA233" s="123"/>
      <c r="AB233" s="46"/>
    </row>
    <row r="234" spans="1:28" ht="27" customHeight="1">
      <c r="A234" s="92">
        <v>223</v>
      </c>
      <c r="B234" s="65"/>
      <c r="C234" s="63"/>
      <c r="D234" s="66"/>
      <c r="E234" s="114"/>
      <c r="F234" s="98"/>
      <c r="G234" s="63"/>
      <c r="H234" s="66"/>
      <c r="I234" s="96"/>
      <c r="J234" s="107"/>
      <c r="K234" s="110"/>
      <c r="L234" s="63"/>
      <c r="M234" s="63"/>
      <c r="N234" s="63"/>
      <c r="O234" s="66"/>
      <c r="P234" s="102"/>
      <c r="Q234" s="25"/>
      <c r="R234" s="120"/>
      <c r="S234" s="119"/>
      <c r="T234" s="63"/>
      <c r="U234" s="63"/>
      <c r="V234" s="63"/>
      <c r="W234" s="63"/>
      <c r="X234" s="63"/>
      <c r="Y234" s="25"/>
      <c r="Z234" s="120"/>
      <c r="AA234" s="123"/>
      <c r="AB234" s="46"/>
    </row>
    <row r="235" spans="1:28" ht="27" customHeight="1">
      <c r="A235" s="91">
        <v>224</v>
      </c>
      <c r="B235" s="65"/>
      <c r="C235" s="63"/>
      <c r="D235" s="66"/>
      <c r="E235" s="114"/>
      <c r="F235" s="98"/>
      <c r="G235" s="63"/>
      <c r="H235" s="66"/>
      <c r="I235" s="96"/>
      <c r="J235" s="107"/>
      <c r="K235" s="110"/>
      <c r="L235" s="63"/>
      <c r="M235" s="63"/>
      <c r="N235" s="63"/>
      <c r="O235" s="66"/>
      <c r="P235" s="102"/>
      <c r="Q235" s="25"/>
      <c r="R235" s="120"/>
      <c r="S235" s="119"/>
      <c r="T235" s="63"/>
      <c r="U235" s="63"/>
      <c r="V235" s="63"/>
      <c r="W235" s="63"/>
      <c r="X235" s="63"/>
      <c r="Y235" s="25"/>
      <c r="Z235" s="120"/>
      <c r="AA235" s="123"/>
      <c r="AB235" s="46"/>
    </row>
    <row r="236" spans="1:28" ht="27" customHeight="1">
      <c r="A236" s="91">
        <v>225</v>
      </c>
      <c r="B236" s="65"/>
      <c r="C236" s="63"/>
      <c r="D236" s="66"/>
      <c r="E236" s="114"/>
      <c r="F236" s="98"/>
      <c r="G236" s="63"/>
      <c r="H236" s="66"/>
      <c r="I236" s="96"/>
      <c r="J236" s="107"/>
      <c r="K236" s="110"/>
      <c r="L236" s="63"/>
      <c r="M236" s="63"/>
      <c r="N236" s="63"/>
      <c r="O236" s="66"/>
      <c r="P236" s="102"/>
      <c r="Q236" s="25"/>
      <c r="R236" s="120"/>
      <c r="S236" s="119"/>
      <c r="T236" s="63"/>
      <c r="U236" s="63"/>
      <c r="V236" s="63"/>
      <c r="W236" s="63"/>
      <c r="X236" s="63"/>
      <c r="Y236" s="25"/>
      <c r="Z236" s="120"/>
      <c r="AA236" s="123"/>
      <c r="AB236" s="46"/>
    </row>
    <row r="237" spans="1:28" ht="27" customHeight="1">
      <c r="A237" s="92">
        <v>226</v>
      </c>
      <c r="B237" s="65"/>
      <c r="C237" s="63"/>
      <c r="D237" s="66"/>
      <c r="E237" s="114"/>
      <c r="F237" s="98"/>
      <c r="G237" s="63"/>
      <c r="H237" s="66"/>
      <c r="I237" s="96"/>
      <c r="J237" s="107"/>
      <c r="K237" s="110"/>
      <c r="L237" s="63"/>
      <c r="M237" s="63"/>
      <c r="N237" s="63"/>
      <c r="O237" s="66"/>
      <c r="P237" s="102"/>
      <c r="Q237" s="25"/>
      <c r="R237" s="120"/>
      <c r="S237" s="119"/>
      <c r="T237" s="63"/>
      <c r="U237" s="63"/>
      <c r="V237" s="63"/>
      <c r="W237" s="63"/>
      <c r="X237" s="63"/>
      <c r="Y237" s="25"/>
      <c r="Z237" s="120"/>
      <c r="AA237" s="123"/>
      <c r="AB237" s="46"/>
    </row>
    <row r="238" spans="1:28" ht="27" customHeight="1">
      <c r="A238" s="91">
        <v>227</v>
      </c>
      <c r="B238" s="65"/>
      <c r="C238" s="63"/>
      <c r="D238" s="66"/>
      <c r="E238" s="114"/>
      <c r="F238" s="98"/>
      <c r="G238" s="63"/>
      <c r="H238" s="66"/>
      <c r="I238" s="96"/>
      <c r="J238" s="107"/>
      <c r="K238" s="110"/>
      <c r="L238" s="63"/>
      <c r="M238" s="63"/>
      <c r="N238" s="63"/>
      <c r="O238" s="66"/>
      <c r="P238" s="102"/>
      <c r="Q238" s="25"/>
      <c r="R238" s="120"/>
      <c r="S238" s="119"/>
      <c r="T238" s="63"/>
      <c r="U238" s="63"/>
      <c r="V238" s="63"/>
      <c r="W238" s="63"/>
      <c r="X238" s="63"/>
      <c r="Y238" s="25"/>
      <c r="Z238" s="120"/>
      <c r="AA238" s="123"/>
      <c r="AB238" s="46"/>
    </row>
    <row r="239" spans="1:28" ht="27" customHeight="1">
      <c r="A239" s="91">
        <v>228</v>
      </c>
      <c r="B239" s="65"/>
      <c r="C239" s="63"/>
      <c r="D239" s="66"/>
      <c r="E239" s="114"/>
      <c r="F239" s="98"/>
      <c r="G239" s="63"/>
      <c r="H239" s="66"/>
      <c r="I239" s="96"/>
      <c r="J239" s="107"/>
      <c r="K239" s="110"/>
      <c r="L239" s="63"/>
      <c r="M239" s="63"/>
      <c r="N239" s="63"/>
      <c r="O239" s="66"/>
      <c r="P239" s="102"/>
      <c r="Q239" s="25"/>
      <c r="R239" s="120"/>
      <c r="S239" s="119"/>
      <c r="T239" s="63"/>
      <c r="U239" s="63"/>
      <c r="V239" s="63"/>
      <c r="W239" s="63"/>
      <c r="X239" s="63"/>
      <c r="Y239" s="25"/>
      <c r="Z239" s="120"/>
      <c r="AA239" s="123"/>
      <c r="AB239" s="46"/>
    </row>
    <row r="240" spans="1:28" ht="27" customHeight="1">
      <c r="A240" s="92">
        <v>229</v>
      </c>
      <c r="B240" s="65"/>
      <c r="C240" s="63"/>
      <c r="D240" s="66"/>
      <c r="E240" s="114"/>
      <c r="F240" s="98"/>
      <c r="G240" s="63"/>
      <c r="H240" s="66"/>
      <c r="I240" s="96"/>
      <c r="J240" s="107"/>
      <c r="K240" s="110"/>
      <c r="L240" s="63"/>
      <c r="M240" s="63"/>
      <c r="N240" s="63"/>
      <c r="O240" s="66"/>
      <c r="P240" s="102"/>
      <c r="Q240" s="25"/>
      <c r="R240" s="120"/>
      <c r="S240" s="119"/>
      <c r="T240" s="63"/>
      <c r="U240" s="63"/>
      <c r="V240" s="63"/>
      <c r="W240" s="63"/>
      <c r="X240" s="63"/>
      <c r="Y240" s="25"/>
      <c r="Z240" s="120"/>
      <c r="AA240" s="123"/>
      <c r="AB240" s="46"/>
    </row>
    <row r="241" spans="1:28" ht="27" customHeight="1">
      <c r="A241" s="91">
        <v>230</v>
      </c>
      <c r="B241" s="65"/>
      <c r="C241" s="63"/>
      <c r="D241" s="66"/>
      <c r="E241" s="114"/>
      <c r="F241" s="98"/>
      <c r="G241" s="63"/>
      <c r="H241" s="66"/>
      <c r="I241" s="96"/>
      <c r="J241" s="107"/>
      <c r="K241" s="110"/>
      <c r="L241" s="63"/>
      <c r="M241" s="63"/>
      <c r="N241" s="63"/>
      <c r="O241" s="66"/>
      <c r="P241" s="102"/>
      <c r="Q241" s="25"/>
      <c r="R241" s="120"/>
      <c r="S241" s="119"/>
      <c r="T241" s="63"/>
      <c r="U241" s="63"/>
      <c r="V241" s="63"/>
      <c r="W241" s="63"/>
      <c r="X241" s="63"/>
      <c r="Y241" s="25"/>
      <c r="Z241" s="120"/>
      <c r="AA241" s="123"/>
      <c r="AB241" s="46"/>
    </row>
    <row r="242" spans="1:28" ht="27" customHeight="1">
      <c r="A242" s="91">
        <v>231</v>
      </c>
      <c r="B242" s="65"/>
      <c r="C242" s="63"/>
      <c r="D242" s="66"/>
      <c r="E242" s="114"/>
      <c r="F242" s="98"/>
      <c r="G242" s="63"/>
      <c r="H242" s="66"/>
      <c r="I242" s="96"/>
      <c r="J242" s="107"/>
      <c r="K242" s="110"/>
      <c r="L242" s="63"/>
      <c r="M242" s="63"/>
      <c r="N242" s="63"/>
      <c r="O242" s="66"/>
      <c r="P242" s="102"/>
      <c r="Q242" s="25"/>
      <c r="R242" s="120"/>
      <c r="S242" s="119"/>
      <c r="T242" s="63"/>
      <c r="U242" s="63"/>
      <c r="V242" s="63"/>
      <c r="W242" s="63"/>
      <c r="X242" s="63"/>
      <c r="Y242" s="25"/>
      <c r="Z242" s="120"/>
      <c r="AA242" s="123"/>
      <c r="AB242" s="46"/>
    </row>
    <row r="243" spans="1:28" ht="27" customHeight="1">
      <c r="A243" s="92">
        <v>232</v>
      </c>
      <c r="B243" s="65"/>
      <c r="C243" s="63"/>
      <c r="D243" s="66"/>
      <c r="E243" s="114"/>
      <c r="F243" s="98"/>
      <c r="G243" s="63"/>
      <c r="H243" s="66"/>
      <c r="I243" s="96"/>
      <c r="J243" s="107"/>
      <c r="K243" s="110"/>
      <c r="L243" s="63"/>
      <c r="M243" s="63"/>
      <c r="N243" s="63"/>
      <c r="O243" s="66"/>
      <c r="P243" s="102"/>
      <c r="Q243" s="25"/>
      <c r="R243" s="120"/>
      <c r="S243" s="119"/>
      <c r="T243" s="63"/>
      <c r="U243" s="63"/>
      <c r="V243" s="63"/>
      <c r="W243" s="63"/>
      <c r="X243" s="63"/>
      <c r="Y243" s="25"/>
      <c r="Z243" s="120"/>
      <c r="AA243" s="123"/>
      <c r="AB243" s="46"/>
    </row>
    <row r="244" spans="1:28" ht="27" customHeight="1">
      <c r="A244" s="91">
        <v>233</v>
      </c>
      <c r="B244" s="65"/>
      <c r="C244" s="63"/>
      <c r="D244" s="66"/>
      <c r="E244" s="114"/>
      <c r="F244" s="98"/>
      <c r="G244" s="63"/>
      <c r="H244" s="66"/>
      <c r="I244" s="96"/>
      <c r="J244" s="107"/>
      <c r="K244" s="110"/>
      <c r="L244" s="63"/>
      <c r="M244" s="63"/>
      <c r="N244" s="63"/>
      <c r="O244" s="66"/>
      <c r="P244" s="102"/>
      <c r="Q244" s="25"/>
      <c r="R244" s="120"/>
      <c r="S244" s="119"/>
      <c r="T244" s="63"/>
      <c r="U244" s="63"/>
      <c r="V244" s="63"/>
      <c r="W244" s="63"/>
      <c r="X244" s="63"/>
      <c r="Y244" s="25"/>
      <c r="Z244" s="120"/>
      <c r="AA244" s="123"/>
      <c r="AB244" s="46"/>
    </row>
    <row r="245" spans="1:28" ht="27" customHeight="1">
      <c r="A245" s="91">
        <v>234</v>
      </c>
      <c r="B245" s="65"/>
      <c r="C245" s="63"/>
      <c r="D245" s="66"/>
      <c r="E245" s="114"/>
      <c r="F245" s="98"/>
      <c r="G245" s="63"/>
      <c r="H245" s="66"/>
      <c r="I245" s="96"/>
      <c r="J245" s="107"/>
      <c r="K245" s="110"/>
      <c r="L245" s="63"/>
      <c r="M245" s="63"/>
      <c r="N245" s="63"/>
      <c r="O245" s="66"/>
      <c r="P245" s="102"/>
      <c r="Q245" s="25"/>
      <c r="R245" s="120"/>
      <c r="S245" s="119"/>
      <c r="T245" s="63"/>
      <c r="U245" s="63"/>
      <c r="V245" s="63"/>
      <c r="W245" s="63"/>
      <c r="X245" s="63"/>
      <c r="Y245" s="25"/>
      <c r="Z245" s="120"/>
      <c r="AA245" s="123"/>
      <c r="AB245" s="46"/>
    </row>
    <row r="246" spans="1:28" ht="27" customHeight="1">
      <c r="A246" s="92">
        <v>235</v>
      </c>
      <c r="B246" s="65"/>
      <c r="C246" s="63"/>
      <c r="D246" s="66"/>
      <c r="E246" s="114"/>
      <c r="F246" s="98"/>
      <c r="G246" s="63"/>
      <c r="H246" s="66"/>
      <c r="I246" s="96"/>
      <c r="J246" s="107"/>
      <c r="K246" s="110"/>
      <c r="L246" s="63"/>
      <c r="M246" s="63"/>
      <c r="N246" s="63"/>
      <c r="O246" s="66"/>
      <c r="P246" s="102"/>
      <c r="Q246" s="25"/>
      <c r="R246" s="120"/>
      <c r="S246" s="119"/>
      <c r="T246" s="63"/>
      <c r="U246" s="63"/>
      <c r="V246" s="63"/>
      <c r="W246" s="63"/>
      <c r="X246" s="63"/>
      <c r="Y246" s="25"/>
      <c r="Z246" s="120"/>
      <c r="AA246" s="123"/>
      <c r="AB246" s="46"/>
    </row>
    <row r="247" spans="1:28" ht="27" customHeight="1">
      <c r="A247" s="91">
        <v>236</v>
      </c>
      <c r="B247" s="65"/>
      <c r="C247" s="63"/>
      <c r="D247" s="66"/>
      <c r="E247" s="114"/>
      <c r="F247" s="98"/>
      <c r="G247" s="63"/>
      <c r="H247" s="66"/>
      <c r="I247" s="96"/>
      <c r="J247" s="107"/>
      <c r="K247" s="110"/>
      <c r="L247" s="63"/>
      <c r="M247" s="63"/>
      <c r="N247" s="63"/>
      <c r="O247" s="66"/>
      <c r="P247" s="102"/>
      <c r="Q247" s="25"/>
      <c r="R247" s="120"/>
      <c r="S247" s="119"/>
      <c r="T247" s="63"/>
      <c r="U247" s="63"/>
      <c r="V247" s="63"/>
      <c r="W247" s="63"/>
      <c r="X247" s="63"/>
      <c r="Y247" s="25"/>
      <c r="Z247" s="120"/>
      <c r="AA247" s="123"/>
      <c r="AB247" s="46"/>
    </row>
    <row r="248" spans="1:28" ht="27" customHeight="1">
      <c r="A248" s="91">
        <v>237</v>
      </c>
      <c r="B248" s="65"/>
      <c r="C248" s="63"/>
      <c r="D248" s="66"/>
      <c r="E248" s="114"/>
      <c r="F248" s="98"/>
      <c r="G248" s="63"/>
      <c r="H248" s="66"/>
      <c r="I248" s="96"/>
      <c r="J248" s="107"/>
      <c r="K248" s="110"/>
      <c r="L248" s="63"/>
      <c r="M248" s="63"/>
      <c r="N248" s="63"/>
      <c r="O248" s="66"/>
      <c r="P248" s="102"/>
      <c r="Q248" s="25"/>
      <c r="R248" s="120"/>
      <c r="S248" s="119"/>
      <c r="T248" s="63"/>
      <c r="U248" s="63"/>
      <c r="V248" s="63"/>
      <c r="W248" s="63"/>
      <c r="X248" s="63"/>
      <c r="Y248" s="25"/>
      <c r="Z248" s="120"/>
      <c r="AA248" s="123"/>
      <c r="AB248" s="46"/>
    </row>
    <row r="249" spans="1:28" ht="27" customHeight="1">
      <c r="A249" s="92">
        <v>238</v>
      </c>
      <c r="B249" s="65"/>
      <c r="C249" s="63"/>
      <c r="D249" s="66"/>
      <c r="E249" s="114"/>
      <c r="F249" s="98"/>
      <c r="G249" s="63"/>
      <c r="H249" s="66"/>
      <c r="I249" s="96"/>
      <c r="J249" s="107"/>
      <c r="K249" s="110"/>
      <c r="L249" s="63"/>
      <c r="M249" s="63"/>
      <c r="N249" s="63"/>
      <c r="O249" s="66"/>
      <c r="P249" s="102"/>
      <c r="Q249" s="25"/>
      <c r="R249" s="120"/>
      <c r="S249" s="119"/>
      <c r="T249" s="63"/>
      <c r="U249" s="63"/>
      <c r="V249" s="63"/>
      <c r="W249" s="63"/>
      <c r="X249" s="63"/>
      <c r="Y249" s="25"/>
      <c r="Z249" s="120"/>
      <c r="AA249" s="123"/>
      <c r="AB249" s="46"/>
    </row>
    <row r="250" spans="1:28" ht="27" customHeight="1">
      <c r="A250" s="91">
        <v>239</v>
      </c>
      <c r="B250" s="65"/>
      <c r="C250" s="63"/>
      <c r="D250" s="66"/>
      <c r="E250" s="114"/>
      <c r="F250" s="98"/>
      <c r="G250" s="63"/>
      <c r="H250" s="66"/>
      <c r="I250" s="96"/>
      <c r="J250" s="107"/>
      <c r="K250" s="110"/>
      <c r="L250" s="63"/>
      <c r="M250" s="63"/>
      <c r="N250" s="63"/>
      <c r="O250" s="66"/>
      <c r="P250" s="102"/>
      <c r="Q250" s="25"/>
      <c r="R250" s="120"/>
      <c r="S250" s="119"/>
      <c r="T250" s="63"/>
      <c r="U250" s="63"/>
      <c r="V250" s="63"/>
      <c r="W250" s="63"/>
      <c r="X250" s="63"/>
      <c r="Y250" s="25"/>
      <c r="Z250" s="120"/>
      <c r="AA250" s="123"/>
      <c r="AB250" s="46"/>
    </row>
    <row r="251" spans="1:28" ht="27" customHeight="1">
      <c r="A251" s="91">
        <v>240</v>
      </c>
      <c r="B251" s="65"/>
      <c r="C251" s="63"/>
      <c r="D251" s="66"/>
      <c r="E251" s="114"/>
      <c r="F251" s="98"/>
      <c r="G251" s="63"/>
      <c r="H251" s="66"/>
      <c r="I251" s="96"/>
      <c r="J251" s="107"/>
      <c r="K251" s="110"/>
      <c r="L251" s="63"/>
      <c r="M251" s="63"/>
      <c r="N251" s="63"/>
      <c r="O251" s="66"/>
      <c r="P251" s="102"/>
      <c r="Q251" s="25"/>
      <c r="R251" s="120"/>
      <c r="S251" s="119"/>
      <c r="T251" s="63"/>
      <c r="U251" s="63"/>
      <c r="V251" s="63"/>
      <c r="W251" s="63"/>
      <c r="X251" s="63"/>
      <c r="Y251" s="25"/>
      <c r="Z251" s="120"/>
      <c r="AA251" s="123"/>
      <c r="AB251" s="46"/>
    </row>
    <row r="252" spans="1:28" ht="27" customHeight="1">
      <c r="A252" s="92">
        <v>241</v>
      </c>
      <c r="B252" s="65"/>
      <c r="C252" s="63"/>
      <c r="D252" s="66"/>
      <c r="E252" s="114"/>
      <c r="F252" s="98"/>
      <c r="G252" s="63"/>
      <c r="H252" s="66"/>
      <c r="I252" s="96"/>
      <c r="J252" s="107"/>
      <c r="K252" s="110"/>
      <c r="L252" s="63"/>
      <c r="M252" s="63"/>
      <c r="N252" s="63"/>
      <c r="O252" s="66"/>
      <c r="P252" s="102"/>
      <c r="Q252" s="25"/>
      <c r="R252" s="120"/>
      <c r="S252" s="119"/>
      <c r="T252" s="63"/>
      <c r="U252" s="63"/>
      <c r="V252" s="63"/>
      <c r="W252" s="63"/>
      <c r="X252" s="63"/>
      <c r="Y252" s="25"/>
      <c r="Z252" s="120"/>
      <c r="AA252" s="123"/>
      <c r="AB252" s="46"/>
    </row>
    <row r="253" spans="1:28" ht="27" customHeight="1">
      <c r="A253" s="91">
        <v>242</v>
      </c>
      <c r="B253" s="65"/>
      <c r="C253" s="63"/>
      <c r="D253" s="66"/>
      <c r="E253" s="114"/>
      <c r="F253" s="98"/>
      <c r="G253" s="63"/>
      <c r="H253" s="66"/>
      <c r="I253" s="96"/>
      <c r="J253" s="107"/>
      <c r="K253" s="110"/>
      <c r="L253" s="63"/>
      <c r="M253" s="63"/>
      <c r="N253" s="63"/>
      <c r="O253" s="66"/>
      <c r="P253" s="102"/>
      <c r="Q253" s="25"/>
      <c r="R253" s="120"/>
      <c r="S253" s="119"/>
      <c r="T253" s="63"/>
      <c r="U253" s="63"/>
      <c r="V253" s="63"/>
      <c r="W253" s="63"/>
      <c r="X253" s="63"/>
      <c r="Y253" s="25"/>
      <c r="Z253" s="120"/>
      <c r="AA253" s="123"/>
      <c r="AB253" s="46"/>
    </row>
    <row r="254" spans="1:28" ht="27" customHeight="1">
      <c r="A254" s="91">
        <v>243</v>
      </c>
      <c r="B254" s="65"/>
      <c r="C254" s="63"/>
      <c r="D254" s="66"/>
      <c r="E254" s="114"/>
      <c r="F254" s="98"/>
      <c r="G254" s="63"/>
      <c r="H254" s="66"/>
      <c r="I254" s="96"/>
      <c r="J254" s="107"/>
      <c r="K254" s="110"/>
      <c r="L254" s="63"/>
      <c r="M254" s="63"/>
      <c r="N254" s="63"/>
      <c r="O254" s="66"/>
      <c r="P254" s="102"/>
      <c r="Q254" s="25"/>
      <c r="R254" s="120"/>
      <c r="S254" s="119"/>
      <c r="T254" s="63"/>
      <c r="U254" s="63"/>
      <c r="V254" s="63"/>
      <c r="W254" s="63"/>
      <c r="X254" s="63"/>
      <c r="Y254" s="25"/>
      <c r="Z254" s="120"/>
      <c r="AA254" s="123"/>
      <c r="AB254" s="46"/>
    </row>
    <row r="255" spans="1:28" ht="27" customHeight="1">
      <c r="A255" s="92">
        <v>244</v>
      </c>
      <c r="B255" s="65"/>
      <c r="C255" s="63"/>
      <c r="D255" s="66"/>
      <c r="E255" s="114"/>
      <c r="F255" s="98"/>
      <c r="G255" s="63"/>
      <c r="H255" s="66"/>
      <c r="I255" s="96"/>
      <c r="J255" s="107"/>
      <c r="K255" s="110"/>
      <c r="L255" s="63"/>
      <c r="M255" s="63"/>
      <c r="N255" s="63"/>
      <c r="O255" s="66"/>
      <c r="P255" s="102"/>
      <c r="Q255" s="25"/>
      <c r="R255" s="120"/>
      <c r="S255" s="119"/>
      <c r="T255" s="63"/>
      <c r="U255" s="63"/>
      <c r="V255" s="63"/>
      <c r="W255" s="63"/>
      <c r="X255" s="63"/>
      <c r="Y255" s="25"/>
      <c r="Z255" s="120"/>
      <c r="AA255" s="123"/>
      <c r="AB255" s="46"/>
    </row>
    <row r="256" spans="1:28" ht="27" customHeight="1">
      <c r="A256" s="91">
        <v>245</v>
      </c>
      <c r="B256" s="65"/>
      <c r="C256" s="63"/>
      <c r="D256" s="66"/>
      <c r="E256" s="114"/>
      <c r="F256" s="98"/>
      <c r="G256" s="63"/>
      <c r="H256" s="66"/>
      <c r="I256" s="96"/>
      <c r="J256" s="107"/>
      <c r="K256" s="110"/>
      <c r="L256" s="63"/>
      <c r="M256" s="63"/>
      <c r="N256" s="63"/>
      <c r="O256" s="66"/>
      <c r="P256" s="102"/>
      <c r="Q256" s="25"/>
      <c r="R256" s="120"/>
      <c r="S256" s="119"/>
      <c r="T256" s="63"/>
      <c r="U256" s="63"/>
      <c r="V256" s="63"/>
      <c r="W256" s="63"/>
      <c r="X256" s="63"/>
      <c r="Y256" s="25"/>
      <c r="Z256" s="120"/>
      <c r="AA256" s="123"/>
      <c r="AB256" s="46"/>
    </row>
    <row r="257" spans="1:28" ht="27" customHeight="1">
      <c r="A257" s="91">
        <v>246</v>
      </c>
      <c r="B257" s="65"/>
      <c r="C257" s="63"/>
      <c r="D257" s="66"/>
      <c r="E257" s="114"/>
      <c r="F257" s="98"/>
      <c r="G257" s="63"/>
      <c r="H257" s="66"/>
      <c r="I257" s="96"/>
      <c r="J257" s="107"/>
      <c r="K257" s="110"/>
      <c r="L257" s="63"/>
      <c r="M257" s="63"/>
      <c r="N257" s="63"/>
      <c r="O257" s="66"/>
      <c r="P257" s="102"/>
      <c r="Q257" s="25"/>
      <c r="R257" s="120"/>
      <c r="S257" s="119"/>
      <c r="T257" s="63"/>
      <c r="U257" s="63"/>
      <c r="V257" s="63"/>
      <c r="W257" s="63"/>
      <c r="X257" s="63"/>
      <c r="Y257" s="25"/>
      <c r="Z257" s="120"/>
      <c r="AA257" s="123"/>
      <c r="AB257" s="46"/>
    </row>
    <row r="258" spans="1:28" ht="27" customHeight="1">
      <c r="A258" s="92">
        <v>247</v>
      </c>
      <c r="B258" s="65"/>
      <c r="C258" s="63"/>
      <c r="D258" s="66"/>
      <c r="E258" s="114"/>
      <c r="F258" s="98"/>
      <c r="G258" s="63"/>
      <c r="H258" s="66"/>
      <c r="I258" s="96"/>
      <c r="J258" s="107"/>
      <c r="K258" s="110"/>
      <c r="L258" s="63"/>
      <c r="M258" s="63"/>
      <c r="N258" s="63"/>
      <c r="O258" s="66"/>
      <c r="P258" s="102"/>
      <c r="Q258" s="25"/>
      <c r="R258" s="120"/>
      <c r="S258" s="119"/>
      <c r="T258" s="63"/>
      <c r="U258" s="63"/>
      <c r="V258" s="63"/>
      <c r="W258" s="63"/>
      <c r="X258" s="63"/>
      <c r="Y258" s="25"/>
      <c r="Z258" s="120"/>
      <c r="AA258" s="123"/>
      <c r="AB258" s="46"/>
    </row>
    <row r="259" spans="1:28" ht="27" customHeight="1">
      <c r="A259" s="91">
        <v>248</v>
      </c>
      <c r="B259" s="65"/>
      <c r="C259" s="63"/>
      <c r="D259" s="66"/>
      <c r="E259" s="114"/>
      <c r="F259" s="98"/>
      <c r="G259" s="63"/>
      <c r="H259" s="66"/>
      <c r="I259" s="96"/>
      <c r="J259" s="107"/>
      <c r="K259" s="110"/>
      <c r="L259" s="63"/>
      <c r="M259" s="63"/>
      <c r="N259" s="63"/>
      <c r="O259" s="66"/>
      <c r="P259" s="102"/>
      <c r="Q259" s="25"/>
      <c r="R259" s="120"/>
      <c r="S259" s="119"/>
      <c r="T259" s="63"/>
      <c r="U259" s="63"/>
      <c r="V259" s="63"/>
      <c r="W259" s="63"/>
      <c r="X259" s="63"/>
      <c r="Y259" s="25"/>
      <c r="Z259" s="120"/>
      <c r="AA259" s="123"/>
      <c r="AB259" s="46"/>
    </row>
    <row r="260" spans="1:28" ht="27" customHeight="1">
      <c r="A260" s="91">
        <v>249</v>
      </c>
      <c r="B260" s="65"/>
      <c r="C260" s="63"/>
      <c r="D260" s="66"/>
      <c r="E260" s="114"/>
      <c r="F260" s="98"/>
      <c r="G260" s="63"/>
      <c r="H260" s="66"/>
      <c r="I260" s="96"/>
      <c r="J260" s="107"/>
      <c r="K260" s="110"/>
      <c r="L260" s="63"/>
      <c r="M260" s="63"/>
      <c r="N260" s="63"/>
      <c r="O260" s="66"/>
      <c r="P260" s="102"/>
      <c r="Q260" s="25"/>
      <c r="R260" s="120"/>
      <c r="S260" s="119"/>
      <c r="T260" s="63"/>
      <c r="U260" s="63"/>
      <c r="V260" s="63"/>
      <c r="W260" s="63"/>
      <c r="X260" s="63"/>
      <c r="Y260" s="25"/>
      <c r="Z260" s="120"/>
      <c r="AA260" s="123"/>
      <c r="AB260" s="46"/>
    </row>
    <row r="261" spans="1:28" ht="27" customHeight="1">
      <c r="A261" s="92">
        <v>250</v>
      </c>
      <c r="B261" s="65"/>
      <c r="C261" s="63"/>
      <c r="D261" s="66"/>
      <c r="E261" s="114"/>
      <c r="F261" s="98"/>
      <c r="G261" s="63"/>
      <c r="H261" s="66"/>
      <c r="I261" s="96"/>
      <c r="J261" s="107"/>
      <c r="K261" s="110"/>
      <c r="L261" s="63"/>
      <c r="M261" s="63"/>
      <c r="N261" s="63"/>
      <c r="O261" s="66"/>
      <c r="P261" s="102"/>
      <c r="Q261" s="25"/>
      <c r="R261" s="120"/>
      <c r="S261" s="119"/>
      <c r="T261" s="63"/>
      <c r="U261" s="63"/>
      <c r="V261" s="63"/>
      <c r="W261" s="63"/>
      <c r="X261" s="63"/>
      <c r="Y261" s="25"/>
      <c r="Z261" s="120"/>
      <c r="AA261" s="123"/>
      <c r="AB261" s="46"/>
    </row>
    <row r="262" spans="1:28" ht="27" customHeight="1">
      <c r="A262" s="91">
        <v>251</v>
      </c>
      <c r="B262" s="65"/>
      <c r="C262" s="63"/>
      <c r="D262" s="66"/>
      <c r="E262" s="114"/>
      <c r="F262" s="98"/>
      <c r="G262" s="63"/>
      <c r="H262" s="66"/>
      <c r="I262" s="96"/>
      <c r="J262" s="107"/>
      <c r="K262" s="110"/>
      <c r="L262" s="63"/>
      <c r="M262" s="63"/>
      <c r="N262" s="63"/>
      <c r="O262" s="66"/>
      <c r="P262" s="102"/>
      <c r="Q262" s="25"/>
      <c r="R262" s="120"/>
      <c r="S262" s="119"/>
      <c r="T262" s="63"/>
      <c r="U262" s="63"/>
      <c r="V262" s="63"/>
      <c r="W262" s="63"/>
      <c r="X262" s="63"/>
      <c r="Y262" s="25"/>
      <c r="Z262" s="120"/>
      <c r="AA262" s="123"/>
      <c r="AB262" s="46"/>
    </row>
    <row r="263" spans="1:28" ht="27" customHeight="1">
      <c r="A263" s="91">
        <v>252</v>
      </c>
      <c r="B263" s="65"/>
      <c r="C263" s="63"/>
      <c r="D263" s="66"/>
      <c r="E263" s="114"/>
      <c r="F263" s="98"/>
      <c r="G263" s="63"/>
      <c r="H263" s="66"/>
      <c r="I263" s="96"/>
      <c r="J263" s="107"/>
      <c r="K263" s="110"/>
      <c r="L263" s="63"/>
      <c r="M263" s="63"/>
      <c r="N263" s="63"/>
      <c r="O263" s="66"/>
      <c r="P263" s="102"/>
      <c r="Q263" s="25"/>
      <c r="R263" s="120"/>
      <c r="S263" s="119"/>
      <c r="T263" s="63"/>
      <c r="U263" s="63"/>
      <c r="V263" s="63"/>
      <c r="W263" s="63"/>
      <c r="X263" s="63"/>
      <c r="Y263" s="25"/>
      <c r="Z263" s="120"/>
      <c r="AA263" s="123"/>
      <c r="AB263" s="46"/>
    </row>
    <row r="264" spans="1:28" ht="27" customHeight="1">
      <c r="A264" s="92">
        <v>253</v>
      </c>
      <c r="B264" s="65"/>
      <c r="C264" s="63"/>
      <c r="D264" s="66"/>
      <c r="E264" s="114"/>
      <c r="F264" s="98"/>
      <c r="G264" s="63"/>
      <c r="H264" s="66"/>
      <c r="I264" s="96"/>
      <c r="J264" s="107"/>
      <c r="K264" s="110"/>
      <c r="L264" s="63"/>
      <c r="M264" s="63"/>
      <c r="N264" s="63"/>
      <c r="O264" s="66"/>
      <c r="P264" s="102"/>
      <c r="Q264" s="25"/>
      <c r="R264" s="120"/>
      <c r="S264" s="119"/>
      <c r="T264" s="63"/>
      <c r="U264" s="63"/>
      <c r="V264" s="63"/>
      <c r="W264" s="63"/>
      <c r="X264" s="63"/>
      <c r="Y264" s="25"/>
      <c r="Z264" s="120"/>
      <c r="AA264" s="123"/>
      <c r="AB264" s="46"/>
    </row>
    <row r="265" spans="1:28" ht="27" customHeight="1">
      <c r="A265" s="91">
        <v>254</v>
      </c>
      <c r="B265" s="65"/>
      <c r="C265" s="63"/>
      <c r="D265" s="66"/>
      <c r="E265" s="114"/>
      <c r="F265" s="98"/>
      <c r="G265" s="63"/>
      <c r="H265" s="66"/>
      <c r="I265" s="96"/>
      <c r="J265" s="107"/>
      <c r="K265" s="110"/>
      <c r="L265" s="63"/>
      <c r="M265" s="63"/>
      <c r="N265" s="63"/>
      <c r="O265" s="66"/>
      <c r="P265" s="102"/>
      <c r="Q265" s="25"/>
      <c r="R265" s="120"/>
      <c r="S265" s="119"/>
      <c r="T265" s="63"/>
      <c r="U265" s="63"/>
      <c r="V265" s="63"/>
      <c r="W265" s="63"/>
      <c r="X265" s="63"/>
      <c r="Y265" s="25"/>
      <c r="Z265" s="120"/>
      <c r="AA265" s="123"/>
      <c r="AB265" s="46"/>
    </row>
    <row r="266" spans="1:28" ht="27" customHeight="1">
      <c r="A266" s="91">
        <v>255</v>
      </c>
      <c r="B266" s="65"/>
      <c r="C266" s="63"/>
      <c r="D266" s="66"/>
      <c r="E266" s="114"/>
      <c r="F266" s="98"/>
      <c r="G266" s="63"/>
      <c r="H266" s="66"/>
      <c r="I266" s="96"/>
      <c r="J266" s="107"/>
      <c r="K266" s="110"/>
      <c r="L266" s="63"/>
      <c r="M266" s="63"/>
      <c r="N266" s="63"/>
      <c r="O266" s="66"/>
      <c r="P266" s="102"/>
      <c r="Q266" s="25"/>
      <c r="R266" s="120"/>
      <c r="S266" s="119"/>
      <c r="T266" s="63"/>
      <c r="U266" s="63"/>
      <c r="V266" s="63"/>
      <c r="W266" s="63"/>
      <c r="X266" s="63"/>
      <c r="Y266" s="25"/>
      <c r="Z266" s="120"/>
      <c r="AA266" s="123"/>
      <c r="AB266" s="46"/>
    </row>
    <row r="267" spans="1:28" ht="27" customHeight="1">
      <c r="A267" s="92">
        <v>256</v>
      </c>
      <c r="B267" s="65"/>
      <c r="C267" s="63"/>
      <c r="D267" s="66"/>
      <c r="E267" s="114"/>
      <c r="F267" s="98"/>
      <c r="G267" s="63"/>
      <c r="H267" s="66"/>
      <c r="I267" s="96"/>
      <c r="J267" s="107"/>
      <c r="K267" s="110"/>
      <c r="L267" s="63"/>
      <c r="M267" s="63"/>
      <c r="N267" s="63"/>
      <c r="O267" s="66"/>
      <c r="P267" s="102"/>
      <c r="Q267" s="25"/>
      <c r="R267" s="120"/>
      <c r="S267" s="119"/>
      <c r="T267" s="63"/>
      <c r="U267" s="63"/>
      <c r="V267" s="63"/>
      <c r="W267" s="63"/>
      <c r="X267" s="63"/>
      <c r="Y267" s="25"/>
      <c r="Z267" s="120"/>
      <c r="AA267" s="123"/>
      <c r="AB267" s="46"/>
    </row>
    <row r="268" spans="1:28" ht="27" customHeight="1">
      <c r="A268" s="91">
        <v>257</v>
      </c>
      <c r="B268" s="65"/>
      <c r="C268" s="63"/>
      <c r="D268" s="66"/>
      <c r="E268" s="114"/>
      <c r="F268" s="98"/>
      <c r="G268" s="63"/>
      <c r="H268" s="66"/>
      <c r="I268" s="96"/>
      <c r="J268" s="107"/>
      <c r="K268" s="110"/>
      <c r="L268" s="63"/>
      <c r="M268" s="63"/>
      <c r="N268" s="63"/>
      <c r="O268" s="66"/>
      <c r="P268" s="102"/>
      <c r="Q268" s="25"/>
      <c r="R268" s="120"/>
      <c r="S268" s="119"/>
      <c r="T268" s="63"/>
      <c r="U268" s="63"/>
      <c r="V268" s="63"/>
      <c r="W268" s="63"/>
      <c r="X268" s="63"/>
      <c r="Y268" s="25"/>
      <c r="Z268" s="120"/>
      <c r="AA268" s="123"/>
      <c r="AB268" s="46"/>
    </row>
    <row r="269" spans="1:28" ht="27" customHeight="1">
      <c r="A269" s="91">
        <v>258</v>
      </c>
      <c r="B269" s="65"/>
      <c r="C269" s="63"/>
      <c r="D269" s="66"/>
      <c r="E269" s="114"/>
      <c r="F269" s="98"/>
      <c r="G269" s="63"/>
      <c r="H269" s="66"/>
      <c r="I269" s="96"/>
      <c r="J269" s="107"/>
      <c r="K269" s="110"/>
      <c r="L269" s="63"/>
      <c r="M269" s="63"/>
      <c r="N269" s="63"/>
      <c r="O269" s="66"/>
      <c r="P269" s="102"/>
      <c r="Q269" s="25"/>
      <c r="R269" s="120"/>
      <c r="S269" s="119"/>
      <c r="T269" s="63"/>
      <c r="U269" s="63"/>
      <c r="V269" s="63"/>
      <c r="W269" s="63"/>
      <c r="X269" s="63"/>
      <c r="Y269" s="25"/>
      <c r="Z269" s="120"/>
      <c r="AA269" s="123"/>
      <c r="AB269" s="46"/>
    </row>
    <row r="270" spans="1:28" ht="27" customHeight="1">
      <c r="A270" s="92">
        <v>259</v>
      </c>
      <c r="B270" s="65"/>
      <c r="C270" s="63"/>
      <c r="D270" s="66"/>
      <c r="E270" s="114"/>
      <c r="F270" s="98"/>
      <c r="G270" s="63"/>
      <c r="H270" s="66"/>
      <c r="I270" s="96"/>
      <c r="J270" s="107"/>
      <c r="K270" s="110"/>
      <c r="L270" s="63"/>
      <c r="M270" s="63"/>
      <c r="N270" s="63"/>
      <c r="O270" s="66"/>
      <c r="P270" s="102"/>
      <c r="Q270" s="25"/>
      <c r="R270" s="120"/>
      <c r="S270" s="119"/>
      <c r="T270" s="63"/>
      <c r="U270" s="63"/>
      <c r="V270" s="63"/>
      <c r="W270" s="63"/>
      <c r="X270" s="63"/>
      <c r="Y270" s="25"/>
      <c r="Z270" s="120"/>
      <c r="AA270" s="123"/>
      <c r="AB270" s="46"/>
    </row>
    <row r="271" spans="1:28" ht="27" customHeight="1">
      <c r="A271" s="91">
        <v>260</v>
      </c>
      <c r="B271" s="65"/>
      <c r="C271" s="63"/>
      <c r="D271" s="66"/>
      <c r="E271" s="114"/>
      <c r="F271" s="98"/>
      <c r="G271" s="63"/>
      <c r="H271" s="66"/>
      <c r="I271" s="96"/>
      <c r="J271" s="107"/>
      <c r="K271" s="110"/>
      <c r="L271" s="63"/>
      <c r="M271" s="63"/>
      <c r="N271" s="63"/>
      <c r="O271" s="66"/>
      <c r="P271" s="102"/>
      <c r="Q271" s="25"/>
      <c r="R271" s="120"/>
      <c r="S271" s="119"/>
      <c r="T271" s="63"/>
      <c r="U271" s="63"/>
      <c r="V271" s="63"/>
      <c r="W271" s="63"/>
      <c r="X271" s="63"/>
      <c r="Y271" s="25"/>
      <c r="Z271" s="120"/>
      <c r="AA271" s="123"/>
      <c r="AB271" s="46"/>
    </row>
    <row r="272" spans="1:28" ht="27" customHeight="1">
      <c r="A272" s="91">
        <v>261</v>
      </c>
      <c r="B272" s="65"/>
      <c r="C272" s="63"/>
      <c r="D272" s="66"/>
      <c r="E272" s="114"/>
      <c r="F272" s="98"/>
      <c r="G272" s="63"/>
      <c r="H272" s="66"/>
      <c r="I272" s="96"/>
      <c r="J272" s="107"/>
      <c r="K272" s="110"/>
      <c r="L272" s="63"/>
      <c r="M272" s="63"/>
      <c r="N272" s="63"/>
      <c r="O272" s="66"/>
      <c r="P272" s="102"/>
      <c r="Q272" s="25"/>
      <c r="R272" s="120"/>
      <c r="S272" s="119"/>
      <c r="T272" s="63"/>
      <c r="U272" s="63"/>
      <c r="V272" s="63"/>
      <c r="W272" s="63"/>
      <c r="X272" s="63"/>
      <c r="Y272" s="25"/>
      <c r="Z272" s="120"/>
      <c r="AA272" s="123"/>
      <c r="AB272" s="46"/>
    </row>
    <row r="273" spans="1:28" ht="27" customHeight="1">
      <c r="A273" s="92">
        <v>262</v>
      </c>
      <c r="B273" s="65"/>
      <c r="C273" s="63"/>
      <c r="D273" s="66"/>
      <c r="E273" s="114"/>
      <c r="F273" s="98"/>
      <c r="G273" s="63"/>
      <c r="H273" s="66"/>
      <c r="I273" s="96"/>
      <c r="J273" s="107"/>
      <c r="K273" s="110"/>
      <c r="L273" s="63"/>
      <c r="M273" s="63"/>
      <c r="N273" s="63"/>
      <c r="O273" s="66"/>
      <c r="P273" s="102"/>
      <c r="Q273" s="25"/>
      <c r="R273" s="120"/>
      <c r="S273" s="119"/>
      <c r="T273" s="63"/>
      <c r="U273" s="63"/>
      <c r="V273" s="63"/>
      <c r="W273" s="63"/>
      <c r="X273" s="63"/>
      <c r="Y273" s="25"/>
      <c r="Z273" s="120"/>
      <c r="AA273" s="123"/>
      <c r="AB273" s="46"/>
    </row>
    <row r="274" spans="1:28" ht="27" customHeight="1">
      <c r="A274" s="91">
        <v>263</v>
      </c>
      <c r="B274" s="65"/>
      <c r="C274" s="63"/>
      <c r="D274" s="66"/>
      <c r="E274" s="114"/>
      <c r="F274" s="98"/>
      <c r="G274" s="63"/>
      <c r="H274" s="66"/>
      <c r="I274" s="96"/>
      <c r="J274" s="107"/>
      <c r="K274" s="110"/>
      <c r="L274" s="63"/>
      <c r="M274" s="63"/>
      <c r="N274" s="63"/>
      <c r="O274" s="66"/>
      <c r="P274" s="102"/>
      <c r="Q274" s="25"/>
      <c r="R274" s="120"/>
      <c r="S274" s="119"/>
      <c r="T274" s="63"/>
      <c r="U274" s="63"/>
      <c r="V274" s="63"/>
      <c r="W274" s="63"/>
      <c r="X274" s="63"/>
      <c r="Y274" s="25"/>
      <c r="Z274" s="120"/>
      <c r="AA274" s="123"/>
      <c r="AB274" s="46"/>
    </row>
    <row r="275" spans="1:28" ht="27" customHeight="1">
      <c r="A275" s="91">
        <v>264</v>
      </c>
      <c r="B275" s="65"/>
      <c r="C275" s="63"/>
      <c r="D275" s="66"/>
      <c r="E275" s="114"/>
      <c r="F275" s="98"/>
      <c r="G275" s="63"/>
      <c r="H275" s="66"/>
      <c r="I275" s="96"/>
      <c r="J275" s="107"/>
      <c r="K275" s="110"/>
      <c r="L275" s="63"/>
      <c r="M275" s="63"/>
      <c r="N275" s="63"/>
      <c r="O275" s="66"/>
      <c r="P275" s="102"/>
      <c r="Q275" s="25"/>
      <c r="R275" s="120"/>
      <c r="S275" s="119"/>
      <c r="T275" s="63"/>
      <c r="U275" s="63"/>
      <c r="V275" s="63"/>
      <c r="W275" s="63"/>
      <c r="X275" s="63"/>
      <c r="Y275" s="25"/>
      <c r="Z275" s="120"/>
      <c r="AA275" s="123"/>
      <c r="AB275" s="46"/>
    </row>
    <row r="276" spans="1:28" ht="27" customHeight="1">
      <c r="A276" s="92">
        <v>265</v>
      </c>
      <c r="B276" s="65"/>
      <c r="C276" s="63"/>
      <c r="D276" s="66"/>
      <c r="E276" s="114"/>
      <c r="F276" s="98"/>
      <c r="G276" s="63"/>
      <c r="H276" s="66"/>
      <c r="I276" s="96"/>
      <c r="J276" s="107"/>
      <c r="K276" s="110"/>
      <c r="L276" s="63"/>
      <c r="M276" s="63"/>
      <c r="N276" s="63"/>
      <c r="O276" s="66"/>
      <c r="P276" s="102"/>
      <c r="Q276" s="25"/>
      <c r="R276" s="120"/>
      <c r="S276" s="119"/>
      <c r="T276" s="63"/>
      <c r="U276" s="63"/>
      <c r="V276" s="63"/>
      <c r="W276" s="63"/>
      <c r="X276" s="63"/>
      <c r="Y276" s="25"/>
      <c r="Z276" s="120"/>
      <c r="AA276" s="123"/>
      <c r="AB276" s="46"/>
    </row>
    <row r="277" spans="1:28" ht="27" customHeight="1">
      <c r="A277" s="91">
        <v>266</v>
      </c>
      <c r="B277" s="65"/>
      <c r="C277" s="63"/>
      <c r="D277" s="66"/>
      <c r="E277" s="114"/>
      <c r="F277" s="98"/>
      <c r="G277" s="63"/>
      <c r="H277" s="66"/>
      <c r="I277" s="96"/>
      <c r="J277" s="107"/>
      <c r="K277" s="110"/>
      <c r="L277" s="63"/>
      <c r="M277" s="63"/>
      <c r="N277" s="63"/>
      <c r="O277" s="66"/>
      <c r="P277" s="102"/>
      <c r="Q277" s="25"/>
      <c r="R277" s="120"/>
      <c r="S277" s="119"/>
      <c r="T277" s="63"/>
      <c r="U277" s="63"/>
      <c r="V277" s="63"/>
      <c r="W277" s="63"/>
      <c r="X277" s="63"/>
      <c r="Y277" s="25"/>
      <c r="Z277" s="120"/>
      <c r="AA277" s="123"/>
      <c r="AB277" s="46"/>
    </row>
    <row r="278" spans="1:28" ht="27" customHeight="1">
      <c r="A278" s="91">
        <v>267</v>
      </c>
      <c r="B278" s="65"/>
      <c r="C278" s="63"/>
      <c r="D278" s="66"/>
      <c r="E278" s="114"/>
      <c r="F278" s="98"/>
      <c r="G278" s="63"/>
      <c r="H278" s="66"/>
      <c r="I278" s="96"/>
      <c r="J278" s="107"/>
      <c r="K278" s="110"/>
      <c r="L278" s="63"/>
      <c r="M278" s="63"/>
      <c r="N278" s="63"/>
      <c r="O278" s="66"/>
      <c r="P278" s="102"/>
      <c r="Q278" s="25"/>
      <c r="R278" s="120"/>
      <c r="S278" s="119"/>
      <c r="T278" s="63"/>
      <c r="U278" s="63"/>
      <c r="V278" s="63"/>
      <c r="W278" s="63"/>
      <c r="X278" s="63"/>
      <c r="Y278" s="25"/>
      <c r="Z278" s="120"/>
      <c r="AA278" s="123"/>
      <c r="AB278" s="46"/>
    </row>
    <row r="279" spans="1:28" ht="27" customHeight="1">
      <c r="A279" s="92">
        <v>268</v>
      </c>
      <c r="B279" s="65"/>
      <c r="C279" s="63"/>
      <c r="D279" s="66"/>
      <c r="E279" s="114"/>
      <c r="F279" s="98"/>
      <c r="G279" s="63"/>
      <c r="H279" s="66"/>
      <c r="I279" s="96"/>
      <c r="J279" s="107"/>
      <c r="K279" s="110"/>
      <c r="L279" s="63"/>
      <c r="M279" s="63"/>
      <c r="N279" s="63"/>
      <c r="O279" s="66"/>
      <c r="P279" s="102"/>
      <c r="Q279" s="25"/>
      <c r="R279" s="120"/>
      <c r="S279" s="119"/>
      <c r="T279" s="63"/>
      <c r="U279" s="63"/>
      <c r="V279" s="63"/>
      <c r="W279" s="63"/>
      <c r="X279" s="63"/>
      <c r="Y279" s="25"/>
      <c r="Z279" s="120"/>
      <c r="AA279" s="123"/>
      <c r="AB279" s="46"/>
    </row>
    <row r="280" spans="1:28" ht="27" customHeight="1">
      <c r="A280" s="91">
        <v>269</v>
      </c>
      <c r="B280" s="65"/>
      <c r="C280" s="63"/>
      <c r="D280" s="66"/>
      <c r="E280" s="114"/>
      <c r="F280" s="98"/>
      <c r="G280" s="63"/>
      <c r="H280" s="66"/>
      <c r="I280" s="96"/>
      <c r="J280" s="107"/>
      <c r="K280" s="110"/>
      <c r="L280" s="63"/>
      <c r="M280" s="63"/>
      <c r="N280" s="63"/>
      <c r="O280" s="66"/>
      <c r="P280" s="102"/>
      <c r="Q280" s="25"/>
      <c r="R280" s="120"/>
      <c r="S280" s="119"/>
      <c r="T280" s="63"/>
      <c r="U280" s="63"/>
      <c r="V280" s="63"/>
      <c r="W280" s="63"/>
      <c r="X280" s="63"/>
      <c r="Y280" s="25"/>
      <c r="Z280" s="120"/>
      <c r="AA280" s="123"/>
      <c r="AB280" s="46"/>
    </row>
    <row r="281" spans="1:28" ht="27" customHeight="1">
      <c r="A281" s="91">
        <v>270</v>
      </c>
      <c r="B281" s="65"/>
      <c r="C281" s="63"/>
      <c r="D281" s="66"/>
      <c r="E281" s="114"/>
      <c r="F281" s="98"/>
      <c r="G281" s="63"/>
      <c r="H281" s="66"/>
      <c r="I281" s="96"/>
      <c r="J281" s="107"/>
      <c r="K281" s="110"/>
      <c r="L281" s="63"/>
      <c r="M281" s="63"/>
      <c r="N281" s="63"/>
      <c r="O281" s="66"/>
      <c r="P281" s="102"/>
      <c r="Q281" s="25"/>
      <c r="R281" s="120"/>
      <c r="S281" s="119"/>
      <c r="T281" s="63"/>
      <c r="U281" s="63"/>
      <c r="V281" s="63"/>
      <c r="W281" s="63"/>
      <c r="X281" s="63"/>
      <c r="Y281" s="25"/>
      <c r="Z281" s="120"/>
      <c r="AA281" s="123"/>
      <c r="AB281" s="46"/>
    </row>
    <row r="282" spans="1:28" ht="27" customHeight="1">
      <c r="A282" s="92">
        <v>271</v>
      </c>
      <c r="B282" s="65"/>
      <c r="C282" s="63"/>
      <c r="D282" s="66"/>
      <c r="E282" s="114"/>
      <c r="F282" s="98"/>
      <c r="G282" s="63"/>
      <c r="H282" s="66"/>
      <c r="I282" s="96"/>
      <c r="J282" s="107"/>
      <c r="K282" s="110"/>
      <c r="L282" s="63"/>
      <c r="M282" s="63"/>
      <c r="N282" s="63"/>
      <c r="O282" s="66"/>
      <c r="P282" s="102"/>
      <c r="Q282" s="25"/>
      <c r="R282" s="120"/>
      <c r="S282" s="119"/>
      <c r="T282" s="63"/>
      <c r="U282" s="63"/>
      <c r="V282" s="63"/>
      <c r="W282" s="63"/>
      <c r="X282" s="63"/>
      <c r="Y282" s="25"/>
      <c r="Z282" s="120"/>
      <c r="AA282" s="123"/>
      <c r="AB282" s="46"/>
    </row>
    <row r="283" spans="1:28" ht="27" customHeight="1">
      <c r="A283" s="91">
        <v>272</v>
      </c>
      <c r="B283" s="65"/>
      <c r="C283" s="63"/>
      <c r="D283" s="66"/>
      <c r="E283" s="114"/>
      <c r="F283" s="98"/>
      <c r="G283" s="63"/>
      <c r="H283" s="66"/>
      <c r="I283" s="96"/>
      <c r="J283" s="107"/>
      <c r="K283" s="110"/>
      <c r="L283" s="63"/>
      <c r="M283" s="63"/>
      <c r="N283" s="63"/>
      <c r="O283" s="66"/>
      <c r="P283" s="102"/>
      <c r="Q283" s="25"/>
      <c r="R283" s="120"/>
      <c r="S283" s="119"/>
      <c r="T283" s="63"/>
      <c r="U283" s="63"/>
      <c r="V283" s="63"/>
      <c r="W283" s="63"/>
      <c r="X283" s="63"/>
      <c r="Y283" s="25"/>
      <c r="Z283" s="120"/>
      <c r="AA283" s="123"/>
      <c r="AB283" s="46"/>
    </row>
    <row r="284" spans="1:28" ht="27" customHeight="1">
      <c r="A284" s="91">
        <v>273</v>
      </c>
      <c r="B284" s="65"/>
      <c r="C284" s="63"/>
      <c r="D284" s="66"/>
      <c r="E284" s="114"/>
      <c r="F284" s="98"/>
      <c r="G284" s="63"/>
      <c r="H284" s="66"/>
      <c r="I284" s="96"/>
      <c r="J284" s="107"/>
      <c r="K284" s="110"/>
      <c r="L284" s="63"/>
      <c r="M284" s="63"/>
      <c r="N284" s="63"/>
      <c r="O284" s="66"/>
      <c r="P284" s="102"/>
      <c r="Q284" s="25"/>
      <c r="R284" s="120"/>
      <c r="S284" s="119"/>
      <c r="T284" s="63"/>
      <c r="U284" s="63"/>
      <c r="V284" s="63"/>
      <c r="W284" s="63"/>
      <c r="X284" s="63"/>
      <c r="Y284" s="25"/>
      <c r="Z284" s="120"/>
      <c r="AA284" s="123"/>
      <c r="AB284" s="46"/>
    </row>
    <row r="285" spans="1:28" ht="27" customHeight="1">
      <c r="A285" s="92">
        <v>274</v>
      </c>
      <c r="B285" s="65"/>
      <c r="C285" s="63"/>
      <c r="D285" s="66"/>
      <c r="E285" s="114"/>
      <c r="F285" s="98"/>
      <c r="G285" s="63"/>
      <c r="H285" s="66"/>
      <c r="I285" s="96"/>
      <c r="J285" s="107"/>
      <c r="K285" s="110"/>
      <c r="L285" s="63"/>
      <c r="M285" s="63"/>
      <c r="N285" s="63"/>
      <c r="O285" s="66"/>
      <c r="P285" s="102"/>
      <c r="Q285" s="25"/>
      <c r="R285" s="120"/>
      <c r="S285" s="119"/>
      <c r="T285" s="63"/>
      <c r="U285" s="63"/>
      <c r="V285" s="63"/>
      <c r="W285" s="63"/>
      <c r="X285" s="63"/>
      <c r="Y285" s="25"/>
      <c r="Z285" s="120"/>
      <c r="AA285" s="123"/>
      <c r="AB285" s="46"/>
    </row>
    <row r="286" spans="1:28" ht="27" customHeight="1">
      <c r="A286" s="91">
        <v>275</v>
      </c>
      <c r="B286" s="65"/>
      <c r="C286" s="63"/>
      <c r="D286" s="66"/>
      <c r="E286" s="114"/>
      <c r="F286" s="98"/>
      <c r="G286" s="63"/>
      <c r="H286" s="66"/>
      <c r="I286" s="96"/>
      <c r="J286" s="107"/>
      <c r="K286" s="110"/>
      <c r="L286" s="63"/>
      <c r="M286" s="63"/>
      <c r="N286" s="63"/>
      <c r="O286" s="66"/>
      <c r="P286" s="102"/>
      <c r="Q286" s="25"/>
      <c r="R286" s="120"/>
      <c r="S286" s="119"/>
      <c r="T286" s="63"/>
      <c r="U286" s="63"/>
      <c r="V286" s="63"/>
      <c r="W286" s="63"/>
      <c r="X286" s="63"/>
      <c r="Y286" s="25"/>
      <c r="Z286" s="120"/>
      <c r="AA286" s="123"/>
      <c r="AB286" s="46"/>
    </row>
    <row r="287" spans="1:28" ht="27" customHeight="1">
      <c r="A287" s="91">
        <v>276</v>
      </c>
      <c r="B287" s="65"/>
      <c r="C287" s="63"/>
      <c r="D287" s="66"/>
      <c r="E287" s="114"/>
      <c r="F287" s="98"/>
      <c r="G287" s="63"/>
      <c r="H287" s="66"/>
      <c r="I287" s="96"/>
      <c r="J287" s="107"/>
      <c r="K287" s="110"/>
      <c r="L287" s="63"/>
      <c r="M287" s="63"/>
      <c r="N287" s="63"/>
      <c r="O287" s="66"/>
      <c r="P287" s="102"/>
      <c r="Q287" s="25"/>
      <c r="R287" s="120"/>
      <c r="S287" s="119"/>
      <c r="T287" s="63"/>
      <c r="U287" s="63"/>
      <c r="V287" s="63"/>
      <c r="W287" s="63"/>
      <c r="X287" s="63"/>
      <c r="Y287" s="25"/>
      <c r="Z287" s="120"/>
      <c r="AA287" s="123"/>
      <c r="AB287" s="46"/>
    </row>
    <row r="288" spans="1:28" ht="27" customHeight="1">
      <c r="A288" s="92">
        <v>277</v>
      </c>
      <c r="B288" s="65"/>
      <c r="C288" s="63"/>
      <c r="D288" s="66"/>
      <c r="E288" s="114"/>
      <c r="F288" s="98"/>
      <c r="G288" s="63"/>
      <c r="H288" s="66"/>
      <c r="I288" s="96"/>
      <c r="J288" s="107"/>
      <c r="K288" s="110"/>
      <c r="L288" s="63"/>
      <c r="M288" s="63"/>
      <c r="N288" s="63"/>
      <c r="O288" s="66"/>
      <c r="P288" s="102"/>
      <c r="Q288" s="25"/>
      <c r="R288" s="120"/>
      <c r="S288" s="119"/>
      <c r="T288" s="63"/>
      <c r="U288" s="63"/>
      <c r="V288" s="63"/>
      <c r="W288" s="63"/>
      <c r="X288" s="63"/>
      <c r="Y288" s="25"/>
      <c r="Z288" s="120"/>
      <c r="AA288" s="123"/>
      <c r="AB288" s="46"/>
    </row>
    <row r="289" spans="1:28" ht="27" customHeight="1">
      <c r="A289" s="91">
        <v>278</v>
      </c>
      <c r="B289" s="65"/>
      <c r="C289" s="63"/>
      <c r="D289" s="66"/>
      <c r="E289" s="114"/>
      <c r="F289" s="98"/>
      <c r="G289" s="63"/>
      <c r="H289" s="66"/>
      <c r="I289" s="96"/>
      <c r="J289" s="107"/>
      <c r="K289" s="110"/>
      <c r="L289" s="63"/>
      <c r="M289" s="63"/>
      <c r="N289" s="63"/>
      <c r="O289" s="66"/>
      <c r="P289" s="102"/>
      <c r="Q289" s="25"/>
      <c r="R289" s="120"/>
      <c r="S289" s="119"/>
      <c r="T289" s="63"/>
      <c r="U289" s="63"/>
      <c r="V289" s="63"/>
      <c r="W289" s="63"/>
      <c r="X289" s="63"/>
      <c r="Y289" s="25"/>
      <c r="Z289" s="120"/>
      <c r="AA289" s="123"/>
      <c r="AB289" s="46"/>
    </row>
    <row r="290" spans="1:28" ht="27" customHeight="1">
      <c r="A290" s="91">
        <v>279</v>
      </c>
      <c r="B290" s="65"/>
      <c r="C290" s="63"/>
      <c r="D290" s="66"/>
      <c r="E290" s="114"/>
      <c r="F290" s="98"/>
      <c r="G290" s="63"/>
      <c r="H290" s="66"/>
      <c r="I290" s="96"/>
      <c r="J290" s="107"/>
      <c r="K290" s="110"/>
      <c r="L290" s="63"/>
      <c r="M290" s="63"/>
      <c r="N290" s="63"/>
      <c r="O290" s="66"/>
      <c r="P290" s="102"/>
      <c r="Q290" s="25"/>
      <c r="R290" s="120"/>
      <c r="S290" s="119"/>
      <c r="T290" s="63"/>
      <c r="U290" s="63"/>
      <c r="V290" s="63"/>
      <c r="W290" s="63"/>
      <c r="X290" s="63"/>
      <c r="Y290" s="25"/>
      <c r="Z290" s="120"/>
      <c r="AA290" s="123"/>
      <c r="AB290" s="46"/>
    </row>
    <row r="291" spans="1:28" ht="27" customHeight="1">
      <c r="A291" s="92">
        <v>280</v>
      </c>
      <c r="B291" s="65"/>
      <c r="C291" s="63"/>
      <c r="D291" s="66"/>
      <c r="E291" s="114"/>
      <c r="F291" s="98"/>
      <c r="G291" s="63"/>
      <c r="H291" s="66"/>
      <c r="I291" s="96"/>
      <c r="J291" s="107"/>
      <c r="K291" s="110"/>
      <c r="L291" s="63"/>
      <c r="M291" s="63"/>
      <c r="N291" s="63"/>
      <c r="O291" s="66"/>
      <c r="P291" s="102"/>
      <c r="Q291" s="25"/>
      <c r="R291" s="120"/>
      <c r="S291" s="119"/>
      <c r="T291" s="63"/>
      <c r="U291" s="63"/>
      <c r="V291" s="63"/>
      <c r="W291" s="63"/>
      <c r="X291" s="63"/>
      <c r="Y291" s="25"/>
      <c r="Z291" s="120"/>
      <c r="AA291" s="123"/>
      <c r="AB291" s="46"/>
    </row>
    <row r="292" spans="1:28" ht="27" customHeight="1">
      <c r="A292" s="91">
        <v>281</v>
      </c>
      <c r="B292" s="65"/>
      <c r="C292" s="63"/>
      <c r="D292" s="66"/>
      <c r="E292" s="114"/>
      <c r="F292" s="98"/>
      <c r="G292" s="63"/>
      <c r="H292" s="66"/>
      <c r="I292" s="96"/>
      <c r="J292" s="107"/>
      <c r="K292" s="110"/>
      <c r="L292" s="63"/>
      <c r="M292" s="63"/>
      <c r="N292" s="63"/>
      <c r="O292" s="66"/>
      <c r="P292" s="102"/>
      <c r="Q292" s="25"/>
      <c r="R292" s="120"/>
      <c r="S292" s="119"/>
      <c r="T292" s="63"/>
      <c r="U292" s="63"/>
      <c r="V292" s="63"/>
      <c r="W292" s="63"/>
      <c r="X292" s="63"/>
      <c r="Y292" s="25"/>
      <c r="Z292" s="120"/>
      <c r="AA292" s="123"/>
      <c r="AB292" s="46"/>
    </row>
    <row r="293" spans="1:28" ht="27" customHeight="1">
      <c r="A293" s="91">
        <v>282</v>
      </c>
      <c r="B293" s="65"/>
      <c r="C293" s="63"/>
      <c r="D293" s="66"/>
      <c r="E293" s="114"/>
      <c r="F293" s="98"/>
      <c r="G293" s="63"/>
      <c r="H293" s="66"/>
      <c r="I293" s="96"/>
      <c r="J293" s="107"/>
      <c r="K293" s="110"/>
      <c r="L293" s="63"/>
      <c r="M293" s="63"/>
      <c r="N293" s="63"/>
      <c r="O293" s="66"/>
      <c r="P293" s="102"/>
      <c r="Q293" s="25"/>
      <c r="R293" s="120"/>
      <c r="S293" s="119"/>
      <c r="T293" s="63"/>
      <c r="U293" s="63"/>
      <c r="V293" s="63"/>
      <c r="W293" s="63"/>
      <c r="X293" s="63"/>
      <c r="Y293" s="25"/>
      <c r="Z293" s="120"/>
      <c r="AA293" s="123"/>
      <c r="AB293" s="46"/>
    </row>
    <row r="294" spans="1:28" ht="27" customHeight="1">
      <c r="A294" s="92">
        <v>283</v>
      </c>
      <c r="B294" s="65"/>
      <c r="C294" s="63"/>
      <c r="D294" s="66"/>
      <c r="E294" s="114"/>
      <c r="F294" s="98"/>
      <c r="G294" s="63"/>
      <c r="H294" s="66"/>
      <c r="I294" s="96"/>
      <c r="J294" s="107"/>
      <c r="K294" s="110"/>
      <c r="L294" s="63"/>
      <c r="M294" s="63"/>
      <c r="N294" s="63"/>
      <c r="O294" s="66"/>
      <c r="P294" s="102"/>
      <c r="Q294" s="25"/>
      <c r="R294" s="120"/>
      <c r="S294" s="119"/>
      <c r="T294" s="63"/>
      <c r="U294" s="63"/>
      <c r="V294" s="63"/>
      <c r="W294" s="63"/>
      <c r="X294" s="63"/>
      <c r="Y294" s="25"/>
      <c r="Z294" s="120"/>
      <c r="AA294" s="123"/>
      <c r="AB294" s="46"/>
    </row>
    <row r="295" spans="1:28" ht="27" customHeight="1">
      <c r="A295" s="91">
        <v>284</v>
      </c>
      <c r="B295" s="65"/>
      <c r="C295" s="63"/>
      <c r="D295" s="66"/>
      <c r="E295" s="114"/>
      <c r="F295" s="98"/>
      <c r="G295" s="63"/>
      <c r="H295" s="66"/>
      <c r="I295" s="96"/>
      <c r="J295" s="107"/>
      <c r="K295" s="110"/>
      <c r="L295" s="63"/>
      <c r="M295" s="63"/>
      <c r="N295" s="63"/>
      <c r="O295" s="66"/>
      <c r="P295" s="102"/>
      <c r="Q295" s="25"/>
      <c r="R295" s="120"/>
      <c r="S295" s="119"/>
      <c r="T295" s="63"/>
      <c r="U295" s="63"/>
      <c r="V295" s="63"/>
      <c r="W295" s="63"/>
      <c r="X295" s="63"/>
      <c r="Y295" s="25"/>
      <c r="Z295" s="120"/>
      <c r="AA295" s="123"/>
      <c r="AB295" s="46"/>
    </row>
    <row r="296" spans="1:28" ht="27" customHeight="1">
      <c r="A296" s="91">
        <v>285</v>
      </c>
      <c r="B296" s="65"/>
      <c r="C296" s="63"/>
      <c r="D296" s="66"/>
      <c r="E296" s="114"/>
      <c r="F296" s="98"/>
      <c r="G296" s="63"/>
      <c r="H296" s="66"/>
      <c r="I296" s="96"/>
      <c r="J296" s="107"/>
      <c r="K296" s="110"/>
      <c r="L296" s="63"/>
      <c r="M296" s="63"/>
      <c r="N296" s="63"/>
      <c r="O296" s="66"/>
      <c r="P296" s="102"/>
      <c r="Q296" s="25"/>
      <c r="R296" s="120"/>
      <c r="S296" s="119"/>
      <c r="T296" s="63"/>
      <c r="U296" s="63"/>
      <c r="V296" s="63"/>
      <c r="W296" s="63"/>
      <c r="X296" s="63"/>
      <c r="Y296" s="25"/>
      <c r="Z296" s="120"/>
      <c r="AA296" s="123"/>
      <c r="AB296" s="46"/>
    </row>
    <row r="297" spans="1:28" ht="27" customHeight="1">
      <c r="A297" s="92">
        <v>286</v>
      </c>
      <c r="B297" s="65"/>
      <c r="C297" s="63"/>
      <c r="D297" s="66"/>
      <c r="E297" s="114"/>
      <c r="F297" s="98"/>
      <c r="G297" s="63"/>
      <c r="H297" s="66"/>
      <c r="I297" s="96"/>
      <c r="J297" s="107"/>
      <c r="K297" s="110"/>
      <c r="L297" s="63"/>
      <c r="M297" s="63"/>
      <c r="N297" s="63"/>
      <c r="O297" s="66"/>
      <c r="P297" s="102"/>
      <c r="Q297" s="25"/>
      <c r="R297" s="120"/>
      <c r="S297" s="119"/>
      <c r="T297" s="63"/>
      <c r="U297" s="63"/>
      <c r="V297" s="63"/>
      <c r="W297" s="63"/>
      <c r="X297" s="63"/>
      <c r="Y297" s="25"/>
      <c r="Z297" s="120"/>
      <c r="AA297" s="123"/>
      <c r="AB297" s="46"/>
    </row>
    <row r="298" spans="1:28" ht="27" customHeight="1">
      <c r="A298" s="91">
        <v>287</v>
      </c>
      <c r="B298" s="65"/>
      <c r="C298" s="63"/>
      <c r="D298" s="66"/>
      <c r="E298" s="114"/>
      <c r="F298" s="98"/>
      <c r="G298" s="63"/>
      <c r="H298" s="66"/>
      <c r="I298" s="96"/>
      <c r="J298" s="107"/>
      <c r="K298" s="110"/>
      <c r="L298" s="63"/>
      <c r="M298" s="63"/>
      <c r="N298" s="63"/>
      <c r="O298" s="66"/>
      <c r="P298" s="102"/>
      <c r="Q298" s="25"/>
      <c r="R298" s="120"/>
      <c r="S298" s="119"/>
      <c r="T298" s="63"/>
      <c r="U298" s="63"/>
      <c r="V298" s="63"/>
      <c r="W298" s="63"/>
      <c r="X298" s="63"/>
      <c r="Y298" s="25"/>
      <c r="Z298" s="120"/>
      <c r="AA298" s="123"/>
      <c r="AB298" s="46"/>
    </row>
    <row r="299" spans="1:28" ht="27" customHeight="1">
      <c r="A299" s="91">
        <v>288</v>
      </c>
      <c r="B299" s="65"/>
      <c r="C299" s="63"/>
      <c r="D299" s="66"/>
      <c r="E299" s="114"/>
      <c r="F299" s="98"/>
      <c r="G299" s="63"/>
      <c r="H299" s="66"/>
      <c r="I299" s="96"/>
      <c r="J299" s="107"/>
      <c r="K299" s="110"/>
      <c r="L299" s="63"/>
      <c r="M299" s="63"/>
      <c r="N299" s="63"/>
      <c r="O299" s="66"/>
      <c r="P299" s="102"/>
      <c r="Q299" s="25"/>
      <c r="R299" s="120"/>
      <c r="S299" s="119"/>
      <c r="T299" s="63"/>
      <c r="U299" s="63"/>
      <c r="V299" s="63"/>
      <c r="W299" s="63"/>
      <c r="X299" s="63"/>
      <c r="Y299" s="25"/>
      <c r="Z299" s="120"/>
      <c r="AA299" s="123"/>
      <c r="AB299" s="46"/>
    </row>
    <row r="300" spans="1:28" ht="27" customHeight="1">
      <c r="A300" s="92">
        <v>289</v>
      </c>
      <c r="B300" s="65"/>
      <c r="C300" s="63"/>
      <c r="D300" s="66"/>
      <c r="E300" s="114"/>
      <c r="F300" s="98"/>
      <c r="G300" s="63"/>
      <c r="H300" s="66"/>
      <c r="I300" s="96"/>
      <c r="J300" s="107"/>
      <c r="K300" s="110"/>
      <c r="L300" s="63"/>
      <c r="M300" s="63"/>
      <c r="N300" s="63"/>
      <c r="O300" s="66"/>
      <c r="P300" s="102"/>
      <c r="Q300" s="25"/>
      <c r="R300" s="120"/>
      <c r="S300" s="119"/>
      <c r="T300" s="63"/>
      <c r="U300" s="63"/>
      <c r="V300" s="63"/>
      <c r="W300" s="63"/>
      <c r="X300" s="63"/>
      <c r="Y300" s="25"/>
      <c r="Z300" s="120"/>
      <c r="AA300" s="123"/>
      <c r="AB300" s="46"/>
    </row>
    <row r="301" spans="1:28" ht="27" customHeight="1">
      <c r="A301" s="91">
        <v>290</v>
      </c>
      <c r="B301" s="65"/>
      <c r="C301" s="63"/>
      <c r="D301" s="66"/>
      <c r="E301" s="114"/>
      <c r="F301" s="98"/>
      <c r="G301" s="63"/>
      <c r="H301" s="66"/>
      <c r="I301" s="96"/>
      <c r="J301" s="107"/>
      <c r="K301" s="110"/>
      <c r="L301" s="63"/>
      <c r="M301" s="63"/>
      <c r="N301" s="63"/>
      <c r="O301" s="66"/>
      <c r="P301" s="102"/>
      <c r="Q301" s="25"/>
      <c r="R301" s="120"/>
      <c r="S301" s="119"/>
      <c r="T301" s="63"/>
      <c r="U301" s="63"/>
      <c r="V301" s="63"/>
      <c r="W301" s="63"/>
      <c r="X301" s="63"/>
      <c r="Y301" s="25"/>
      <c r="Z301" s="120"/>
      <c r="AA301" s="123"/>
      <c r="AB301" s="46"/>
    </row>
    <row r="302" spans="1:28" ht="27" customHeight="1">
      <c r="A302" s="91">
        <v>291</v>
      </c>
      <c r="B302" s="65"/>
      <c r="C302" s="63"/>
      <c r="D302" s="66"/>
      <c r="E302" s="114"/>
      <c r="F302" s="98"/>
      <c r="G302" s="63"/>
      <c r="H302" s="66"/>
      <c r="I302" s="96"/>
      <c r="J302" s="107"/>
      <c r="K302" s="110"/>
      <c r="L302" s="63"/>
      <c r="M302" s="63"/>
      <c r="N302" s="63"/>
      <c r="O302" s="66"/>
      <c r="P302" s="102"/>
      <c r="Q302" s="25"/>
      <c r="R302" s="120"/>
      <c r="S302" s="119"/>
      <c r="T302" s="63"/>
      <c r="U302" s="63"/>
      <c r="V302" s="63"/>
      <c r="W302" s="63"/>
      <c r="X302" s="63"/>
      <c r="Y302" s="25"/>
      <c r="Z302" s="120"/>
      <c r="AA302" s="123"/>
      <c r="AB302" s="46"/>
    </row>
    <row r="303" spans="1:28" ht="27" customHeight="1">
      <c r="A303" s="92">
        <v>292</v>
      </c>
      <c r="B303" s="65"/>
      <c r="C303" s="63"/>
      <c r="D303" s="66"/>
      <c r="E303" s="114"/>
      <c r="F303" s="98"/>
      <c r="G303" s="63"/>
      <c r="H303" s="66"/>
      <c r="I303" s="96"/>
      <c r="J303" s="107"/>
      <c r="K303" s="110"/>
      <c r="L303" s="63"/>
      <c r="M303" s="63"/>
      <c r="N303" s="63"/>
      <c r="O303" s="66"/>
      <c r="P303" s="102"/>
      <c r="Q303" s="25"/>
      <c r="R303" s="120"/>
      <c r="S303" s="119"/>
      <c r="T303" s="63"/>
      <c r="U303" s="63"/>
      <c r="V303" s="63"/>
      <c r="W303" s="63"/>
      <c r="X303" s="63"/>
      <c r="Y303" s="25"/>
      <c r="Z303" s="120"/>
      <c r="AA303" s="123"/>
      <c r="AB303" s="46"/>
    </row>
    <row r="304" spans="1:28" ht="27" customHeight="1">
      <c r="A304" s="91">
        <v>293</v>
      </c>
      <c r="B304" s="65"/>
      <c r="C304" s="63"/>
      <c r="D304" s="66"/>
      <c r="E304" s="114"/>
      <c r="F304" s="98"/>
      <c r="G304" s="63"/>
      <c r="H304" s="66"/>
      <c r="I304" s="96"/>
      <c r="J304" s="107"/>
      <c r="K304" s="110"/>
      <c r="L304" s="63"/>
      <c r="M304" s="63"/>
      <c r="N304" s="63"/>
      <c r="O304" s="66"/>
      <c r="P304" s="102"/>
      <c r="Q304" s="25"/>
      <c r="R304" s="120"/>
      <c r="S304" s="119"/>
      <c r="T304" s="63"/>
      <c r="U304" s="63"/>
      <c r="V304" s="63"/>
      <c r="W304" s="63"/>
      <c r="X304" s="63"/>
      <c r="Y304" s="25"/>
      <c r="Z304" s="120"/>
      <c r="AA304" s="123"/>
      <c r="AB304" s="46"/>
    </row>
    <row r="305" spans="1:28" ht="27" customHeight="1">
      <c r="A305" s="91">
        <v>294</v>
      </c>
      <c r="B305" s="65"/>
      <c r="C305" s="63"/>
      <c r="D305" s="66"/>
      <c r="E305" s="114"/>
      <c r="F305" s="98"/>
      <c r="G305" s="63"/>
      <c r="H305" s="66"/>
      <c r="I305" s="96"/>
      <c r="J305" s="107"/>
      <c r="K305" s="110"/>
      <c r="L305" s="63"/>
      <c r="M305" s="63"/>
      <c r="N305" s="63"/>
      <c r="O305" s="66"/>
      <c r="P305" s="102"/>
      <c r="Q305" s="25"/>
      <c r="R305" s="120"/>
      <c r="S305" s="119"/>
      <c r="T305" s="63"/>
      <c r="U305" s="63"/>
      <c r="V305" s="63"/>
      <c r="W305" s="63"/>
      <c r="X305" s="63"/>
      <c r="Y305" s="25"/>
      <c r="Z305" s="120"/>
      <c r="AA305" s="123"/>
      <c r="AB305" s="46"/>
    </row>
    <row r="306" spans="1:28" ht="27" customHeight="1">
      <c r="A306" s="92">
        <v>295</v>
      </c>
      <c r="B306" s="65"/>
      <c r="C306" s="63"/>
      <c r="D306" s="66"/>
      <c r="E306" s="114"/>
      <c r="F306" s="98"/>
      <c r="G306" s="63"/>
      <c r="H306" s="66"/>
      <c r="I306" s="96"/>
      <c r="J306" s="107"/>
      <c r="K306" s="110"/>
      <c r="L306" s="63"/>
      <c r="M306" s="63"/>
      <c r="N306" s="63"/>
      <c r="O306" s="66"/>
      <c r="P306" s="102"/>
      <c r="Q306" s="25"/>
      <c r="R306" s="120"/>
      <c r="S306" s="119"/>
      <c r="T306" s="63"/>
      <c r="U306" s="63"/>
      <c r="V306" s="63"/>
      <c r="W306" s="63"/>
      <c r="X306" s="63"/>
      <c r="Y306" s="25"/>
      <c r="Z306" s="120"/>
      <c r="AA306" s="123"/>
      <c r="AB306" s="46"/>
    </row>
    <row r="307" spans="1:28" ht="27" customHeight="1">
      <c r="A307" s="91">
        <v>296</v>
      </c>
      <c r="B307" s="65"/>
      <c r="C307" s="63"/>
      <c r="D307" s="66"/>
      <c r="E307" s="114"/>
      <c r="F307" s="98"/>
      <c r="G307" s="63"/>
      <c r="H307" s="66"/>
      <c r="I307" s="96"/>
      <c r="J307" s="107"/>
      <c r="K307" s="110"/>
      <c r="L307" s="63"/>
      <c r="M307" s="63"/>
      <c r="N307" s="63"/>
      <c r="O307" s="66"/>
      <c r="P307" s="102"/>
      <c r="Q307" s="25"/>
      <c r="R307" s="120"/>
      <c r="S307" s="119"/>
      <c r="T307" s="63"/>
      <c r="U307" s="63"/>
      <c r="V307" s="63"/>
      <c r="W307" s="63"/>
      <c r="X307" s="63"/>
      <c r="Y307" s="25"/>
      <c r="Z307" s="120"/>
      <c r="AA307" s="123"/>
      <c r="AB307" s="46"/>
    </row>
    <row r="308" spans="1:28" ht="27" customHeight="1">
      <c r="A308" s="91">
        <v>297</v>
      </c>
      <c r="B308" s="65"/>
      <c r="C308" s="63"/>
      <c r="D308" s="66"/>
      <c r="E308" s="114"/>
      <c r="F308" s="98"/>
      <c r="G308" s="63"/>
      <c r="H308" s="66"/>
      <c r="I308" s="96"/>
      <c r="J308" s="107"/>
      <c r="K308" s="110"/>
      <c r="L308" s="63"/>
      <c r="M308" s="63"/>
      <c r="N308" s="63"/>
      <c r="O308" s="66"/>
      <c r="P308" s="102"/>
      <c r="Q308" s="25"/>
      <c r="R308" s="120"/>
      <c r="S308" s="119"/>
      <c r="T308" s="63"/>
      <c r="U308" s="63"/>
      <c r="V308" s="63"/>
      <c r="W308" s="63"/>
      <c r="X308" s="63"/>
      <c r="Y308" s="25"/>
      <c r="Z308" s="120"/>
      <c r="AA308" s="123"/>
      <c r="AB308" s="46"/>
    </row>
    <row r="309" spans="1:28" ht="27" customHeight="1">
      <c r="A309" s="92">
        <v>298</v>
      </c>
      <c r="B309" s="65"/>
      <c r="C309" s="63"/>
      <c r="D309" s="66"/>
      <c r="E309" s="114"/>
      <c r="F309" s="98"/>
      <c r="G309" s="63"/>
      <c r="H309" s="66"/>
      <c r="I309" s="96"/>
      <c r="J309" s="107"/>
      <c r="K309" s="110"/>
      <c r="L309" s="63"/>
      <c r="M309" s="63"/>
      <c r="N309" s="63"/>
      <c r="O309" s="66"/>
      <c r="P309" s="102"/>
      <c r="Q309" s="25"/>
      <c r="R309" s="120"/>
      <c r="S309" s="119"/>
      <c r="T309" s="63"/>
      <c r="U309" s="63"/>
      <c r="V309" s="63"/>
      <c r="W309" s="63"/>
      <c r="X309" s="63"/>
      <c r="Y309" s="25"/>
      <c r="Z309" s="120"/>
      <c r="AA309" s="123"/>
      <c r="AB309" s="46"/>
    </row>
    <row r="310" spans="1:28" ht="27" customHeight="1">
      <c r="A310" s="91">
        <v>299</v>
      </c>
      <c r="B310" s="65"/>
      <c r="C310" s="63"/>
      <c r="D310" s="66"/>
      <c r="E310" s="114"/>
      <c r="F310" s="98"/>
      <c r="G310" s="63"/>
      <c r="H310" s="66"/>
      <c r="I310" s="96"/>
      <c r="J310" s="107"/>
      <c r="K310" s="110"/>
      <c r="L310" s="63"/>
      <c r="M310" s="63"/>
      <c r="N310" s="63"/>
      <c r="O310" s="66"/>
      <c r="P310" s="102"/>
      <c r="Q310" s="25"/>
      <c r="R310" s="120"/>
      <c r="S310" s="119"/>
      <c r="T310" s="63"/>
      <c r="U310" s="63"/>
      <c r="V310" s="63"/>
      <c r="W310" s="63"/>
      <c r="X310" s="63"/>
      <c r="Y310" s="25"/>
      <c r="Z310" s="120"/>
      <c r="AA310" s="123"/>
      <c r="AB310" s="46"/>
    </row>
    <row r="311" spans="1:28" ht="27" customHeight="1" thickBot="1">
      <c r="A311" s="93">
        <v>300</v>
      </c>
      <c r="B311" s="67"/>
      <c r="C311" s="68"/>
      <c r="D311" s="69"/>
      <c r="E311" s="115"/>
      <c r="F311" s="99"/>
      <c r="G311" s="68"/>
      <c r="H311" s="69"/>
      <c r="I311" s="97"/>
      <c r="J311" s="108"/>
      <c r="K311" s="111"/>
      <c r="L311" s="68"/>
      <c r="M311" s="68"/>
      <c r="N311" s="68"/>
      <c r="O311" s="69"/>
      <c r="P311" s="103"/>
      <c r="Q311" s="94"/>
      <c r="R311" s="121"/>
      <c r="S311" s="122"/>
      <c r="T311" s="68"/>
      <c r="U311" s="68"/>
      <c r="V311" s="68"/>
      <c r="W311" s="68"/>
      <c r="X311" s="68"/>
      <c r="Y311" s="94"/>
      <c r="Z311" s="121"/>
      <c r="AA311" s="124"/>
      <c r="AB311" s="46"/>
    </row>
  </sheetData>
  <mergeCells count="27">
    <mergeCell ref="E11:F11"/>
    <mergeCell ref="G11:H11"/>
    <mergeCell ref="P8:Q8"/>
    <mergeCell ref="R8:Y8"/>
    <mergeCell ref="Z8:AA8"/>
    <mergeCell ref="AB8:AB10"/>
    <mergeCell ref="B9:D9"/>
    <mergeCell ref="E9:H9"/>
    <mergeCell ref="K9:O9"/>
    <mergeCell ref="P9:Q9"/>
    <mergeCell ref="T9:Y9"/>
    <mergeCell ref="A8:A9"/>
    <mergeCell ref="B8:D8"/>
    <mergeCell ref="E8:H8"/>
    <mergeCell ref="I8:O8"/>
    <mergeCell ref="B1:K1"/>
    <mergeCell ref="B2:D2"/>
    <mergeCell ref="E2:K2"/>
    <mergeCell ref="B3:D3"/>
    <mergeCell ref="E3:K3"/>
    <mergeCell ref="B4:D4"/>
    <mergeCell ref="E4:K4"/>
    <mergeCell ref="B5:D5"/>
    <mergeCell ref="E5:K5"/>
    <mergeCell ref="B6:D6"/>
    <mergeCell ref="E6:K6"/>
    <mergeCell ref="B7:K7"/>
  </mergeCells>
  <conditionalFormatting sqref="B12:B311">
    <cfRule type="duplicateValues" dxfId="261" priority="11"/>
  </conditionalFormatting>
  <conditionalFormatting sqref="C12:C311">
    <cfRule type="duplicateValues" dxfId="260" priority="12"/>
  </conditionalFormatting>
  <conditionalFormatting sqref="D12:D311">
    <cfRule type="duplicateValues" dxfId="259" priority="13"/>
  </conditionalFormatting>
  <conditionalFormatting sqref="E12:E311">
    <cfRule type="duplicateValues" dxfId="258" priority="14"/>
    <cfRule type="duplicateValues" dxfId="257" priority="15"/>
  </conditionalFormatting>
  <conditionalFormatting sqref="G12:G311">
    <cfRule type="duplicateValues" dxfId="256" priority="16"/>
  </conditionalFormatting>
  <conditionalFormatting sqref="I25:J211 I12:I24">
    <cfRule type="duplicateValues" dxfId="255" priority="10"/>
  </conditionalFormatting>
  <conditionalFormatting sqref="I212:J311">
    <cfRule type="duplicateValues" dxfId="254" priority="39"/>
  </conditionalFormatting>
  <conditionalFormatting sqref="K12:K311">
    <cfRule type="duplicateValues" dxfId="253" priority="17"/>
  </conditionalFormatting>
  <conditionalFormatting sqref="L12:L311">
    <cfRule type="duplicateValues" dxfId="252" priority="18"/>
  </conditionalFormatting>
  <conditionalFormatting sqref="M12:M311">
    <cfRule type="duplicateValues" dxfId="251" priority="19"/>
  </conditionalFormatting>
  <conditionalFormatting sqref="N12:N311">
    <cfRule type="duplicateValues" dxfId="250" priority="20"/>
  </conditionalFormatting>
  <conditionalFormatting sqref="O12:O311">
    <cfRule type="duplicateValues" dxfId="249" priority="21"/>
  </conditionalFormatting>
  <conditionalFormatting sqref="P12:P311">
    <cfRule type="duplicateValues" dxfId="248" priority="22"/>
  </conditionalFormatting>
  <conditionalFormatting sqref="Q12:Q311">
    <cfRule type="duplicateValues" dxfId="247" priority="23"/>
  </conditionalFormatting>
  <conditionalFormatting sqref="R12:R311">
    <cfRule type="duplicateValues" dxfId="246" priority="24"/>
  </conditionalFormatting>
  <conditionalFormatting sqref="R12:S211">
    <cfRule type="duplicateValues" dxfId="245" priority="9"/>
  </conditionalFormatting>
  <conditionalFormatting sqref="R212:S311">
    <cfRule type="duplicateValues" dxfId="244" priority="40"/>
  </conditionalFormatting>
  <conditionalFormatting sqref="T12:T311">
    <cfRule type="duplicateValues" dxfId="243" priority="25"/>
    <cfRule type="duplicateValues" dxfId="242" priority="26"/>
  </conditionalFormatting>
  <conditionalFormatting sqref="U12:U311">
    <cfRule type="duplicateValues" dxfId="241" priority="27"/>
    <cfRule type="duplicateValues" dxfId="240" priority="28"/>
  </conditionalFormatting>
  <conditionalFormatting sqref="V12:V311">
    <cfRule type="duplicateValues" dxfId="239" priority="29"/>
    <cfRule type="duplicateValues" dxfId="238" priority="30"/>
  </conditionalFormatting>
  <conditionalFormatting sqref="W12:W311">
    <cfRule type="duplicateValues" dxfId="237" priority="31"/>
    <cfRule type="duplicateValues" dxfId="236" priority="32"/>
  </conditionalFormatting>
  <conditionalFormatting sqref="X12:X311">
    <cfRule type="duplicateValues" dxfId="235" priority="33"/>
    <cfRule type="duplicateValues" dxfId="234" priority="34"/>
  </conditionalFormatting>
  <conditionalFormatting sqref="Y12:Y311">
    <cfRule type="duplicateValues" dxfId="233" priority="35"/>
    <cfRule type="duplicateValues" dxfId="232" priority="36"/>
  </conditionalFormatting>
  <conditionalFormatting sqref="Z12:Z311">
    <cfRule type="duplicateValues" dxfId="231" priority="37"/>
  </conditionalFormatting>
  <conditionalFormatting sqref="AA12:AA311">
    <cfRule type="duplicateValues" dxfId="230" priority="38"/>
  </conditionalFormatting>
  <conditionalFormatting sqref="J12:J19">
    <cfRule type="duplicateValues" dxfId="229" priority="8"/>
  </conditionalFormatting>
  <conditionalFormatting sqref="J20">
    <cfRule type="duplicateValues" dxfId="228" priority="7"/>
  </conditionalFormatting>
  <conditionalFormatting sqref="J21">
    <cfRule type="duplicateValues" dxfId="227" priority="5"/>
  </conditionalFormatting>
  <conditionalFormatting sqref="J22">
    <cfRule type="duplicateValues" dxfId="226" priority="2"/>
  </conditionalFormatting>
  <conditionalFormatting sqref="J23:J24">
    <cfRule type="duplicateValues" dxfId="225" priority="1"/>
  </conditionalFormatting>
  <dataValidations count="1">
    <dataValidation type="whole" errorStyle="information" allowBlank="1" showInputMessage="1" showErrorMessage="1" errorTitle="Solo Números" error="Por favor SOLO ingresar información en formato Números Enteros_x000a__x000a_Gracias" sqref="E19:E311 J24:J311 C12:D311 F12:H311 I19:I311 K12:AB311 B172:B311" xr:uid="{60722CD5-C898-4EE1-B3D4-667E072B8A83}">
      <formula1>1</formula1>
      <formula2>10000000000</formula2>
    </dataValidation>
  </dataValidations>
  <pageMargins left="0.25" right="0.25" top="0.3" bottom="0.75" header="0" footer="0"/>
  <pageSetup scale="90" orientation="landscape" r:id="rId1"/>
  <drawing r:id="rId2"/>
  <legacyDrawing r:id="rId3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80BB7D-E858-439B-A3AF-5CFC8F318153}">
  <sheetPr>
    <tabColor rgb="FF6AA84F"/>
  </sheetPr>
  <dimension ref="A1:AB311"/>
  <sheetViews>
    <sheetView tabSelected="1" topLeftCell="B27" zoomScale="80" zoomScaleNormal="80" workbookViewId="0">
      <selection activeCell="I33" sqref="I33"/>
    </sheetView>
  </sheetViews>
  <sheetFormatPr defaultColWidth="14.42578125" defaultRowHeight="15" customHeight="1"/>
  <cols>
    <col min="1" max="1" width="13" style="22" customWidth="1"/>
    <col min="2" max="6" width="16.140625" style="22" customWidth="1"/>
    <col min="7" max="7" width="16.28515625" style="22" customWidth="1"/>
    <col min="8" max="27" width="16.140625" style="22" customWidth="1"/>
    <col min="28" max="28" width="12" style="22" customWidth="1"/>
    <col min="29" max="34" width="10.7109375" style="22" customWidth="1"/>
    <col min="35" max="16384" width="14.42578125" style="22"/>
  </cols>
  <sheetData>
    <row r="1" spans="1:28" ht="108" customHeight="1">
      <c r="B1" s="213"/>
      <c r="C1" s="214"/>
      <c r="D1" s="214"/>
      <c r="E1" s="214"/>
      <c r="F1" s="214"/>
      <c r="G1" s="214"/>
      <c r="H1" s="214"/>
      <c r="I1" s="214"/>
      <c r="J1" s="214"/>
      <c r="K1" s="215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</row>
    <row r="2" spans="1:28" ht="35.25" customHeight="1">
      <c r="B2" s="216" t="s">
        <v>91</v>
      </c>
      <c r="C2" s="217"/>
      <c r="D2" s="218"/>
      <c r="E2" s="219" t="s">
        <v>103</v>
      </c>
      <c r="F2" s="220"/>
      <c r="G2" s="220"/>
      <c r="H2" s="220"/>
      <c r="I2" s="220"/>
      <c r="J2" s="220"/>
      <c r="K2" s="221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  <c r="Z2" s="26"/>
      <c r="AA2" s="26"/>
      <c r="AB2" s="26"/>
    </row>
    <row r="3" spans="1:28" ht="35.25" customHeight="1">
      <c r="B3" s="222" t="s">
        <v>92</v>
      </c>
      <c r="C3" s="223"/>
      <c r="D3" s="224"/>
      <c r="E3" s="225" t="s">
        <v>104</v>
      </c>
      <c r="F3" s="226"/>
      <c r="G3" s="226"/>
      <c r="H3" s="226"/>
      <c r="I3" s="226"/>
      <c r="J3" s="226"/>
      <c r="K3" s="227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</row>
    <row r="4" spans="1:28" ht="35.25" customHeight="1">
      <c r="B4" s="222" t="s">
        <v>93</v>
      </c>
      <c r="C4" s="223"/>
      <c r="D4" s="224"/>
      <c r="E4" s="228" t="s">
        <v>105</v>
      </c>
      <c r="F4" s="229"/>
      <c r="G4" s="229"/>
      <c r="H4" s="229"/>
      <c r="I4" s="229"/>
      <c r="J4" s="229"/>
      <c r="K4" s="230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</row>
    <row r="5" spans="1:28" ht="35.25" customHeight="1">
      <c r="B5" s="222" t="s">
        <v>94</v>
      </c>
      <c r="C5" s="223"/>
      <c r="D5" s="224"/>
      <c r="E5" s="228" t="s">
        <v>7</v>
      </c>
      <c r="F5" s="229"/>
      <c r="G5" s="229"/>
      <c r="H5" s="229"/>
      <c r="I5" s="229"/>
      <c r="J5" s="229"/>
      <c r="K5" s="230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</row>
    <row r="6" spans="1:28" ht="35.25" customHeight="1">
      <c r="B6" s="231" t="s">
        <v>95</v>
      </c>
      <c r="C6" s="232"/>
      <c r="D6" s="233"/>
      <c r="E6" s="234" t="s">
        <v>15</v>
      </c>
      <c r="F6" s="235"/>
      <c r="G6" s="235"/>
      <c r="H6" s="235"/>
      <c r="I6" s="235"/>
      <c r="J6" s="235"/>
      <c r="K6" s="23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</row>
    <row r="7" spans="1:28" ht="27" customHeight="1">
      <c r="B7" s="237" t="s">
        <v>96</v>
      </c>
      <c r="C7" s="237"/>
      <c r="D7" s="237"/>
      <c r="E7" s="237"/>
      <c r="F7" s="237"/>
      <c r="G7" s="237"/>
      <c r="H7" s="237"/>
      <c r="I7" s="237"/>
      <c r="J7" s="237"/>
      <c r="K7" s="237"/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  <c r="Y7" s="26"/>
      <c r="Z7" s="26"/>
      <c r="AA7" s="26"/>
      <c r="AB7" s="26"/>
    </row>
    <row r="8" spans="1:28" ht="46.5" customHeight="1">
      <c r="A8" s="202" t="s">
        <v>97</v>
      </c>
      <c r="B8" s="204" t="s">
        <v>36</v>
      </c>
      <c r="C8" s="205"/>
      <c r="D8" s="206"/>
      <c r="E8" s="207" t="s">
        <v>40</v>
      </c>
      <c r="F8" s="208"/>
      <c r="G8" s="208"/>
      <c r="H8" s="209"/>
      <c r="I8" s="210" t="s">
        <v>42</v>
      </c>
      <c r="J8" s="211"/>
      <c r="K8" s="211"/>
      <c r="L8" s="211"/>
      <c r="M8" s="211"/>
      <c r="N8" s="211"/>
      <c r="O8" s="212"/>
      <c r="P8" s="258" t="s">
        <v>50</v>
      </c>
      <c r="Q8" s="259"/>
      <c r="R8" s="260" t="s">
        <v>53</v>
      </c>
      <c r="S8" s="261"/>
      <c r="T8" s="262"/>
      <c r="U8" s="262"/>
      <c r="V8" s="262"/>
      <c r="W8" s="262"/>
      <c r="X8" s="263"/>
      <c r="Y8" s="264"/>
      <c r="Z8" s="265" t="s">
        <v>59</v>
      </c>
      <c r="AA8" s="266"/>
      <c r="AB8" s="238" t="s">
        <v>98</v>
      </c>
    </row>
    <row r="9" spans="1:28" ht="46.5" customHeight="1">
      <c r="A9" s="203"/>
      <c r="B9" s="240">
        <f>B11</f>
        <v>176</v>
      </c>
      <c r="C9" s="241"/>
      <c r="D9" s="242"/>
      <c r="E9" s="243">
        <f>E11</f>
        <v>41</v>
      </c>
      <c r="F9" s="244"/>
      <c r="G9" s="244"/>
      <c r="H9" s="245"/>
      <c r="I9" s="38">
        <f>I11</f>
        <v>8</v>
      </c>
      <c r="J9" s="55">
        <f>J11</f>
        <v>20</v>
      </c>
      <c r="K9" s="246">
        <f>I9+J9</f>
        <v>28</v>
      </c>
      <c r="L9" s="247"/>
      <c r="M9" s="247"/>
      <c r="N9" s="247"/>
      <c r="O9" s="248"/>
      <c r="P9" s="249">
        <f>P11</f>
        <v>0</v>
      </c>
      <c r="Q9" s="250"/>
      <c r="R9" s="47">
        <f>R11</f>
        <v>0</v>
      </c>
      <c r="S9" s="49">
        <f>S11</f>
        <v>0</v>
      </c>
      <c r="T9" s="251">
        <f>R9+S9</f>
        <v>0</v>
      </c>
      <c r="U9" s="252"/>
      <c r="V9" s="252"/>
      <c r="W9" s="252"/>
      <c r="X9" s="252"/>
      <c r="Y9" s="253"/>
      <c r="Z9" s="47">
        <f>Z11</f>
        <v>0</v>
      </c>
      <c r="AA9" s="49">
        <f>AA11</f>
        <v>0</v>
      </c>
      <c r="AB9" s="239"/>
    </row>
    <row r="10" spans="1:28" s="36" customFormat="1" ht="123.75" customHeight="1">
      <c r="A10" s="28"/>
      <c r="B10" s="29" t="s">
        <v>37</v>
      </c>
      <c r="C10" s="30" t="s">
        <v>38</v>
      </c>
      <c r="D10" s="31" t="s">
        <v>39</v>
      </c>
      <c r="E10" s="32" t="s">
        <v>99</v>
      </c>
      <c r="F10" s="33" t="s">
        <v>41</v>
      </c>
      <c r="G10" s="34" t="s">
        <v>100</v>
      </c>
      <c r="H10" s="35" t="s">
        <v>41</v>
      </c>
      <c r="I10" s="39" t="s">
        <v>43</v>
      </c>
      <c r="J10" s="40" t="s">
        <v>44</v>
      </c>
      <c r="K10" s="41" t="s">
        <v>45</v>
      </c>
      <c r="L10" s="41" t="s">
        <v>46</v>
      </c>
      <c r="M10" s="41" t="s">
        <v>47</v>
      </c>
      <c r="N10" s="41" t="s">
        <v>48</v>
      </c>
      <c r="O10" s="42" t="s">
        <v>49</v>
      </c>
      <c r="P10" s="43" t="s">
        <v>51</v>
      </c>
      <c r="Q10" s="44" t="s">
        <v>52</v>
      </c>
      <c r="R10" s="48" t="s">
        <v>54</v>
      </c>
      <c r="S10" s="50" t="s">
        <v>55</v>
      </c>
      <c r="T10" s="30" t="s">
        <v>56</v>
      </c>
      <c r="U10" s="30" t="s">
        <v>57</v>
      </c>
      <c r="V10" s="30" t="s">
        <v>47</v>
      </c>
      <c r="W10" s="30" t="s">
        <v>48</v>
      </c>
      <c r="X10" s="51" t="s">
        <v>58</v>
      </c>
      <c r="Y10" s="31" t="s">
        <v>39</v>
      </c>
      <c r="Z10" s="48" t="s">
        <v>60</v>
      </c>
      <c r="AA10" s="50" t="s">
        <v>61</v>
      </c>
      <c r="AB10" s="239"/>
    </row>
    <row r="11" spans="1:28" ht="39" customHeight="1">
      <c r="A11" s="23" t="s">
        <v>102</v>
      </c>
      <c r="B11" s="60">
        <f>COUNT(B12:B311)</f>
        <v>176</v>
      </c>
      <c r="C11" s="61">
        <f>COUNT(C12:C311)</f>
        <v>39</v>
      </c>
      <c r="D11" s="62">
        <f>COUNT(D12:D311)</f>
        <v>14</v>
      </c>
      <c r="E11" s="254">
        <f>SUM(F12:F311)</f>
        <v>41</v>
      </c>
      <c r="F11" s="255"/>
      <c r="G11" s="256">
        <f>SUM(H12:H311)</f>
        <v>0</v>
      </c>
      <c r="H11" s="257"/>
      <c r="I11" s="60">
        <f t="shared" ref="I11:AB11" si="0">COUNT(I12:I311)</f>
        <v>8</v>
      </c>
      <c r="J11" s="61">
        <f t="shared" si="0"/>
        <v>20</v>
      </c>
      <c r="K11" s="61">
        <f t="shared" si="0"/>
        <v>0</v>
      </c>
      <c r="L11" s="61">
        <f t="shared" si="0"/>
        <v>0</v>
      </c>
      <c r="M11" s="61">
        <f t="shared" si="0"/>
        <v>0</v>
      </c>
      <c r="N11" s="61">
        <f t="shared" si="0"/>
        <v>0</v>
      </c>
      <c r="O11" s="62">
        <f t="shared" si="0"/>
        <v>0</v>
      </c>
      <c r="P11" s="100">
        <f t="shared" si="0"/>
        <v>0</v>
      </c>
      <c r="Q11" s="101">
        <f t="shared" si="0"/>
        <v>0</v>
      </c>
      <c r="R11" s="116">
        <f t="shared" si="0"/>
        <v>0</v>
      </c>
      <c r="S11" s="117">
        <f t="shared" si="0"/>
        <v>0</v>
      </c>
      <c r="T11" s="117">
        <f t="shared" si="0"/>
        <v>0</v>
      </c>
      <c r="U11" s="117">
        <f t="shared" si="0"/>
        <v>0</v>
      </c>
      <c r="V11" s="117">
        <f t="shared" si="0"/>
        <v>0</v>
      </c>
      <c r="W11" s="117">
        <f t="shared" si="0"/>
        <v>0</v>
      </c>
      <c r="X11" s="117">
        <f t="shared" si="0"/>
        <v>0</v>
      </c>
      <c r="Y11" s="118">
        <f t="shared" si="0"/>
        <v>0</v>
      </c>
      <c r="Z11" s="118">
        <f t="shared" si="0"/>
        <v>0</v>
      </c>
      <c r="AA11" s="118">
        <f t="shared" si="0"/>
        <v>0</v>
      </c>
      <c r="AB11" s="45">
        <f t="shared" si="0"/>
        <v>0</v>
      </c>
    </row>
    <row r="12" spans="1:28" ht="27" customHeight="1">
      <c r="A12" s="90">
        <v>1</v>
      </c>
      <c r="B12" s="65">
        <v>1057582101</v>
      </c>
      <c r="C12" s="198">
        <v>1057582101</v>
      </c>
      <c r="D12" s="199">
        <v>40357081</v>
      </c>
      <c r="E12" s="114" t="s">
        <v>122</v>
      </c>
      <c r="F12" s="24">
        <v>1</v>
      </c>
      <c r="G12" s="85"/>
      <c r="H12" s="37"/>
      <c r="I12" s="112">
        <v>74369500</v>
      </c>
      <c r="J12" s="105">
        <v>1049647063</v>
      </c>
      <c r="K12" s="109"/>
      <c r="L12" s="85"/>
      <c r="M12" s="85"/>
      <c r="N12" s="85"/>
      <c r="O12" s="37"/>
      <c r="P12" s="86"/>
      <c r="Q12" s="70"/>
      <c r="R12" s="87"/>
      <c r="S12" s="88"/>
      <c r="T12" s="85"/>
      <c r="U12" s="85"/>
      <c r="V12" s="85"/>
      <c r="W12" s="85"/>
      <c r="X12" s="85"/>
      <c r="Y12" s="70"/>
      <c r="Z12" s="87"/>
      <c r="AA12" s="89"/>
      <c r="AB12" s="46"/>
    </row>
    <row r="13" spans="1:28" ht="27" customHeight="1">
      <c r="A13" s="91">
        <v>2</v>
      </c>
      <c r="B13" s="65">
        <v>1020758691</v>
      </c>
      <c r="C13" s="198">
        <v>9532244</v>
      </c>
      <c r="D13" s="200">
        <v>23809770</v>
      </c>
      <c r="E13" s="114" t="s">
        <v>123</v>
      </c>
      <c r="F13" s="98">
        <v>1</v>
      </c>
      <c r="G13" s="63"/>
      <c r="H13" s="66"/>
      <c r="I13" s="112">
        <v>1020758691</v>
      </c>
      <c r="J13" s="105">
        <v>1049649445</v>
      </c>
      <c r="K13" s="110"/>
      <c r="L13" s="63"/>
      <c r="M13" s="63"/>
      <c r="N13" s="63"/>
      <c r="O13" s="66"/>
      <c r="P13" s="102"/>
      <c r="Q13" s="25"/>
      <c r="R13" s="120"/>
      <c r="S13" s="119"/>
      <c r="T13" s="63"/>
      <c r="U13" s="63"/>
      <c r="V13" s="63"/>
      <c r="W13" s="63"/>
      <c r="X13" s="63"/>
      <c r="Y13" s="25"/>
      <c r="Z13" s="120"/>
      <c r="AA13" s="123"/>
      <c r="AB13" s="46"/>
    </row>
    <row r="14" spans="1:28" ht="27" customHeight="1">
      <c r="A14" s="91">
        <v>3</v>
      </c>
      <c r="B14" s="65">
        <v>1002726679</v>
      </c>
      <c r="C14" s="198">
        <v>74362574</v>
      </c>
      <c r="D14" s="200">
        <v>24117035</v>
      </c>
      <c r="E14" s="114" t="s">
        <v>124</v>
      </c>
      <c r="F14" s="98">
        <v>1</v>
      </c>
      <c r="G14" s="63"/>
      <c r="H14" s="66"/>
      <c r="I14" s="112">
        <v>1002726679</v>
      </c>
      <c r="J14" s="105">
        <v>1049657744</v>
      </c>
      <c r="K14" s="110"/>
      <c r="L14" s="63"/>
      <c r="M14" s="63"/>
      <c r="N14" s="63"/>
      <c r="O14" s="66"/>
      <c r="P14" s="102"/>
      <c r="Q14" s="25"/>
      <c r="R14" s="120"/>
      <c r="S14" s="119"/>
      <c r="T14" s="63"/>
      <c r="U14" s="63"/>
      <c r="V14" s="63"/>
      <c r="W14" s="63"/>
      <c r="X14" s="63"/>
      <c r="Y14" s="25"/>
      <c r="Z14" s="120"/>
      <c r="AA14" s="123"/>
      <c r="AB14" s="46"/>
    </row>
    <row r="15" spans="1:28" ht="27" customHeight="1">
      <c r="A15" s="92">
        <v>4</v>
      </c>
      <c r="B15" s="65">
        <v>1057584196</v>
      </c>
      <c r="C15" s="198">
        <v>9399961</v>
      </c>
      <c r="D15" s="200">
        <v>52300985</v>
      </c>
      <c r="E15" s="114" t="s">
        <v>125</v>
      </c>
      <c r="F15" s="98">
        <v>1</v>
      </c>
      <c r="G15" s="63"/>
      <c r="H15" s="66"/>
      <c r="I15" s="112">
        <v>1057572280</v>
      </c>
      <c r="J15" s="105">
        <v>1057580518</v>
      </c>
      <c r="K15" s="110"/>
      <c r="L15" s="63"/>
      <c r="M15" s="63"/>
      <c r="N15" s="63"/>
      <c r="O15" s="66"/>
      <c r="P15" s="102"/>
      <c r="Q15" s="25"/>
      <c r="R15" s="120"/>
      <c r="S15" s="119"/>
      <c r="T15" s="63"/>
      <c r="U15" s="63"/>
      <c r="V15" s="63"/>
      <c r="W15" s="63"/>
      <c r="X15" s="63"/>
      <c r="Y15" s="25"/>
      <c r="Z15" s="120"/>
      <c r="AA15" s="123"/>
      <c r="AB15" s="46"/>
    </row>
    <row r="16" spans="1:28" ht="27" customHeight="1">
      <c r="A16" s="91">
        <v>5</v>
      </c>
      <c r="B16" s="65">
        <v>1057978969</v>
      </c>
      <c r="C16" s="198">
        <v>1052021141</v>
      </c>
      <c r="D16" s="200">
        <v>23271491</v>
      </c>
      <c r="E16" s="114" t="s">
        <v>126</v>
      </c>
      <c r="F16" s="98">
        <v>1</v>
      </c>
      <c r="G16" s="63"/>
      <c r="H16" s="66"/>
      <c r="I16" s="112">
        <v>1057592953</v>
      </c>
      <c r="J16" s="105">
        <v>74181100</v>
      </c>
      <c r="K16" s="110"/>
      <c r="L16" s="63"/>
      <c r="M16" s="63"/>
      <c r="N16" s="63"/>
      <c r="O16" s="66"/>
      <c r="P16" s="102"/>
      <c r="Q16" s="25"/>
      <c r="R16" s="120"/>
      <c r="S16" s="119"/>
      <c r="T16" s="63"/>
      <c r="U16" s="63"/>
      <c r="V16" s="63"/>
      <c r="W16" s="63"/>
      <c r="X16" s="63"/>
      <c r="Y16" s="25"/>
      <c r="Z16" s="120"/>
      <c r="AA16" s="123"/>
      <c r="AB16" s="46"/>
    </row>
    <row r="17" spans="1:28" ht="27" customHeight="1">
      <c r="A17" s="91">
        <v>6</v>
      </c>
      <c r="B17" s="65">
        <v>1057586566</v>
      </c>
      <c r="C17" s="198">
        <v>17036016</v>
      </c>
      <c r="D17" s="200">
        <v>23770497</v>
      </c>
      <c r="E17" s="114" t="s">
        <v>127</v>
      </c>
      <c r="F17" s="98">
        <v>1</v>
      </c>
      <c r="G17" s="63"/>
      <c r="H17" s="66"/>
      <c r="I17" s="112">
        <v>1057978969</v>
      </c>
      <c r="J17" s="105">
        <v>1058274644</v>
      </c>
      <c r="K17" s="110"/>
      <c r="L17" s="63"/>
      <c r="M17" s="63"/>
      <c r="N17" s="63"/>
      <c r="O17" s="66"/>
      <c r="P17" s="102"/>
      <c r="Q17" s="25"/>
      <c r="R17" s="120"/>
      <c r="S17" s="119"/>
      <c r="T17" s="63"/>
      <c r="U17" s="63"/>
      <c r="V17" s="63"/>
      <c r="W17" s="63"/>
      <c r="X17" s="63"/>
      <c r="Y17" s="25"/>
      <c r="Z17" s="120"/>
      <c r="AA17" s="123"/>
      <c r="AB17" s="46"/>
    </row>
    <row r="18" spans="1:28" ht="27" customHeight="1">
      <c r="A18" s="92">
        <v>7</v>
      </c>
      <c r="B18" s="65">
        <v>1049652516</v>
      </c>
      <c r="C18" s="198">
        <v>4211085</v>
      </c>
      <c r="D18" s="200">
        <v>27500444</v>
      </c>
      <c r="E18" s="114">
        <v>4135652</v>
      </c>
      <c r="F18" s="98">
        <v>13</v>
      </c>
      <c r="G18" s="63"/>
      <c r="H18" s="66"/>
      <c r="I18" s="112">
        <v>74180876</v>
      </c>
      <c r="J18" s="105">
        <v>1057601710</v>
      </c>
      <c r="K18" s="110"/>
      <c r="L18" s="63"/>
      <c r="M18" s="63"/>
      <c r="N18" s="63"/>
      <c r="O18" s="66"/>
      <c r="P18" s="102"/>
      <c r="Q18" s="25"/>
      <c r="R18" s="120"/>
      <c r="S18" s="119"/>
      <c r="T18" s="63"/>
      <c r="U18" s="63"/>
      <c r="V18" s="63"/>
      <c r="W18" s="63"/>
      <c r="X18" s="63"/>
      <c r="Y18" s="25"/>
      <c r="Z18" s="120"/>
      <c r="AA18" s="123"/>
      <c r="AB18" s="46"/>
    </row>
    <row r="19" spans="1:28" ht="27" customHeight="1">
      <c r="A19" s="91">
        <v>8</v>
      </c>
      <c r="B19" s="65">
        <v>9518681</v>
      </c>
      <c r="C19" s="198">
        <v>74186995</v>
      </c>
      <c r="D19" s="200">
        <v>41691957</v>
      </c>
      <c r="E19" s="114">
        <v>4135920</v>
      </c>
      <c r="F19" s="98">
        <v>1</v>
      </c>
      <c r="G19" s="63"/>
      <c r="H19" s="66"/>
      <c r="I19" s="112">
        <v>1002455213</v>
      </c>
      <c r="J19" s="105">
        <v>1057591213</v>
      </c>
      <c r="K19" s="110"/>
      <c r="L19" s="63"/>
      <c r="M19" s="63"/>
      <c r="N19" s="63"/>
      <c r="O19" s="66"/>
      <c r="P19" s="102"/>
      <c r="Q19" s="25"/>
      <c r="R19" s="120"/>
      <c r="S19" s="119"/>
      <c r="T19" s="63"/>
      <c r="U19" s="63"/>
      <c r="V19" s="63"/>
      <c r="W19" s="63"/>
      <c r="X19" s="63"/>
      <c r="Y19" s="25"/>
      <c r="Z19" s="120"/>
      <c r="AA19" s="123"/>
      <c r="AB19" s="46"/>
    </row>
    <row r="20" spans="1:28" ht="27" customHeight="1">
      <c r="A20" s="91">
        <v>9</v>
      </c>
      <c r="B20" s="65">
        <v>9532244</v>
      </c>
      <c r="C20" s="198">
        <v>1051473493</v>
      </c>
      <c r="D20" s="200">
        <v>20472810</v>
      </c>
      <c r="E20" s="114" t="s">
        <v>128</v>
      </c>
      <c r="F20" s="98">
        <v>1</v>
      </c>
      <c r="G20" s="63"/>
      <c r="H20" s="66"/>
      <c r="I20" s="112"/>
      <c r="J20" s="105">
        <v>74082419</v>
      </c>
      <c r="K20" s="110"/>
      <c r="L20" s="63"/>
      <c r="M20" s="63"/>
      <c r="N20" s="63"/>
      <c r="O20" s="66"/>
      <c r="P20" s="102"/>
      <c r="Q20" s="25"/>
      <c r="R20" s="120"/>
      <c r="S20" s="119"/>
      <c r="T20" s="63"/>
      <c r="U20" s="63"/>
      <c r="V20" s="63"/>
      <c r="W20" s="63"/>
      <c r="X20" s="63"/>
      <c r="Y20" s="25"/>
      <c r="Z20" s="120"/>
      <c r="AA20" s="123"/>
      <c r="AB20" s="46"/>
    </row>
    <row r="21" spans="1:28" ht="27" customHeight="1">
      <c r="A21" s="92">
        <v>10</v>
      </c>
      <c r="B21" s="65">
        <v>1051590894</v>
      </c>
      <c r="C21" s="198">
        <v>4179458</v>
      </c>
      <c r="D21" s="200">
        <v>23553348</v>
      </c>
      <c r="E21" s="114" t="s">
        <v>129</v>
      </c>
      <c r="F21" s="98">
        <v>1</v>
      </c>
      <c r="G21" s="63"/>
      <c r="H21" s="66"/>
      <c r="I21" s="112"/>
      <c r="J21" s="105">
        <v>1057584196</v>
      </c>
      <c r="K21" s="110"/>
      <c r="L21" s="63"/>
      <c r="M21" s="63"/>
      <c r="N21" s="63"/>
      <c r="O21" s="66"/>
      <c r="P21" s="102"/>
      <c r="Q21" s="25"/>
      <c r="R21" s="120"/>
      <c r="S21" s="119"/>
      <c r="T21" s="63"/>
      <c r="U21" s="63"/>
      <c r="V21" s="63"/>
      <c r="W21" s="63"/>
      <c r="X21" s="63"/>
      <c r="Y21" s="25"/>
      <c r="Z21" s="120"/>
      <c r="AA21" s="123"/>
      <c r="AB21" s="46"/>
    </row>
    <row r="22" spans="1:28" ht="27" customHeight="1">
      <c r="A22" s="91">
        <v>11</v>
      </c>
      <c r="B22" s="65">
        <v>74362574</v>
      </c>
      <c r="C22" s="198">
        <v>79794756</v>
      </c>
      <c r="D22" s="200">
        <v>1052410656</v>
      </c>
      <c r="E22" s="114" t="s">
        <v>130</v>
      </c>
      <c r="F22" s="98">
        <v>3</v>
      </c>
      <c r="G22" s="63"/>
      <c r="H22" s="66"/>
      <c r="I22" s="112"/>
      <c r="J22" s="105">
        <v>1057586566</v>
      </c>
      <c r="K22" s="110"/>
      <c r="L22" s="63"/>
      <c r="M22" s="63"/>
      <c r="N22" s="63"/>
      <c r="O22" s="66"/>
      <c r="P22" s="102"/>
      <c r="Q22" s="25"/>
      <c r="R22" s="120"/>
      <c r="S22" s="119"/>
      <c r="T22" s="63"/>
      <c r="U22" s="63"/>
      <c r="V22" s="63"/>
      <c r="W22" s="63"/>
      <c r="X22" s="63"/>
      <c r="Y22" s="25"/>
      <c r="Z22" s="120"/>
      <c r="AA22" s="123"/>
      <c r="AB22" s="46"/>
    </row>
    <row r="23" spans="1:28" ht="27" customHeight="1">
      <c r="A23" s="91">
        <v>12</v>
      </c>
      <c r="B23" s="65">
        <v>9518891</v>
      </c>
      <c r="C23" s="198">
        <v>9533467</v>
      </c>
      <c r="D23" s="200">
        <v>23646985</v>
      </c>
      <c r="E23" s="114">
        <v>4141677</v>
      </c>
      <c r="F23" s="98">
        <v>1</v>
      </c>
      <c r="G23" s="63"/>
      <c r="H23" s="66"/>
      <c r="I23" s="112"/>
      <c r="J23" s="105">
        <v>7180085</v>
      </c>
      <c r="K23" s="110"/>
      <c r="L23" s="63"/>
      <c r="M23" s="63"/>
      <c r="N23" s="63"/>
      <c r="O23" s="66"/>
      <c r="P23" s="102"/>
      <c r="Q23" s="25"/>
      <c r="R23" s="120"/>
      <c r="S23" s="119"/>
      <c r="T23" s="63"/>
      <c r="U23" s="63"/>
      <c r="V23" s="63"/>
      <c r="W23" s="63"/>
      <c r="X23" s="63"/>
      <c r="Y23" s="25"/>
      <c r="Z23" s="120"/>
      <c r="AA23" s="123"/>
      <c r="AB23" s="46"/>
    </row>
    <row r="24" spans="1:28" ht="27" customHeight="1">
      <c r="A24" s="92">
        <v>13</v>
      </c>
      <c r="B24" s="65">
        <v>9399961</v>
      </c>
      <c r="C24" s="198">
        <v>4136151</v>
      </c>
      <c r="D24" s="200">
        <v>23449101</v>
      </c>
      <c r="E24" s="114">
        <v>4141760</v>
      </c>
      <c r="F24" s="98">
        <v>1</v>
      </c>
      <c r="G24" s="63"/>
      <c r="H24" s="66"/>
      <c r="I24" s="112"/>
      <c r="J24" s="105">
        <v>23755808</v>
      </c>
      <c r="K24" s="110"/>
      <c r="L24" s="63"/>
      <c r="M24" s="63"/>
      <c r="N24" s="63"/>
      <c r="O24" s="66"/>
      <c r="P24" s="102"/>
      <c r="Q24" s="25"/>
      <c r="R24" s="120"/>
      <c r="S24" s="119"/>
      <c r="T24" s="63"/>
      <c r="U24" s="63"/>
      <c r="V24" s="63"/>
      <c r="W24" s="63"/>
      <c r="X24" s="63"/>
      <c r="Y24" s="25"/>
      <c r="Z24" s="120"/>
      <c r="AA24" s="123"/>
      <c r="AB24" s="46"/>
    </row>
    <row r="25" spans="1:28" ht="27" customHeight="1">
      <c r="A25" s="91">
        <v>14</v>
      </c>
      <c r="B25" s="65">
        <v>51736552</v>
      </c>
      <c r="C25" s="198">
        <v>4277148</v>
      </c>
      <c r="D25" s="200">
        <v>46362424</v>
      </c>
      <c r="E25" s="114" t="s">
        <v>131</v>
      </c>
      <c r="F25" s="98">
        <v>2</v>
      </c>
      <c r="G25" s="63"/>
      <c r="H25" s="66"/>
      <c r="I25" s="112"/>
      <c r="J25" s="105">
        <v>1054559859</v>
      </c>
      <c r="K25" s="110"/>
      <c r="L25" s="63"/>
      <c r="M25" s="63"/>
      <c r="N25" s="63"/>
      <c r="O25" s="66"/>
      <c r="P25" s="102"/>
      <c r="Q25" s="25"/>
      <c r="R25" s="120"/>
      <c r="S25" s="119"/>
      <c r="T25" s="63"/>
      <c r="U25" s="63"/>
      <c r="V25" s="63"/>
      <c r="W25" s="63"/>
      <c r="X25" s="63"/>
      <c r="Y25" s="25"/>
      <c r="Z25" s="120"/>
      <c r="AA25" s="123"/>
      <c r="AB25" s="46"/>
    </row>
    <row r="26" spans="1:28" ht="27" customHeight="1">
      <c r="A26" s="91">
        <v>15</v>
      </c>
      <c r="B26" s="65">
        <v>1054683129</v>
      </c>
      <c r="C26" s="198">
        <v>4179273</v>
      </c>
      <c r="D26" s="201"/>
      <c r="E26" s="114" t="s">
        <v>132</v>
      </c>
      <c r="F26" s="98">
        <v>1</v>
      </c>
      <c r="G26" s="63"/>
      <c r="H26" s="66"/>
      <c r="I26" s="112"/>
      <c r="J26" s="105">
        <v>1054283912</v>
      </c>
      <c r="K26" s="110"/>
      <c r="L26" s="63"/>
      <c r="M26" s="63"/>
      <c r="N26" s="63"/>
      <c r="O26" s="66"/>
      <c r="P26" s="102"/>
      <c r="Q26" s="25"/>
      <c r="R26" s="120"/>
      <c r="S26" s="119"/>
      <c r="T26" s="63"/>
      <c r="U26" s="63"/>
      <c r="V26" s="63"/>
      <c r="W26" s="63"/>
      <c r="X26" s="63"/>
      <c r="Y26" s="25"/>
      <c r="Z26" s="120"/>
      <c r="AA26" s="123"/>
      <c r="AB26" s="46"/>
    </row>
    <row r="27" spans="1:28" ht="27" customHeight="1">
      <c r="A27" s="92">
        <v>16</v>
      </c>
      <c r="B27" s="65">
        <v>1010142408</v>
      </c>
      <c r="C27" s="198">
        <v>7228390</v>
      </c>
      <c r="D27" s="201"/>
      <c r="E27" s="114" t="s">
        <v>133</v>
      </c>
      <c r="F27" s="98">
        <v>1</v>
      </c>
      <c r="G27" s="63"/>
      <c r="H27" s="66"/>
      <c r="I27" s="112"/>
      <c r="J27" s="105">
        <v>1057609409</v>
      </c>
      <c r="K27" s="110"/>
      <c r="L27" s="63"/>
      <c r="M27" s="63"/>
      <c r="N27" s="63"/>
      <c r="O27" s="66"/>
      <c r="P27" s="102"/>
      <c r="Q27" s="25"/>
      <c r="R27" s="120"/>
      <c r="S27" s="119"/>
      <c r="T27" s="63"/>
      <c r="U27" s="63"/>
      <c r="V27" s="63"/>
      <c r="W27" s="63"/>
      <c r="X27" s="63"/>
      <c r="Y27" s="25"/>
      <c r="Z27" s="120"/>
      <c r="AA27" s="123"/>
      <c r="AB27" s="46"/>
    </row>
    <row r="28" spans="1:28" ht="27" customHeight="1">
      <c r="A28" s="91">
        <v>17</v>
      </c>
      <c r="B28" s="65">
        <v>1057607840</v>
      </c>
      <c r="C28" s="198">
        <v>74186760</v>
      </c>
      <c r="D28" s="201"/>
      <c r="E28" s="114" t="s">
        <v>134</v>
      </c>
      <c r="F28" s="98">
        <v>1</v>
      </c>
      <c r="G28" s="63"/>
      <c r="H28" s="66"/>
      <c r="I28" s="112"/>
      <c r="J28" s="105">
        <v>1054288731</v>
      </c>
      <c r="K28" s="110"/>
      <c r="L28" s="63"/>
      <c r="M28" s="63"/>
      <c r="N28" s="63"/>
      <c r="O28" s="66"/>
      <c r="P28" s="102"/>
      <c r="Q28" s="25"/>
      <c r="R28" s="120"/>
      <c r="S28" s="119"/>
      <c r="T28" s="63"/>
      <c r="U28" s="63"/>
      <c r="V28" s="63"/>
      <c r="W28" s="63"/>
      <c r="X28" s="63"/>
      <c r="Y28" s="25"/>
      <c r="Z28" s="120"/>
      <c r="AA28" s="123"/>
      <c r="AB28" s="46"/>
    </row>
    <row r="29" spans="1:28" ht="27" customHeight="1">
      <c r="A29" s="91">
        <v>18</v>
      </c>
      <c r="B29" s="65">
        <v>1052021141</v>
      </c>
      <c r="C29" s="198">
        <v>77176529</v>
      </c>
      <c r="D29" s="201"/>
      <c r="E29" s="114" t="s">
        <v>135</v>
      </c>
      <c r="F29" s="98">
        <v>1</v>
      </c>
      <c r="G29" s="63"/>
      <c r="H29" s="66"/>
      <c r="I29" s="112"/>
      <c r="J29" s="105">
        <v>1054374178</v>
      </c>
      <c r="K29" s="110"/>
      <c r="L29" s="63"/>
      <c r="M29" s="63"/>
      <c r="N29" s="63"/>
      <c r="O29" s="66"/>
      <c r="P29" s="102"/>
      <c r="Q29" s="25"/>
      <c r="R29" s="120"/>
      <c r="S29" s="119"/>
      <c r="T29" s="63"/>
      <c r="U29" s="63"/>
      <c r="V29" s="63"/>
      <c r="W29" s="63"/>
      <c r="X29" s="63"/>
      <c r="Y29" s="25"/>
      <c r="Z29" s="120"/>
      <c r="AA29" s="123"/>
      <c r="AB29" s="46"/>
    </row>
    <row r="30" spans="1:28" ht="27" customHeight="1">
      <c r="A30" s="92">
        <v>19</v>
      </c>
      <c r="B30" s="65">
        <v>9527366</v>
      </c>
      <c r="C30" s="198">
        <v>79264975</v>
      </c>
      <c r="D30" s="201"/>
      <c r="E30" s="114" t="s">
        <v>136</v>
      </c>
      <c r="F30" s="98">
        <v>1</v>
      </c>
      <c r="G30" s="63"/>
      <c r="H30" s="66"/>
      <c r="I30" s="112"/>
      <c r="J30" s="105">
        <v>1054542441</v>
      </c>
      <c r="K30" s="110"/>
      <c r="L30" s="63"/>
      <c r="M30" s="63"/>
      <c r="N30" s="63"/>
      <c r="O30" s="66"/>
      <c r="P30" s="102"/>
      <c r="Q30" s="25"/>
      <c r="R30" s="120"/>
      <c r="S30" s="119"/>
      <c r="T30" s="63"/>
      <c r="U30" s="63"/>
      <c r="V30" s="63"/>
      <c r="W30" s="63"/>
      <c r="X30" s="63"/>
      <c r="Y30" s="25"/>
      <c r="Z30" s="120"/>
      <c r="AA30" s="123"/>
      <c r="AB30" s="46"/>
    </row>
    <row r="31" spans="1:28" ht="27" customHeight="1">
      <c r="A31" s="91">
        <v>20</v>
      </c>
      <c r="B31" s="65">
        <v>17036016</v>
      </c>
      <c r="C31" s="198">
        <v>19186317</v>
      </c>
      <c r="D31" s="201"/>
      <c r="E31" s="114" t="s">
        <v>137</v>
      </c>
      <c r="F31" s="98">
        <v>1</v>
      </c>
      <c r="G31" s="63"/>
      <c r="H31" s="66"/>
      <c r="I31" s="112"/>
      <c r="J31" s="105">
        <v>1057594037</v>
      </c>
      <c r="K31" s="110"/>
      <c r="L31" s="63"/>
      <c r="M31" s="63"/>
      <c r="N31" s="63"/>
      <c r="O31" s="66"/>
      <c r="P31" s="102"/>
      <c r="Q31" s="25"/>
      <c r="R31" s="120"/>
      <c r="S31" s="119"/>
      <c r="T31" s="63"/>
      <c r="U31" s="63"/>
      <c r="V31" s="63"/>
      <c r="W31" s="63"/>
      <c r="X31" s="63"/>
      <c r="Y31" s="25"/>
      <c r="Z31" s="120"/>
      <c r="AA31" s="123"/>
      <c r="AB31" s="46"/>
    </row>
    <row r="32" spans="1:28" ht="27" customHeight="1">
      <c r="A32" s="91">
        <v>21</v>
      </c>
      <c r="B32" s="65">
        <v>4211085</v>
      </c>
      <c r="C32" s="198">
        <v>7214127</v>
      </c>
      <c r="D32" s="201"/>
      <c r="E32" s="114" t="s">
        <v>138</v>
      </c>
      <c r="F32" s="98">
        <v>1</v>
      </c>
      <c r="G32" s="63"/>
      <c r="H32" s="66"/>
      <c r="I32" s="112"/>
      <c r="J32" s="105"/>
      <c r="K32" s="110"/>
      <c r="L32" s="63"/>
      <c r="M32" s="63"/>
      <c r="N32" s="63"/>
      <c r="O32" s="66"/>
      <c r="P32" s="102"/>
      <c r="Q32" s="25"/>
      <c r="R32" s="120"/>
      <c r="S32" s="119"/>
      <c r="T32" s="63"/>
      <c r="U32" s="63"/>
      <c r="V32" s="63"/>
      <c r="W32" s="63"/>
      <c r="X32" s="63"/>
      <c r="Y32" s="25"/>
      <c r="Z32" s="120"/>
      <c r="AA32" s="123"/>
      <c r="AB32" s="46"/>
    </row>
    <row r="33" spans="1:28" ht="27" customHeight="1">
      <c r="A33" s="92">
        <v>22</v>
      </c>
      <c r="B33" s="65">
        <v>74186995</v>
      </c>
      <c r="C33" s="198">
        <v>19208920</v>
      </c>
      <c r="D33" s="201"/>
      <c r="E33" s="114" t="s">
        <v>139</v>
      </c>
      <c r="F33" s="98">
        <v>1</v>
      </c>
      <c r="G33" s="63"/>
      <c r="H33" s="66"/>
      <c r="I33" s="112"/>
      <c r="J33" s="105"/>
      <c r="K33" s="110"/>
      <c r="L33" s="63"/>
      <c r="M33" s="63"/>
      <c r="N33" s="63"/>
      <c r="O33" s="66"/>
      <c r="P33" s="102"/>
      <c r="Q33" s="25"/>
      <c r="R33" s="120"/>
      <c r="S33" s="119"/>
      <c r="T33" s="63"/>
      <c r="U33" s="63"/>
      <c r="V33" s="63"/>
      <c r="W33" s="63"/>
      <c r="X33" s="63"/>
      <c r="Y33" s="25"/>
      <c r="Z33" s="120"/>
      <c r="AA33" s="123"/>
      <c r="AB33" s="46"/>
    </row>
    <row r="34" spans="1:28" ht="27" customHeight="1">
      <c r="A34" s="91">
        <v>23</v>
      </c>
      <c r="B34" s="65">
        <v>1057604072</v>
      </c>
      <c r="C34" s="198">
        <v>6757416</v>
      </c>
      <c r="D34" s="201"/>
      <c r="E34" s="114" t="s">
        <v>140</v>
      </c>
      <c r="F34" s="98">
        <v>1</v>
      </c>
      <c r="G34" s="63"/>
      <c r="H34" s="66"/>
      <c r="I34" s="112"/>
      <c r="J34" s="105"/>
      <c r="K34" s="110"/>
      <c r="L34" s="63"/>
      <c r="M34" s="63"/>
      <c r="N34" s="63"/>
      <c r="O34" s="66"/>
      <c r="P34" s="102"/>
      <c r="Q34" s="25"/>
      <c r="R34" s="120"/>
      <c r="S34" s="119"/>
      <c r="T34" s="63"/>
      <c r="U34" s="63"/>
      <c r="V34" s="63"/>
      <c r="W34" s="63"/>
      <c r="X34" s="63"/>
      <c r="Y34" s="25"/>
      <c r="Z34" s="120"/>
      <c r="AA34" s="123"/>
      <c r="AB34" s="46"/>
    </row>
    <row r="35" spans="1:28" ht="27" customHeight="1">
      <c r="A35" s="91">
        <v>24</v>
      </c>
      <c r="B35" s="65">
        <v>1051473493</v>
      </c>
      <c r="C35" s="198">
        <v>9397818</v>
      </c>
      <c r="D35" s="201"/>
      <c r="E35" s="114" t="s">
        <v>141</v>
      </c>
      <c r="F35" s="98">
        <v>1</v>
      </c>
      <c r="G35" s="63"/>
      <c r="H35" s="66"/>
      <c r="I35" s="112"/>
      <c r="J35" s="105"/>
      <c r="K35" s="110"/>
      <c r="L35" s="63"/>
      <c r="M35" s="63"/>
      <c r="N35" s="63"/>
      <c r="O35" s="66"/>
      <c r="P35" s="102"/>
      <c r="Q35" s="25"/>
      <c r="R35" s="120"/>
      <c r="S35" s="119"/>
      <c r="T35" s="63"/>
      <c r="U35" s="63"/>
      <c r="V35" s="63"/>
      <c r="W35" s="63"/>
      <c r="X35" s="63"/>
      <c r="Y35" s="25"/>
      <c r="Z35" s="120"/>
      <c r="AA35" s="123"/>
      <c r="AB35" s="46"/>
    </row>
    <row r="36" spans="1:28" ht="27" customHeight="1">
      <c r="A36" s="92">
        <v>25</v>
      </c>
      <c r="B36" s="65">
        <v>7225837</v>
      </c>
      <c r="C36" s="198">
        <v>9532087</v>
      </c>
      <c r="D36" s="201"/>
      <c r="E36" s="114" t="s">
        <v>142</v>
      </c>
      <c r="F36" s="98">
        <v>1</v>
      </c>
      <c r="G36" s="63"/>
      <c r="H36" s="66"/>
      <c r="I36" s="112"/>
      <c r="J36" s="105"/>
      <c r="K36" s="110"/>
      <c r="L36" s="63"/>
      <c r="M36" s="63"/>
      <c r="N36" s="63"/>
      <c r="O36" s="66"/>
      <c r="P36" s="102"/>
      <c r="Q36" s="25"/>
      <c r="R36" s="120"/>
      <c r="S36" s="119"/>
      <c r="T36" s="63"/>
      <c r="U36" s="63"/>
      <c r="V36" s="63"/>
      <c r="W36" s="63"/>
      <c r="X36" s="63"/>
      <c r="Y36" s="25"/>
      <c r="Z36" s="120"/>
      <c r="AA36" s="123"/>
      <c r="AB36" s="46"/>
    </row>
    <row r="37" spans="1:28" ht="27" customHeight="1">
      <c r="A37" s="91">
        <v>26</v>
      </c>
      <c r="B37" s="65">
        <v>1057570129</v>
      </c>
      <c r="C37" s="198">
        <v>7125278</v>
      </c>
      <c r="D37" s="201"/>
      <c r="E37" s="114" t="s">
        <v>143</v>
      </c>
      <c r="F37" s="98">
        <v>1</v>
      </c>
      <c r="G37" s="63"/>
      <c r="H37" s="66"/>
      <c r="I37" s="112"/>
      <c r="J37" s="105"/>
      <c r="K37" s="110"/>
      <c r="L37" s="63"/>
      <c r="M37" s="63"/>
      <c r="N37" s="63"/>
      <c r="O37" s="66"/>
      <c r="P37" s="102"/>
      <c r="Q37" s="25"/>
      <c r="R37" s="120"/>
      <c r="S37" s="119"/>
      <c r="T37" s="63"/>
      <c r="U37" s="63"/>
      <c r="V37" s="63"/>
      <c r="W37" s="63"/>
      <c r="X37" s="63"/>
      <c r="Y37" s="25"/>
      <c r="Z37" s="120"/>
      <c r="AA37" s="123"/>
      <c r="AB37" s="46"/>
    </row>
    <row r="38" spans="1:28" ht="27" customHeight="1">
      <c r="A38" s="91">
        <v>27</v>
      </c>
      <c r="B38" s="65">
        <v>4179458</v>
      </c>
      <c r="C38" s="198">
        <v>80273198</v>
      </c>
      <c r="D38" s="201"/>
      <c r="E38" s="114"/>
      <c r="F38" s="98"/>
      <c r="G38" s="63"/>
      <c r="H38" s="66"/>
      <c r="I38" s="112"/>
      <c r="J38" s="105"/>
      <c r="K38" s="110"/>
      <c r="L38" s="63"/>
      <c r="M38" s="63"/>
      <c r="N38" s="63"/>
      <c r="O38" s="66"/>
      <c r="P38" s="102"/>
      <c r="Q38" s="25"/>
      <c r="R38" s="120"/>
      <c r="S38" s="119"/>
      <c r="T38" s="63"/>
      <c r="U38" s="63"/>
      <c r="V38" s="63"/>
      <c r="W38" s="63"/>
      <c r="X38" s="63"/>
      <c r="Y38" s="25"/>
      <c r="Z38" s="120"/>
      <c r="AA38" s="123"/>
      <c r="AB38" s="46"/>
    </row>
    <row r="39" spans="1:28" ht="27" customHeight="1">
      <c r="A39" s="92">
        <v>28</v>
      </c>
      <c r="B39" s="65">
        <v>79794756</v>
      </c>
      <c r="C39" s="198">
        <v>4119527</v>
      </c>
      <c r="D39" s="201"/>
      <c r="E39" s="114"/>
      <c r="F39" s="98"/>
      <c r="G39" s="63"/>
      <c r="H39" s="66"/>
      <c r="I39" s="112"/>
      <c r="J39" s="105"/>
      <c r="K39" s="110"/>
      <c r="L39" s="63"/>
      <c r="M39" s="63"/>
      <c r="N39" s="63"/>
      <c r="O39" s="66"/>
      <c r="P39" s="102"/>
      <c r="Q39" s="25"/>
      <c r="R39" s="120"/>
      <c r="S39" s="119"/>
      <c r="T39" s="63"/>
      <c r="U39" s="63"/>
      <c r="V39" s="63"/>
      <c r="W39" s="63"/>
      <c r="X39" s="63"/>
      <c r="Y39" s="25"/>
      <c r="Z39" s="120"/>
      <c r="AA39" s="123"/>
      <c r="AB39" s="46"/>
    </row>
    <row r="40" spans="1:28" ht="27" customHeight="1">
      <c r="A40" s="91">
        <v>29</v>
      </c>
      <c r="B40" s="65">
        <v>9533467</v>
      </c>
      <c r="C40" s="198">
        <v>7223778</v>
      </c>
      <c r="D40" s="201"/>
      <c r="E40" s="114"/>
      <c r="F40" s="98"/>
      <c r="G40" s="63"/>
      <c r="H40" s="66"/>
      <c r="I40" s="112"/>
      <c r="J40" s="105"/>
      <c r="K40" s="110"/>
      <c r="L40" s="63"/>
      <c r="M40" s="63"/>
      <c r="N40" s="63"/>
      <c r="O40" s="66"/>
      <c r="P40" s="102"/>
      <c r="Q40" s="25"/>
      <c r="R40" s="120"/>
      <c r="S40" s="119"/>
      <c r="T40" s="63"/>
      <c r="U40" s="63"/>
      <c r="V40" s="63"/>
      <c r="W40" s="63"/>
      <c r="X40" s="63"/>
      <c r="Y40" s="25"/>
      <c r="Z40" s="120"/>
      <c r="AA40" s="123"/>
      <c r="AB40" s="46"/>
    </row>
    <row r="41" spans="1:28" ht="27" customHeight="1">
      <c r="A41" s="91">
        <v>30</v>
      </c>
      <c r="B41" s="65">
        <v>9529216</v>
      </c>
      <c r="C41" s="198">
        <v>79413884</v>
      </c>
      <c r="D41" s="201"/>
      <c r="E41" s="114"/>
      <c r="F41" s="98"/>
      <c r="G41" s="63"/>
      <c r="H41" s="66"/>
      <c r="I41" s="112"/>
      <c r="J41" s="105"/>
      <c r="K41" s="110"/>
      <c r="L41" s="63"/>
      <c r="M41" s="63"/>
      <c r="N41" s="63"/>
      <c r="O41" s="66"/>
      <c r="P41" s="102"/>
      <c r="Q41" s="25"/>
      <c r="R41" s="120"/>
      <c r="S41" s="119"/>
      <c r="T41" s="63"/>
      <c r="U41" s="63"/>
      <c r="V41" s="63"/>
      <c r="W41" s="63"/>
      <c r="X41" s="63"/>
      <c r="Y41" s="25"/>
      <c r="Z41" s="120"/>
      <c r="AA41" s="123"/>
      <c r="AB41" s="46"/>
    </row>
    <row r="42" spans="1:28" ht="27" customHeight="1">
      <c r="A42" s="92">
        <v>31</v>
      </c>
      <c r="B42" s="65">
        <v>74083470</v>
      </c>
      <c r="C42" s="198">
        <v>17109891</v>
      </c>
      <c r="D42" s="201"/>
      <c r="E42" s="114"/>
      <c r="F42" s="98"/>
      <c r="G42" s="63"/>
      <c r="H42" s="66"/>
      <c r="I42" s="112"/>
      <c r="J42" s="105"/>
      <c r="K42" s="110"/>
      <c r="L42" s="63"/>
      <c r="M42" s="63"/>
      <c r="N42" s="63"/>
      <c r="O42" s="66"/>
      <c r="P42" s="102"/>
      <c r="Q42" s="25"/>
      <c r="R42" s="120"/>
      <c r="S42" s="119"/>
      <c r="T42" s="63"/>
      <c r="U42" s="63"/>
      <c r="V42" s="63"/>
      <c r="W42" s="63"/>
      <c r="X42" s="63"/>
      <c r="Y42" s="25"/>
      <c r="Z42" s="120"/>
      <c r="AA42" s="123"/>
      <c r="AB42" s="46"/>
    </row>
    <row r="43" spans="1:28" ht="27" customHeight="1">
      <c r="A43" s="91">
        <v>32</v>
      </c>
      <c r="B43" s="65">
        <v>9531770</v>
      </c>
      <c r="C43" s="198">
        <v>4136129</v>
      </c>
      <c r="D43" s="201"/>
      <c r="E43" s="114"/>
      <c r="F43" s="98"/>
      <c r="G43" s="63"/>
      <c r="H43" s="66"/>
      <c r="I43" s="112"/>
      <c r="J43" s="105"/>
      <c r="K43" s="110"/>
      <c r="L43" s="63"/>
      <c r="M43" s="63"/>
      <c r="N43" s="63"/>
      <c r="O43" s="66"/>
      <c r="P43" s="102"/>
      <c r="Q43" s="25"/>
      <c r="R43" s="120"/>
      <c r="S43" s="119"/>
      <c r="T43" s="63"/>
      <c r="U43" s="63"/>
      <c r="V43" s="63"/>
      <c r="W43" s="63"/>
      <c r="X43" s="63"/>
      <c r="Y43" s="25"/>
      <c r="Z43" s="120"/>
      <c r="AA43" s="123"/>
      <c r="AB43" s="46"/>
    </row>
    <row r="44" spans="1:28" ht="27" customHeight="1">
      <c r="A44" s="91">
        <v>33</v>
      </c>
      <c r="B44" s="65">
        <v>4136151</v>
      </c>
      <c r="C44" s="198">
        <v>1000625170</v>
      </c>
      <c r="D44" s="201"/>
      <c r="E44" s="114"/>
      <c r="F44" s="98"/>
      <c r="G44" s="63"/>
      <c r="H44" s="66"/>
      <c r="I44" s="112"/>
      <c r="J44" s="105"/>
      <c r="K44" s="110"/>
      <c r="L44" s="63"/>
      <c r="M44" s="63"/>
      <c r="N44" s="63"/>
      <c r="O44" s="66"/>
      <c r="P44" s="102"/>
      <c r="Q44" s="25"/>
      <c r="R44" s="120"/>
      <c r="S44" s="119"/>
      <c r="T44" s="63"/>
      <c r="U44" s="63"/>
      <c r="V44" s="63"/>
      <c r="W44" s="63"/>
      <c r="X44" s="63"/>
      <c r="Y44" s="25"/>
      <c r="Z44" s="120"/>
      <c r="AA44" s="123"/>
      <c r="AB44" s="46"/>
    </row>
    <row r="45" spans="1:28" ht="27" customHeight="1">
      <c r="A45" s="92">
        <v>34</v>
      </c>
      <c r="B45" s="65">
        <v>4277148</v>
      </c>
      <c r="C45" s="198">
        <v>7223128</v>
      </c>
      <c r="D45" s="201"/>
      <c r="E45" s="114"/>
      <c r="F45" s="98"/>
      <c r="G45" s="63"/>
      <c r="H45" s="66"/>
      <c r="I45" s="112"/>
      <c r="J45" s="105"/>
      <c r="K45" s="110"/>
      <c r="L45" s="63"/>
      <c r="M45" s="63"/>
      <c r="N45" s="63"/>
      <c r="O45" s="66"/>
      <c r="P45" s="102"/>
      <c r="Q45" s="25"/>
      <c r="R45" s="120"/>
      <c r="S45" s="119"/>
      <c r="T45" s="63"/>
      <c r="U45" s="63"/>
      <c r="V45" s="63"/>
      <c r="W45" s="63"/>
      <c r="X45" s="63"/>
      <c r="Y45" s="25"/>
      <c r="Z45" s="120"/>
      <c r="AA45" s="123"/>
      <c r="AB45" s="46"/>
    </row>
    <row r="46" spans="1:28" ht="27" customHeight="1">
      <c r="A46" s="91">
        <v>35</v>
      </c>
      <c r="B46" s="65">
        <v>19403146</v>
      </c>
      <c r="C46" s="198">
        <v>7224701</v>
      </c>
      <c r="D46" s="201"/>
      <c r="E46" s="114"/>
      <c r="F46" s="98"/>
      <c r="G46" s="63"/>
      <c r="H46" s="66"/>
      <c r="I46" s="112"/>
      <c r="J46" s="105"/>
      <c r="K46" s="110"/>
      <c r="L46" s="63"/>
      <c r="M46" s="63"/>
      <c r="N46" s="63"/>
      <c r="O46" s="66"/>
      <c r="P46" s="102"/>
      <c r="Q46" s="25"/>
      <c r="R46" s="120"/>
      <c r="S46" s="119"/>
      <c r="T46" s="63"/>
      <c r="U46" s="63"/>
      <c r="V46" s="63"/>
      <c r="W46" s="63"/>
      <c r="X46" s="63"/>
      <c r="Y46" s="25"/>
      <c r="Z46" s="120"/>
      <c r="AA46" s="123"/>
      <c r="AB46" s="46"/>
    </row>
    <row r="47" spans="1:28" ht="27" customHeight="1">
      <c r="A47" s="91">
        <v>36</v>
      </c>
      <c r="B47" s="65">
        <v>1749618</v>
      </c>
      <c r="C47" s="198">
        <v>3263200</v>
      </c>
      <c r="D47" s="201"/>
      <c r="E47" s="114"/>
      <c r="F47" s="98"/>
      <c r="G47" s="63"/>
      <c r="H47" s="66"/>
      <c r="I47" s="112"/>
      <c r="J47" s="105"/>
      <c r="K47" s="110"/>
      <c r="L47" s="63"/>
      <c r="M47" s="63"/>
      <c r="N47" s="63"/>
      <c r="O47" s="66"/>
      <c r="P47" s="102"/>
      <c r="Q47" s="25"/>
      <c r="R47" s="120"/>
      <c r="S47" s="119"/>
      <c r="T47" s="63"/>
      <c r="U47" s="63"/>
      <c r="V47" s="63"/>
      <c r="W47" s="63"/>
      <c r="X47" s="63"/>
      <c r="Y47" s="25"/>
      <c r="Z47" s="120"/>
      <c r="AA47" s="123"/>
      <c r="AB47" s="46"/>
    </row>
    <row r="48" spans="1:28" ht="27" customHeight="1">
      <c r="A48" s="92">
        <v>37</v>
      </c>
      <c r="B48" s="65">
        <v>9534082</v>
      </c>
      <c r="C48" s="198">
        <v>80372628</v>
      </c>
      <c r="D48" s="201"/>
      <c r="E48" s="114"/>
      <c r="F48" s="98"/>
      <c r="G48" s="63"/>
      <c r="H48" s="66"/>
      <c r="I48" s="112"/>
      <c r="J48" s="105"/>
      <c r="K48" s="110"/>
      <c r="L48" s="63"/>
      <c r="M48" s="63"/>
      <c r="N48" s="63"/>
      <c r="O48" s="66"/>
      <c r="P48" s="102"/>
      <c r="Q48" s="25"/>
      <c r="R48" s="120"/>
      <c r="S48" s="119"/>
      <c r="T48" s="63"/>
      <c r="U48" s="63"/>
      <c r="V48" s="63"/>
      <c r="W48" s="63"/>
      <c r="X48" s="63"/>
      <c r="Y48" s="25"/>
      <c r="Z48" s="120"/>
      <c r="AA48" s="123"/>
      <c r="AB48" s="46"/>
    </row>
    <row r="49" spans="1:28" ht="27" customHeight="1">
      <c r="A49" s="91">
        <v>38</v>
      </c>
      <c r="B49" s="65">
        <v>4179273</v>
      </c>
      <c r="C49" s="198">
        <v>4083726</v>
      </c>
      <c r="D49" s="201"/>
      <c r="E49" s="114"/>
      <c r="F49" s="98"/>
      <c r="G49" s="63"/>
      <c r="H49" s="66"/>
      <c r="I49" s="112"/>
      <c r="J49" s="105"/>
      <c r="K49" s="110"/>
      <c r="L49" s="63"/>
      <c r="M49" s="63"/>
      <c r="N49" s="63"/>
      <c r="O49" s="66"/>
      <c r="P49" s="102"/>
      <c r="Q49" s="25"/>
      <c r="R49" s="120"/>
      <c r="S49" s="119"/>
      <c r="T49" s="63"/>
      <c r="U49" s="63"/>
      <c r="V49" s="63"/>
      <c r="W49" s="63"/>
      <c r="X49" s="63"/>
      <c r="Y49" s="25"/>
      <c r="Z49" s="120"/>
      <c r="AA49" s="123"/>
      <c r="AB49" s="46"/>
    </row>
    <row r="50" spans="1:28" ht="27" customHeight="1">
      <c r="A50" s="91">
        <v>39</v>
      </c>
      <c r="B50" s="65">
        <v>1057583343</v>
      </c>
      <c r="C50" s="198">
        <v>1118776259</v>
      </c>
      <c r="D50" s="201"/>
      <c r="E50" s="114"/>
      <c r="F50" s="98"/>
      <c r="G50" s="63"/>
      <c r="H50" s="66"/>
      <c r="I50" s="112"/>
      <c r="J50" s="105"/>
      <c r="K50" s="110"/>
      <c r="L50" s="63"/>
      <c r="M50" s="63"/>
      <c r="N50" s="63"/>
      <c r="O50" s="66"/>
      <c r="P50" s="102"/>
      <c r="Q50" s="25"/>
      <c r="R50" s="120"/>
      <c r="S50" s="119"/>
      <c r="T50" s="63"/>
      <c r="U50" s="63"/>
      <c r="V50" s="63"/>
      <c r="W50" s="63"/>
      <c r="X50" s="63"/>
      <c r="Y50" s="25"/>
      <c r="Z50" s="120"/>
      <c r="AA50" s="123"/>
      <c r="AB50" s="46"/>
    </row>
    <row r="51" spans="1:28" ht="27" customHeight="1">
      <c r="A51" s="92">
        <v>40</v>
      </c>
      <c r="B51" s="65">
        <v>46369493</v>
      </c>
      <c r="C51" s="63"/>
      <c r="D51" s="66"/>
      <c r="E51" s="114"/>
      <c r="F51" s="98"/>
      <c r="G51" s="63"/>
      <c r="H51" s="66"/>
      <c r="I51" s="112"/>
      <c r="J51" s="105"/>
      <c r="K51" s="110"/>
      <c r="L51" s="63"/>
      <c r="M51" s="63"/>
      <c r="N51" s="63"/>
      <c r="O51" s="66"/>
      <c r="P51" s="102"/>
      <c r="Q51" s="25"/>
      <c r="R51" s="120"/>
      <c r="S51" s="119"/>
      <c r="T51" s="63"/>
      <c r="U51" s="63"/>
      <c r="V51" s="63"/>
      <c r="W51" s="63"/>
      <c r="X51" s="63"/>
      <c r="Y51" s="25"/>
      <c r="Z51" s="120"/>
      <c r="AA51" s="123"/>
      <c r="AB51" s="46"/>
    </row>
    <row r="52" spans="1:28" ht="27" customHeight="1">
      <c r="A52" s="91">
        <v>41</v>
      </c>
      <c r="B52" s="65">
        <v>23552424</v>
      </c>
      <c r="C52" s="63"/>
      <c r="D52" s="66"/>
      <c r="E52" s="114"/>
      <c r="F52" s="98"/>
      <c r="G52" s="63"/>
      <c r="H52" s="66"/>
      <c r="I52" s="112"/>
      <c r="J52" s="105"/>
      <c r="K52" s="110"/>
      <c r="L52" s="63"/>
      <c r="M52" s="63"/>
      <c r="N52" s="63"/>
      <c r="O52" s="66"/>
      <c r="P52" s="102"/>
      <c r="Q52" s="25"/>
      <c r="R52" s="120"/>
      <c r="S52" s="119"/>
      <c r="T52" s="63"/>
      <c r="U52" s="63"/>
      <c r="V52" s="63"/>
      <c r="W52" s="63"/>
      <c r="X52" s="63"/>
      <c r="Y52" s="25"/>
      <c r="Z52" s="120"/>
      <c r="AA52" s="123"/>
      <c r="AB52" s="46"/>
    </row>
    <row r="53" spans="1:28" ht="27" customHeight="1">
      <c r="A53" s="91">
        <v>42</v>
      </c>
      <c r="B53" s="65">
        <v>7228390</v>
      </c>
      <c r="C53" s="63"/>
      <c r="D53" s="66"/>
      <c r="E53" s="114"/>
      <c r="F53" s="98"/>
      <c r="G53" s="63"/>
      <c r="H53" s="66"/>
      <c r="I53" s="112"/>
      <c r="J53" s="105"/>
      <c r="K53" s="110"/>
      <c r="L53" s="63"/>
      <c r="M53" s="63"/>
      <c r="N53" s="63"/>
      <c r="O53" s="66"/>
      <c r="P53" s="102"/>
      <c r="Q53" s="25"/>
      <c r="R53" s="120"/>
      <c r="S53" s="119"/>
      <c r="T53" s="63"/>
      <c r="U53" s="63"/>
      <c r="V53" s="63"/>
      <c r="W53" s="63"/>
      <c r="X53" s="63"/>
      <c r="Y53" s="25"/>
      <c r="Z53" s="120"/>
      <c r="AA53" s="123"/>
      <c r="AB53" s="46"/>
    </row>
    <row r="54" spans="1:28" ht="27" customHeight="1">
      <c r="A54" s="92">
        <v>43</v>
      </c>
      <c r="B54" s="65">
        <v>9528773</v>
      </c>
      <c r="C54" s="63"/>
      <c r="D54" s="66"/>
      <c r="E54" s="114"/>
      <c r="F54" s="98"/>
      <c r="G54" s="63"/>
      <c r="H54" s="66"/>
      <c r="I54" s="112"/>
      <c r="J54" s="105"/>
      <c r="K54" s="110"/>
      <c r="L54" s="63"/>
      <c r="M54" s="63"/>
      <c r="N54" s="63"/>
      <c r="O54" s="66"/>
      <c r="P54" s="102"/>
      <c r="Q54" s="25"/>
      <c r="R54" s="120"/>
      <c r="S54" s="119"/>
      <c r="T54" s="63"/>
      <c r="U54" s="63"/>
      <c r="V54" s="63"/>
      <c r="W54" s="63"/>
      <c r="X54" s="63"/>
      <c r="Y54" s="25"/>
      <c r="Z54" s="120"/>
      <c r="AA54" s="123"/>
      <c r="AB54" s="46"/>
    </row>
    <row r="55" spans="1:28" ht="27" customHeight="1">
      <c r="A55" s="91">
        <v>44</v>
      </c>
      <c r="B55" s="65">
        <v>74186760</v>
      </c>
      <c r="C55" s="63"/>
      <c r="D55" s="66"/>
      <c r="E55" s="114"/>
      <c r="F55" s="98"/>
      <c r="G55" s="63"/>
      <c r="H55" s="66"/>
      <c r="I55" s="112"/>
      <c r="J55" s="105"/>
      <c r="K55" s="110"/>
      <c r="L55" s="63"/>
      <c r="M55" s="63"/>
      <c r="N55" s="63"/>
      <c r="O55" s="66"/>
      <c r="P55" s="102"/>
      <c r="Q55" s="25"/>
      <c r="R55" s="120"/>
      <c r="S55" s="119"/>
      <c r="T55" s="63"/>
      <c r="U55" s="63"/>
      <c r="V55" s="63"/>
      <c r="W55" s="63"/>
      <c r="X55" s="63"/>
      <c r="Y55" s="25"/>
      <c r="Z55" s="120"/>
      <c r="AA55" s="123"/>
      <c r="AB55" s="46"/>
    </row>
    <row r="56" spans="1:28" ht="27" customHeight="1">
      <c r="A56" s="91">
        <v>45</v>
      </c>
      <c r="B56" s="65">
        <v>79950036</v>
      </c>
      <c r="C56" s="63"/>
      <c r="D56" s="66"/>
      <c r="E56" s="114"/>
      <c r="F56" s="98"/>
      <c r="G56" s="63"/>
      <c r="H56" s="66"/>
      <c r="I56" s="112"/>
      <c r="J56" s="105"/>
      <c r="K56" s="110"/>
      <c r="L56" s="63"/>
      <c r="M56" s="63"/>
      <c r="N56" s="63"/>
      <c r="O56" s="66"/>
      <c r="P56" s="102"/>
      <c r="Q56" s="25"/>
      <c r="R56" s="120"/>
      <c r="S56" s="119"/>
      <c r="T56" s="63"/>
      <c r="U56" s="63"/>
      <c r="V56" s="63"/>
      <c r="W56" s="63"/>
      <c r="X56" s="63"/>
      <c r="Y56" s="25"/>
      <c r="Z56" s="120"/>
      <c r="AA56" s="123"/>
      <c r="AB56" s="46"/>
    </row>
    <row r="57" spans="1:28" ht="27" customHeight="1">
      <c r="A57" s="92">
        <v>46</v>
      </c>
      <c r="B57" s="65">
        <v>77176529</v>
      </c>
      <c r="C57" s="63"/>
      <c r="D57" s="66"/>
      <c r="E57" s="114"/>
      <c r="F57" s="98"/>
      <c r="G57" s="63"/>
      <c r="H57" s="66"/>
      <c r="I57" s="112"/>
      <c r="J57" s="105"/>
      <c r="K57" s="110"/>
      <c r="L57" s="63"/>
      <c r="M57" s="63"/>
      <c r="N57" s="63"/>
      <c r="O57" s="66"/>
      <c r="P57" s="102"/>
      <c r="Q57" s="25"/>
      <c r="R57" s="120"/>
      <c r="S57" s="119"/>
      <c r="T57" s="63"/>
      <c r="U57" s="63"/>
      <c r="V57" s="63"/>
      <c r="W57" s="63"/>
      <c r="X57" s="63"/>
      <c r="Y57" s="25"/>
      <c r="Z57" s="120"/>
      <c r="AA57" s="123"/>
      <c r="AB57" s="46"/>
    </row>
    <row r="58" spans="1:28" ht="27" customHeight="1">
      <c r="A58" s="91">
        <v>47</v>
      </c>
      <c r="B58" s="65">
        <v>79264975</v>
      </c>
      <c r="C58" s="63"/>
      <c r="D58" s="66"/>
      <c r="E58" s="114"/>
      <c r="F58" s="98"/>
      <c r="G58" s="63"/>
      <c r="H58" s="66"/>
      <c r="I58" s="112"/>
      <c r="J58" s="105"/>
      <c r="K58" s="110"/>
      <c r="L58" s="63"/>
      <c r="M58" s="63"/>
      <c r="N58" s="63"/>
      <c r="O58" s="66"/>
      <c r="P58" s="102"/>
      <c r="Q58" s="25"/>
      <c r="R58" s="120"/>
      <c r="S58" s="119"/>
      <c r="T58" s="63"/>
      <c r="U58" s="63"/>
      <c r="V58" s="63"/>
      <c r="W58" s="63"/>
      <c r="X58" s="63"/>
      <c r="Y58" s="25"/>
      <c r="Z58" s="120"/>
      <c r="AA58" s="123"/>
      <c r="AB58" s="46"/>
    </row>
    <row r="59" spans="1:28" ht="27" customHeight="1">
      <c r="A59" s="91">
        <v>48</v>
      </c>
      <c r="B59" s="65">
        <v>9534613</v>
      </c>
      <c r="C59" s="63"/>
      <c r="D59" s="66"/>
      <c r="E59" s="114"/>
      <c r="F59" s="98"/>
      <c r="G59" s="63"/>
      <c r="H59" s="66"/>
      <c r="I59" s="112"/>
      <c r="J59" s="105"/>
      <c r="K59" s="110"/>
      <c r="L59" s="63"/>
      <c r="M59" s="63"/>
      <c r="N59" s="63"/>
      <c r="O59" s="66"/>
      <c r="P59" s="102"/>
      <c r="Q59" s="25"/>
      <c r="R59" s="120"/>
      <c r="S59" s="119"/>
      <c r="T59" s="63"/>
      <c r="U59" s="63"/>
      <c r="V59" s="63"/>
      <c r="W59" s="63"/>
      <c r="X59" s="63"/>
      <c r="Y59" s="25"/>
      <c r="Z59" s="120"/>
      <c r="AA59" s="123"/>
      <c r="AB59" s="46"/>
    </row>
    <row r="60" spans="1:28" ht="27" customHeight="1">
      <c r="A60" s="92">
        <v>49</v>
      </c>
      <c r="B60" s="65">
        <v>19489827</v>
      </c>
      <c r="C60" s="63"/>
      <c r="D60" s="66"/>
      <c r="E60" s="114"/>
      <c r="F60" s="98"/>
      <c r="G60" s="63"/>
      <c r="H60" s="66"/>
      <c r="I60" s="112"/>
      <c r="J60" s="105"/>
      <c r="K60" s="110"/>
      <c r="L60" s="63"/>
      <c r="M60" s="63"/>
      <c r="N60" s="63"/>
      <c r="O60" s="66"/>
      <c r="P60" s="102"/>
      <c r="Q60" s="25"/>
      <c r="R60" s="120"/>
      <c r="S60" s="119"/>
      <c r="T60" s="63"/>
      <c r="U60" s="63"/>
      <c r="V60" s="63"/>
      <c r="W60" s="63"/>
      <c r="X60" s="63"/>
      <c r="Y60" s="25"/>
      <c r="Z60" s="120"/>
      <c r="AA60" s="123"/>
      <c r="AB60" s="46"/>
    </row>
    <row r="61" spans="1:28" ht="27" customHeight="1">
      <c r="A61" s="91">
        <v>50</v>
      </c>
      <c r="B61" s="65">
        <v>9395415</v>
      </c>
      <c r="C61" s="63"/>
      <c r="D61" s="66"/>
      <c r="E61" s="114"/>
      <c r="F61" s="98"/>
      <c r="G61" s="63"/>
      <c r="H61" s="66"/>
      <c r="I61" s="112"/>
      <c r="J61" s="105"/>
      <c r="K61" s="110"/>
      <c r="L61" s="63"/>
      <c r="M61" s="63"/>
      <c r="N61" s="63"/>
      <c r="O61" s="66"/>
      <c r="P61" s="102"/>
      <c r="Q61" s="25"/>
      <c r="R61" s="120"/>
      <c r="S61" s="119"/>
      <c r="T61" s="63"/>
      <c r="U61" s="63"/>
      <c r="V61" s="63"/>
      <c r="W61" s="63"/>
      <c r="X61" s="63"/>
      <c r="Y61" s="25"/>
      <c r="Z61" s="120"/>
      <c r="AA61" s="123"/>
      <c r="AB61" s="46"/>
    </row>
    <row r="62" spans="1:28" ht="27" customHeight="1">
      <c r="A62" s="91">
        <v>51</v>
      </c>
      <c r="B62" s="65">
        <v>19186317</v>
      </c>
      <c r="C62" s="63"/>
      <c r="D62" s="66"/>
      <c r="E62" s="114"/>
      <c r="F62" s="98"/>
      <c r="G62" s="63"/>
      <c r="H62" s="66"/>
      <c r="I62" s="112"/>
      <c r="J62" s="105"/>
      <c r="K62" s="110"/>
      <c r="L62" s="63"/>
      <c r="M62" s="63"/>
      <c r="N62" s="63"/>
      <c r="O62" s="66"/>
      <c r="P62" s="102"/>
      <c r="Q62" s="25"/>
      <c r="R62" s="120"/>
      <c r="S62" s="119"/>
      <c r="T62" s="63"/>
      <c r="U62" s="63"/>
      <c r="V62" s="63"/>
      <c r="W62" s="63"/>
      <c r="X62" s="63"/>
      <c r="Y62" s="25"/>
      <c r="Z62" s="120"/>
      <c r="AA62" s="123"/>
      <c r="AB62" s="46"/>
    </row>
    <row r="63" spans="1:28" ht="27" customHeight="1">
      <c r="A63" s="92">
        <v>52</v>
      </c>
      <c r="B63" s="65">
        <v>7214127</v>
      </c>
      <c r="C63" s="63"/>
      <c r="D63" s="66"/>
      <c r="E63" s="114"/>
      <c r="F63" s="98"/>
      <c r="G63" s="63"/>
      <c r="H63" s="66"/>
      <c r="I63" s="112"/>
      <c r="J63" s="105"/>
      <c r="K63" s="110"/>
      <c r="L63" s="63"/>
      <c r="M63" s="63"/>
      <c r="N63" s="63"/>
      <c r="O63" s="66"/>
      <c r="P63" s="102"/>
      <c r="Q63" s="25"/>
      <c r="R63" s="120"/>
      <c r="S63" s="119"/>
      <c r="T63" s="63"/>
      <c r="U63" s="63"/>
      <c r="V63" s="63"/>
      <c r="W63" s="63"/>
      <c r="X63" s="63"/>
      <c r="Y63" s="25"/>
      <c r="Z63" s="120"/>
      <c r="AA63" s="123"/>
      <c r="AB63" s="46"/>
    </row>
    <row r="64" spans="1:28" ht="27" customHeight="1">
      <c r="A64" s="91">
        <v>53</v>
      </c>
      <c r="B64" s="65">
        <v>19208920</v>
      </c>
      <c r="C64" s="63"/>
      <c r="D64" s="66"/>
      <c r="E64" s="114"/>
      <c r="F64" s="98"/>
      <c r="G64" s="63"/>
      <c r="H64" s="66"/>
      <c r="I64" s="112"/>
      <c r="J64" s="105"/>
      <c r="K64" s="110"/>
      <c r="L64" s="63"/>
      <c r="M64" s="63"/>
      <c r="N64" s="63"/>
      <c r="O64" s="66"/>
      <c r="P64" s="102"/>
      <c r="Q64" s="25"/>
      <c r="R64" s="120"/>
      <c r="S64" s="119"/>
      <c r="T64" s="63"/>
      <c r="U64" s="63"/>
      <c r="V64" s="63"/>
      <c r="W64" s="63"/>
      <c r="X64" s="63"/>
      <c r="Y64" s="25"/>
      <c r="Z64" s="120"/>
      <c r="AA64" s="123"/>
      <c r="AB64" s="46"/>
    </row>
    <row r="65" spans="1:28" ht="27" customHeight="1">
      <c r="A65" s="91">
        <v>54</v>
      </c>
      <c r="B65" s="65">
        <v>6757416</v>
      </c>
      <c r="C65" s="63"/>
      <c r="D65" s="66"/>
      <c r="E65" s="114"/>
      <c r="F65" s="98"/>
      <c r="G65" s="63"/>
      <c r="H65" s="66"/>
      <c r="I65" s="112"/>
      <c r="J65" s="105"/>
      <c r="K65" s="110"/>
      <c r="L65" s="63"/>
      <c r="M65" s="63"/>
      <c r="N65" s="63"/>
      <c r="O65" s="66"/>
      <c r="P65" s="102"/>
      <c r="Q65" s="25"/>
      <c r="R65" s="120"/>
      <c r="S65" s="119"/>
      <c r="T65" s="63"/>
      <c r="U65" s="63"/>
      <c r="V65" s="63"/>
      <c r="W65" s="63"/>
      <c r="X65" s="63"/>
      <c r="Y65" s="25"/>
      <c r="Z65" s="120"/>
      <c r="AA65" s="123"/>
      <c r="AB65" s="46"/>
    </row>
    <row r="66" spans="1:28" ht="27" customHeight="1">
      <c r="A66" s="92">
        <v>55</v>
      </c>
      <c r="B66" s="65">
        <v>9522943</v>
      </c>
      <c r="C66" s="63"/>
      <c r="D66" s="66"/>
      <c r="E66" s="114"/>
      <c r="F66" s="98"/>
      <c r="G66" s="63"/>
      <c r="H66" s="66"/>
      <c r="I66" s="112"/>
      <c r="J66" s="105"/>
      <c r="K66" s="110"/>
      <c r="L66" s="63"/>
      <c r="M66" s="63"/>
      <c r="N66" s="63"/>
      <c r="O66" s="66"/>
      <c r="P66" s="102"/>
      <c r="Q66" s="25"/>
      <c r="R66" s="120"/>
      <c r="S66" s="119"/>
      <c r="T66" s="63"/>
      <c r="U66" s="63"/>
      <c r="V66" s="63"/>
      <c r="W66" s="63"/>
      <c r="X66" s="63"/>
      <c r="Y66" s="25"/>
      <c r="Z66" s="120"/>
      <c r="AA66" s="123"/>
      <c r="AB66" s="46"/>
    </row>
    <row r="67" spans="1:28" ht="27" customHeight="1">
      <c r="A67" s="91">
        <v>56</v>
      </c>
      <c r="B67" s="65">
        <v>40357081</v>
      </c>
      <c r="C67" s="63"/>
      <c r="D67" s="66"/>
      <c r="E67" s="114"/>
      <c r="F67" s="98"/>
      <c r="G67" s="63"/>
      <c r="H67" s="66"/>
      <c r="I67" s="112"/>
      <c r="J67" s="105"/>
      <c r="K67" s="110"/>
      <c r="L67" s="63"/>
      <c r="M67" s="63"/>
      <c r="N67" s="63"/>
      <c r="O67" s="66"/>
      <c r="P67" s="102"/>
      <c r="Q67" s="25"/>
      <c r="R67" s="120"/>
      <c r="S67" s="119"/>
      <c r="T67" s="63"/>
      <c r="U67" s="63"/>
      <c r="V67" s="63"/>
      <c r="W67" s="63"/>
      <c r="X67" s="63"/>
      <c r="Y67" s="25"/>
      <c r="Z67" s="120"/>
      <c r="AA67" s="123"/>
      <c r="AB67" s="46"/>
    </row>
    <row r="68" spans="1:28" ht="27" customHeight="1">
      <c r="A68" s="91">
        <v>57</v>
      </c>
      <c r="B68" s="65">
        <v>23809770</v>
      </c>
      <c r="C68" s="63"/>
      <c r="D68" s="66"/>
      <c r="E68" s="114"/>
      <c r="F68" s="98"/>
      <c r="G68" s="63"/>
      <c r="H68" s="66"/>
      <c r="I68" s="112"/>
      <c r="J68" s="105"/>
      <c r="K68" s="110"/>
      <c r="L68" s="63"/>
      <c r="M68" s="63"/>
      <c r="N68" s="63"/>
      <c r="O68" s="66"/>
      <c r="P68" s="102"/>
      <c r="Q68" s="25"/>
      <c r="R68" s="120"/>
      <c r="S68" s="119"/>
      <c r="T68" s="63"/>
      <c r="U68" s="63"/>
      <c r="V68" s="63"/>
      <c r="W68" s="63"/>
      <c r="X68" s="63"/>
      <c r="Y68" s="25"/>
      <c r="Z68" s="120"/>
      <c r="AA68" s="123"/>
      <c r="AB68" s="46"/>
    </row>
    <row r="69" spans="1:28" ht="27" customHeight="1">
      <c r="A69" s="92">
        <v>58</v>
      </c>
      <c r="B69" s="65">
        <v>24117035</v>
      </c>
      <c r="C69" s="63"/>
      <c r="D69" s="66"/>
      <c r="E69" s="114"/>
      <c r="F69" s="98"/>
      <c r="G69" s="63"/>
      <c r="H69" s="66"/>
      <c r="I69" s="112"/>
      <c r="J69" s="105"/>
      <c r="K69" s="110"/>
      <c r="L69" s="63"/>
      <c r="M69" s="63"/>
      <c r="N69" s="63"/>
      <c r="O69" s="66"/>
      <c r="P69" s="102"/>
      <c r="Q69" s="25"/>
      <c r="R69" s="120"/>
      <c r="S69" s="119"/>
      <c r="T69" s="63"/>
      <c r="U69" s="63"/>
      <c r="V69" s="63"/>
      <c r="W69" s="63"/>
      <c r="X69" s="63"/>
      <c r="Y69" s="25"/>
      <c r="Z69" s="120"/>
      <c r="AA69" s="123"/>
      <c r="AB69" s="46"/>
    </row>
    <row r="70" spans="1:28" ht="27" customHeight="1">
      <c r="A70" s="91">
        <v>59</v>
      </c>
      <c r="B70" s="65">
        <v>46352711</v>
      </c>
      <c r="C70" s="63"/>
      <c r="D70" s="66"/>
      <c r="E70" s="114"/>
      <c r="F70" s="98"/>
      <c r="G70" s="63"/>
      <c r="H70" s="66"/>
      <c r="I70" s="112"/>
      <c r="J70" s="105"/>
      <c r="K70" s="110"/>
      <c r="L70" s="63"/>
      <c r="M70" s="63"/>
      <c r="N70" s="63"/>
      <c r="O70" s="66"/>
      <c r="P70" s="102"/>
      <c r="Q70" s="25"/>
      <c r="R70" s="120"/>
      <c r="S70" s="119"/>
      <c r="T70" s="63"/>
      <c r="U70" s="63"/>
      <c r="V70" s="63"/>
      <c r="W70" s="63"/>
      <c r="X70" s="63"/>
      <c r="Y70" s="25"/>
      <c r="Z70" s="120"/>
      <c r="AA70" s="123"/>
      <c r="AB70" s="46"/>
    </row>
    <row r="71" spans="1:28" ht="27" customHeight="1">
      <c r="A71" s="91">
        <v>60</v>
      </c>
      <c r="B71" s="65">
        <v>52300985</v>
      </c>
      <c r="C71" s="63"/>
      <c r="D71" s="66"/>
      <c r="E71" s="114"/>
      <c r="F71" s="98"/>
      <c r="G71" s="63"/>
      <c r="H71" s="66"/>
      <c r="I71" s="112"/>
      <c r="J71" s="105"/>
      <c r="K71" s="110"/>
      <c r="L71" s="63"/>
      <c r="M71" s="63"/>
      <c r="N71" s="63"/>
      <c r="O71" s="66"/>
      <c r="P71" s="102"/>
      <c r="Q71" s="25"/>
      <c r="R71" s="120"/>
      <c r="S71" s="119"/>
      <c r="T71" s="63"/>
      <c r="U71" s="63"/>
      <c r="V71" s="63"/>
      <c r="W71" s="63"/>
      <c r="X71" s="63"/>
      <c r="Y71" s="25"/>
      <c r="Z71" s="120"/>
      <c r="AA71" s="123"/>
      <c r="AB71" s="46"/>
    </row>
    <row r="72" spans="1:28" ht="27" customHeight="1">
      <c r="A72" s="92">
        <v>61</v>
      </c>
      <c r="B72" s="65">
        <v>39753218</v>
      </c>
      <c r="C72" s="63"/>
      <c r="D72" s="66"/>
      <c r="E72" s="114"/>
      <c r="F72" s="98"/>
      <c r="G72" s="63"/>
      <c r="H72" s="66"/>
      <c r="I72" s="112"/>
      <c r="J72" s="105"/>
      <c r="K72" s="110"/>
      <c r="L72" s="63"/>
      <c r="M72" s="63"/>
      <c r="N72" s="63"/>
      <c r="O72" s="66"/>
      <c r="P72" s="102"/>
      <c r="Q72" s="25"/>
      <c r="R72" s="120"/>
      <c r="S72" s="119"/>
      <c r="T72" s="63"/>
      <c r="U72" s="63"/>
      <c r="V72" s="63"/>
      <c r="W72" s="63"/>
      <c r="X72" s="63"/>
      <c r="Y72" s="25"/>
      <c r="Z72" s="120"/>
      <c r="AA72" s="123"/>
      <c r="AB72" s="46"/>
    </row>
    <row r="73" spans="1:28" ht="27" customHeight="1">
      <c r="A73" s="91">
        <v>62</v>
      </c>
      <c r="B73" s="65">
        <v>23271491</v>
      </c>
      <c r="C73" s="63"/>
      <c r="D73" s="66"/>
      <c r="E73" s="114"/>
      <c r="F73" s="98"/>
      <c r="G73" s="63"/>
      <c r="H73" s="66"/>
      <c r="I73" s="112"/>
      <c r="J73" s="105"/>
      <c r="K73" s="110"/>
      <c r="L73" s="63"/>
      <c r="M73" s="63"/>
      <c r="N73" s="63"/>
      <c r="O73" s="66"/>
      <c r="P73" s="102"/>
      <c r="Q73" s="25"/>
      <c r="R73" s="120"/>
      <c r="S73" s="119"/>
      <c r="T73" s="63"/>
      <c r="U73" s="63"/>
      <c r="V73" s="63"/>
      <c r="W73" s="63"/>
      <c r="X73" s="63"/>
      <c r="Y73" s="25"/>
      <c r="Z73" s="120"/>
      <c r="AA73" s="123"/>
      <c r="AB73" s="46"/>
    </row>
    <row r="74" spans="1:28" ht="27" customHeight="1">
      <c r="A74" s="91">
        <v>63</v>
      </c>
      <c r="B74" s="65">
        <v>24030556</v>
      </c>
      <c r="C74" s="63"/>
      <c r="D74" s="66"/>
      <c r="E74" s="114"/>
      <c r="F74" s="98"/>
      <c r="G74" s="63"/>
      <c r="H74" s="66"/>
      <c r="I74" s="112"/>
      <c r="J74" s="105"/>
      <c r="K74" s="110"/>
      <c r="L74" s="63"/>
      <c r="M74" s="63"/>
      <c r="N74" s="63"/>
      <c r="O74" s="66"/>
      <c r="P74" s="102"/>
      <c r="Q74" s="25"/>
      <c r="R74" s="120"/>
      <c r="S74" s="119"/>
      <c r="T74" s="63"/>
      <c r="U74" s="63"/>
      <c r="V74" s="63"/>
      <c r="W74" s="63"/>
      <c r="X74" s="63"/>
      <c r="Y74" s="25"/>
      <c r="Z74" s="120"/>
      <c r="AA74" s="123"/>
      <c r="AB74" s="46"/>
    </row>
    <row r="75" spans="1:28" ht="27" customHeight="1">
      <c r="A75" s="92">
        <v>64</v>
      </c>
      <c r="B75" s="65">
        <v>1145324341</v>
      </c>
      <c r="C75" s="63"/>
      <c r="D75" s="66"/>
      <c r="E75" s="114"/>
      <c r="F75" s="98"/>
      <c r="G75" s="63"/>
      <c r="H75" s="66"/>
      <c r="I75" s="112"/>
      <c r="J75" s="105"/>
      <c r="K75" s="110"/>
      <c r="L75" s="63"/>
      <c r="M75" s="63"/>
      <c r="N75" s="63"/>
      <c r="O75" s="66"/>
      <c r="P75" s="102"/>
      <c r="Q75" s="25"/>
      <c r="R75" s="120"/>
      <c r="S75" s="119"/>
      <c r="T75" s="63"/>
      <c r="U75" s="63"/>
      <c r="V75" s="63"/>
      <c r="W75" s="63"/>
      <c r="X75" s="63"/>
      <c r="Y75" s="25"/>
      <c r="Z75" s="120"/>
      <c r="AA75" s="123"/>
      <c r="AB75" s="46"/>
    </row>
    <row r="76" spans="1:28" ht="27" customHeight="1">
      <c r="A76" s="91">
        <v>65</v>
      </c>
      <c r="B76" s="65">
        <v>1051071992</v>
      </c>
      <c r="C76" s="63"/>
      <c r="D76" s="66"/>
      <c r="E76" s="114"/>
      <c r="F76" s="98"/>
      <c r="G76" s="63"/>
      <c r="H76" s="66"/>
      <c r="I76" s="112"/>
      <c r="J76" s="105"/>
      <c r="K76" s="110"/>
      <c r="L76" s="63"/>
      <c r="M76" s="63"/>
      <c r="N76" s="63"/>
      <c r="O76" s="66"/>
      <c r="P76" s="102"/>
      <c r="Q76" s="25"/>
      <c r="R76" s="120"/>
      <c r="S76" s="119"/>
      <c r="T76" s="63"/>
      <c r="U76" s="63"/>
      <c r="V76" s="63"/>
      <c r="W76" s="63"/>
      <c r="X76" s="63"/>
      <c r="Y76" s="25"/>
      <c r="Z76" s="120"/>
      <c r="AA76" s="123"/>
      <c r="AB76" s="46"/>
    </row>
    <row r="77" spans="1:28" ht="27" customHeight="1">
      <c r="A77" s="91">
        <v>66</v>
      </c>
      <c r="B77" s="65">
        <v>1150437456</v>
      </c>
      <c r="C77" s="63"/>
      <c r="D77" s="66"/>
      <c r="E77" s="114"/>
      <c r="F77" s="98"/>
      <c r="G77" s="63"/>
      <c r="H77" s="66"/>
      <c r="I77" s="112"/>
      <c r="J77" s="105"/>
      <c r="K77" s="110"/>
      <c r="L77" s="63"/>
      <c r="M77" s="63"/>
      <c r="N77" s="63"/>
      <c r="O77" s="66"/>
      <c r="P77" s="102"/>
      <c r="Q77" s="25"/>
      <c r="R77" s="120"/>
      <c r="S77" s="119"/>
      <c r="T77" s="63"/>
      <c r="U77" s="63"/>
      <c r="V77" s="63"/>
      <c r="W77" s="63"/>
      <c r="X77" s="63"/>
      <c r="Y77" s="25"/>
      <c r="Z77" s="120"/>
      <c r="AA77" s="123"/>
      <c r="AB77" s="46"/>
    </row>
    <row r="78" spans="1:28" ht="27" customHeight="1">
      <c r="A78" s="92">
        <v>67</v>
      </c>
      <c r="B78" s="65">
        <v>1050615720</v>
      </c>
      <c r="C78" s="63"/>
      <c r="D78" s="66"/>
      <c r="E78" s="114"/>
      <c r="F78" s="98"/>
      <c r="G78" s="63"/>
      <c r="H78" s="66"/>
      <c r="I78" s="112"/>
      <c r="J78" s="105"/>
      <c r="K78" s="110"/>
      <c r="L78" s="63"/>
      <c r="M78" s="63"/>
      <c r="N78" s="63"/>
      <c r="O78" s="66"/>
      <c r="P78" s="102"/>
      <c r="Q78" s="25"/>
      <c r="R78" s="120"/>
      <c r="S78" s="119"/>
      <c r="T78" s="63"/>
      <c r="U78" s="63"/>
      <c r="V78" s="63"/>
      <c r="W78" s="63"/>
      <c r="X78" s="63"/>
      <c r="Y78" s="25"/>
      <c r="Z78" s="120"/>
      <c r="AA78" s="123"/>
      <c r="AB78" s="46"/>
    </row>
    <row r="79" spans="1:28" ht="27" customHeight="1">
      <c r="A79" s="91">
        <v>68</v>
      </c>
      <c r="B79" s="65">
        <v>1050615677</v>
      </c>
      <c r="C79" s="63"/>
      <c r="D79" s="66"/>
      <c r="E79" s="114"/>
      <c r="F79" s="98"/>
      <c r="G79" s="63"/>
      <c r="H79" s="66"/>
      <c r="I79" s="112"/>
      <c r="J79" s="105"/>
      <c r="K79" s="110"/>
      <c r="L79" s="63"/>
      <c r="M79" s="63"/>
      <c r="N79" s="63"/>
      <c r="O79" s="66"/>
      <c r="P79" s="102"/>
      <c r="Q79" s="25"/>
      <c r="R79" s="120"/>
      <c r="S79" s="119"/>
      <c r="T79" s="63"/>
      <c r="U79" s="63"/>
      <c r="V79" s="63"/>
      <c r="W79" s="63"/>
      <c r="X79" s="63"/>
      <c r="Y79" s="25"/>
      <c r="Z79" s="120"/>
      <c r="AA79" s="123"/>
      <c r="AB79" s="46"/>
    </row>
    <row r="80" spans="1:28" ht="27" customHeight="1">
      <c r="A80" s="91">
        <v>69</v>
      </c>
      <c r="B80" s="65">
        <v>1051072003</v>
      </c>
      <c r="C80" s="63"/>
      <c r="D80" s="66"/>
      <c r="E80" s="114"/>
      <c r="F80" s="98"/>
      <c r="G80" s="63"/>
      <c r="H80" s="66"/>
      <c r="I80" s="112"/>
      <c r="J80" s="105"/>
      <c r="K80" s="110"/>
      <c r="L80" s="63"/>
      <c r="M80" s="63"/>
      <c r="N80" s="63"/>
      <c r="O80" s="66"/>
      <c r="P80" s="102"/>
      <c r="Q80" s="25"/>
      <c r="R80" s="120"/>
      <c r="S80" s="119"/>
      <c r="T80" s="63"/>
      <c r="U80" s="63"/>
      <c r="V80" s="63"/>
      <c r="W80" s="63"/>
      <c r="X80" s="63"/>
      <c r="Y80" s="25"/>
      <c r="Z80" s="120"/>
      <c r="AA80" s="123"/>
      <c r="AB80" s="46"/>
    </row>
    <row r="81" spans="1:28" ht="27" customHeight="1">
      <c r="A81" s="92">
        <v>70</v>
      </c>
      <c r="B81" s="65">
        <v>1051072142</v>
      </c>
      <c r="C81" s="63"/>
      <c r="D81" s="66"/>
      <c r="E81" s="114"/>
      <c r="F81" s="98"/>
      <c r="G81" s="63"/>
      <c r="H81" s="66"/>
      <c r="I81" s="112"/>
      <c r="J81" s="105"/>
      <c r="K81" s="110"/>
      <c r="L81" s="63"/>
      <c r="M81" s="63"/>
      <c r="N81" s="63"/>
      <c r="O81" s="66"/>
      <c r="P81" s="102"/>
      <c r="Q81" s="25"/>
      <c r="R81" s="120"/>
      <c r="S81" s="119"/>
      <c r="T81" s="63"/>
      <c r="U81" s="63"/>
      <c r="V81" s="63"/>
      <c r="W81" s="63"/>
      <c r="X81" s="63"/>
      <c r="Y81" s="25"/>
      <c r="Z81" s="120"/>
      <c r="AA81" s="123"/>
      <c r="AB81" s="46"/>
    </row>
    <row r="82" spans="1:28" ht="27" customHeight="1">
      <c r="A82" s="91">
        <v>71</v>
      </c>
      <c r="B82" s="65">
        <v>1057736497</v>
      </c>
      <c r="C82" s="63"/>
      <c r="D82" s="66"/>
      <c r="E82" s="114"/>
      <c r="F82" s="98"/>
      <c r="G82" s="63"/>
      <c r="H82" s="66"/>
      <c r="I82" s="112"/>
      <c r="J82" s="105"/>
      <c r="K82" s="110"/>
      <c r="L82" s="63"/>
      <c r="M82" s="63"/>
      <c r="N82" s="63"/>
      <c r="O82" s="66"/>
      <c r="P82" s="102"/>
      <c r="Q82" s="25"/>
      <c r="R82" s="120"/>
      <c r="S82" s="119"/>
      <c r="T82" s="63"/>
      <c r="U82" s="63"/>
      <c r="V82" s="63"/>
      <c r="W82" s="63"/>
      <c r="X82" s="63"/>
      <c r="Y82" s="25"/>
      <c r="Z82" s="120"/>
      <c r="AA82" s="123"/>
      <c r="AB82" s="46"/>
    </row>
    <row r="83" spans="1:28" ht="27" customHeight="1">
      <c r="A83" s="91">
        <v>72</v>
      </c>
      <c r="B83" s="65">
        <v>1050077509</v>
      </c>
      <c r="C83" s="63"/>
      <c r="D83" s="66"/>
      <c r="E83" s="114"/>
      <c r="F83" s="98"/>
      <c r="G83" s="63"/>
      <c r="H83" s="66"/>
      <c r="I83" s="112"/>
      <c r="J83" s="105"/>
      <c r="K83" s="110"/>
      <c r="L83" s="63"/>
      <c r="M83" s="63"/>
      <c r="N83" s="63"/>
      <c r="O83" s="66"/>
      <c r="P83" s="102"/>
      <c r="Q83" s="25"/>
      <c r="R83" s="120"/>
      <c r="S83" s="119"/>
      <c r="T83" s="63"/>
      <c r="U83" s="63"/>
      <c r="V83" s="63"/>
      <c r="W83" s="63"/>
      <c r="X83" s="63"/>
      <c r="Y83" s="25"/>
      <c r="Z83" s="120"/>
      <c r="AA83" s="123"/>
      <c r="AB83" s="46"/>
    </row>
    <row r="84" spans="1:28" ht="27" customHeight="1">
      <c r="A84" s="92">
        <v>73</v>
      </c>
      <c r="B84" s="65">
        <v>1057547076</v>
      </c>
      <c r="C84" s="63"/>
      <c r="D84" s="66"/>
      <c r="E84" s="114"/>
      <c r="F84" s="98"/>
      <c r="G84" s="63"/>
      <c r="H84" s="66"/>
      <c r="I84" s="112"/>
      <c r="J84" s="105"/>
      <c r="K84" s="110"/>
      <c r="L84" s="63"/>
      <c r="M84" s="63"/>
      <c r="N84" s="63"/>
      <c r="O84" s="66"/>
      <c r="P84" s="102"/>
      <c r="Q84" s="25"/>
      <c r="R84" s="120"/>
      <c r="S84" s="119"/>
      <c r="T84" s="63"/>
      <c r="U84" s="63"/>
      <c r="V84" s="63"/>
      <c r="W84" s="63"/>
      <c r="X84" s="63"/>
      <c r="Y84" s="25"/>
      <c r="Z84" s="120"/>
      <c r="AA84" s="123"/>
      <c r="AB84" s="46"/>
    </row>
    <row r="85" spans="1:28" ht="27" customHeight="1">
      <c r="A85" s="91">
        <v>74</v>
      </c>
      <c r="B85" s="65">
        <v>105097891</v>
      </c>
      <c r="C85" s="63"/>
      <c r="D85" s="66"/>
      <c r="E85" s="114"/>
      <c r="F85" s="98"/>
      <c r="G85" s="63"/>
      <c r="H85" s="66"/>
      <c r="I85" s="112"/>
      <c r="J85" s="105"/>
      <c r="K85" s="110"/>
      <c r="L85" s="63"/>
      <c r="M85" s="63"/>
      <c r="N85" s="63"/>
      <c r="O85" s="66"/>
      <c r="P85" s="102"/>
      <c r="Q85" s="25"/>
      <c r="R85" s="120"/>
      <c r="S85" s="119"/>
      <c r="T85" s="63"/>
      <c r="U85" s="63"/>
      <c r="V85" s="63"/>
      <c r="W85" s="63"/>
      <c r="X85" s="63"/>
      <c r="Y85" s="25"/>
      <c r="Z85" s="120"/>
      <c r="AA85" s="123"/>
      <c r="AB85" s="46"/>
    </row>
    <row r="86" spans="1:28" ht="27" customHeight="1">
      <c r="A86" s="91">
        <v>75</v>
      </c>
      <c r="B86" s="65">
        <v>1150437595</v>
      </c>
      <c r="C86" s="63"/>
      <c r="D86" s="66"/>
      <c r="E86" s="114"/>
      <c r="F86" s="98"/>
      <c r="G86" s="63"/>
      <c r="H86" s="66"/>
      <c r="I86" s="112"/>
      <c r="J86" s="105"/>
      <c r="K86" s="110"/>
      <c r="L86" s="63"/>
      <c r="M86" s="63"/>
      <c r="N86" s="63"/>
      <c r="O86" s="66"/>
      <c r="P86" s="102"/>
      <c r="Q86" s="25"/>
      <c r="R86" s="120"/>
      <c r="S86" s="119"/>
      <c r="T86" s="63"/>
      <c r="U86" s="63"/>
      <c r="V86" s="63"/>
      <c r="W86" s="63"/>
      <c r="X86" s="63"/>
      <c r="Y86" s="25"/>
      <c r="Z86" s="120"/>
      <c r="AA86" s="123"/>
      <c r="AB86" s="46"/>
    </row>
    <row r="87" spans="1:28" ht="27" customHeight="1">
      <c r="A87" s="92">
        <v>76</v>
      </c>
      <c r="B87" s="65">
        <v>1050616675</v>
      </c>
      <c r="C87" s="63"/>
      <c r="D87" s="66"/>
      <c r="E87" s="114"/>
      <c r="F87" s="98"/>
      <c r="G87" s="63"/>
      <c r="H87" s="66"/>
      <c r="I87" s="112"/>
      <c r="J87" s="105"/>
      <c r="K87" s="110"/>
      <c r="L87" s="63"/>
      <c r="M87" s="63"/>
      <c r="N87" s="63"/>
      <c r="O87" s="66"/>
      <c r="P87" s="102"/>
      <c r="Q87" s="25"/>
      <c r="R87" s="120"/>
      <c r="S87" s="119"/>
      <c r="T87" s="63"/>
      <c r="U87" s="63"/>
      <c r="V87" s="63"/>
      <c r="W87" s="63"/>
      <c r="X87" s="63"/>
      <c r="Y87" s="25"/>
      <c r="Z87" s="120"/>
      <c r="AA87" s="123"/>
      <c r="AB87" s="46"/>
    </row>
    <row r="88" spans="1:28" ht="27" customHeight="1">
      <c r="A88" s="91">
        <v>77</v>
      </c>
      <c r="B88" s="65">
        <v>1014250059</v>
      </c>
      <c r="C88" s="63"/>
      <c r="D88" s="66"/>
      <c r="E88" s="114"/>
      <c r="F88" s="98"/>
      <c r="G88" s="63"/>
      <c r="H88" s="66"/>
      <c r="I88" s="112"/>
      <c r="J88" s="105"/>
      <c r="K88" s="110"/>
      <c r="L88" s="63"/>
      <c r="M88" s="63"/>
      <c r="N88" s="63"/>
      <c r="O88" s="66"/>
      <c r="P88" s="102"/>
      <c r="Q88" s="25"/>
      <c r="R88" s="120"/>
      <c r="S88" s="119"/>
      <c r="T88" s="63"/>
      <c r="U88" s="63"/>
      <c r="V88" s="63"/>
      <c r="W88" s="63"/>
      <c r="X88" s="63"/>
      <c r="Y88" s="25"/>
      <c r="Z88" s="120"/>
      <c r="AA88" s="123"/>
      <c r="AB88" s="46"/>
    </row>
    <row r="89" spans="1:28" ht="27" customHeight="1">
      <c r="A89" s="91">
        <v>78</v>
      </c>
      <c r="B89" s="65">
        <v>1055524831</v>
      </c>
      <c r="C89" s="63"/>
      <c r="D89" s="66"/>
      <c r="E89" s="114"/>
      <c r="F89" s="98"/>
      <c r="G89" s="63"/>
      <c r="H89" s="66"/>
      <c r="I89" s="112"/>
      <c r="J89" s="105"/>
      <c r="K89" s="110"/>
      <c r="L89" s="63"/>
      <c r="M89" s="63"/>
      <c r="N89" s="63"/>
      <c r="O89" s="66"/>
      <c r="P89" s="102"/>
      <c r="Q89" s="25"/>
      <c r="R89" s="120"/>
      <c r="S89" s="119"/>
      <c r="T89" s="63"/>
      <c r="U89" s="63"/>
      <c r="V89" s="63"/>
      <c r="W89" s="63"/>
      <c r="X89" s="63"/>
      <c r="Y89" s="25"/>
      <c r="Z89" s="120"/>
      <c r="AA89" s="123"/>
      <c r="AB89" s="46"/>
    </row>
    <row r="90" spans="1:28" ht="27" customHeight="1">
      <c r="A90" s="92">
        <v>79</v>
      </c>
      <c r="B90" s="65">
        <v>23770497</v>
      </c>
      <c r="C90" s="63"/>
      <c r="D90" s="66"/>
      <c r="E90" s="114"/>
      <c r="F90" s="98"/>
      <c r="G90" s="63"/>
      <c r="H90" s="66"/>
      <c r="I90" s="112"/>
      <c r="J90" s="105"/>
      <c r="K90" s="110"/>
      <c r="L90" s="63"/>
      <c r="M90" s="63"/>
      <c r="N90" s="63"/>
      <c r="O90" s="66"/>
      <c r="P90" s="102"/>
      <c r="Q90" s="25"/>
      <c r="R90" s="120"/>
      <c r="S90" s="119"/>
      <c r="T90" s="63"/>
      <c r="U90" s="63"/>
      <c r="V90" s="63"/>
      <c r="W90" s="63"/>
      <c r="X90" s="63"/>
      <c r="Y90" s="25"/>
      <c r="Z90" s="120"/>
      <c r="AA90" s="123"/>
      <c r="AB90" s="46"/>
    </row>
    <row r="91" spans="1:28" ht="27" customHeight="1">
      <c r="A91" s="91">
        <v>80</v>
      </c>
      <c r="B91" s="65">
        <v>7012096</v>
      </c>
      <c r="C91" s="63"/>
      <c r="D91" s="66"/>
      <c r="E91" s="114"/>
      <c r="F91" s="98"/>
      <c r="G91" s="63"/>
      <c r="H91" s="66"/>
      <c r="I91" s="112"/>
      <c r="J91" s="105"/>
      <c r="K91" s="110"/>
      <c r="L91" s="63"/>
      <c r="M91" s="63"/>
      <c r="N91" s="63"/>
      <c r="O91" s="66"/>
      <c r="P91" s="102"/>
      <c r="Q91" s="25"/>
      <c r="R91" s="120"/>
      <c r="S91" s="119"/>
      <c r="T91" s="63"/>
      <c r="U91" s="63"/>
      <c r="V91" s="63"/>
      <c r="W91" s="63"/>
      <c r="X91" s="63"/>
      <c r="Y91" s="25"/>
      <c r="Z91" s="120"/>
      <c r="AA91" s="123"/>
      <c r="AB91" s="46"/>
    </row>
    <row r="92" spans="1:28" ht="27" customHeight="1">
      <c r="A92" s="91">
        <v>81</v>
      </c>
      <c r="B92" s="65">
        <v>7227902</v>
      </c>
      <c r="C92" s="63"/>
      <c r="D92" s="66"/>
      <c r="E92" s="114"/>
      <c r="F92" s="98"/>
      <c r="G92" s="63"/>
      <c r="H92" s="66"/>
      <c r="I92" s="112"/>
      <c r="J92" s="105"/>
      <c r="K92" s="110"/>
      <c r="L92" s="63"/>
      <c r="M92" s="63"/>
      <c r="N92" s="63"/>
      <c r="O92" s="66"/>
      <c r="P92" s="102"/>
      <c r="Q92" s="25"/>
      <c r="R92" s="120"/>
      <c r="S92" s="119"/>
      <c r="T92" s="63"/>
      <c r="U92" s="63"/>
      <c r="V92" s="63"/>
      <c r="W92" s="63"/>
      <c r="X92" s="63"/>
      <c r="Y92" s="25"/>
      <c r="Z92" s="120"/>
      <c r="AA92" s="123"/>
      <c r="AB92" s="46"/>
    </row>
    <row r="93" spans="1:28" ht="27" customHeight="1">
      <c r="A93" s="92">
        <v>82</v>
      </c>
      <c r="B93" s="65">
        <v>80102222</v>
      </c>
      <c r="C93" s="63"/>
      <c r="D93" s="66"/>
      <c r="E93" s="114"/>
      <c r="F93" s="98"/>
      <c r="G93" s="63"/>
      <c r="H93" s="66"/>
      <c r="I93" s="112"/>
      <c r="J93" s="105"/>
      <c r="K93" s="110"/>
      <c r="L93" s="63"/>
      <c r="M93" s="63"/>
      <c r="N93" s="63"/>
      <c r="O93" s="66"/>
      <c r="P93" s="102"/>
      <c r="Q93" s="25"/>
      <c r="R93" s="120"/>
      <c r="S93" s="119"/>
      <c r="T93" s="63"/>
      <c r="U93" s="63"/>
      <c r="V93" s="63"/>
      <c r="W93" s="63"/>
      <c r="X93" s="63"/>
      <c r="Y93" s="25"/>
      <c r="Z93" s="120"/>
      <c r="AA93" s="123"/>
      <c r="AB93" s="46"/>
    </row>
    <row r="94" spans="1:28" ht="27" customHeight="1">
      <c r="A94" s="91">
        <v>83</v>
      </c>
      <c r="B94" s="65">
        <v>6766969</v>
      </c>
      <c r="C94" s="63"/>
      <c r="D94" s="66"/>
      <c r="E94" s="114"/>
      <c r="F94" s="98"/>
      <c r="G94" s="63"/>
      <c r="H94" s="66"/>
      <c r="I94" s="112"/>
      <c r="J94" s="105"/>
      <c r="K94" s="110"/>
      <c r="L94" s="63"/>
      <c r="M94" s="63"/>
      <c r="N94" s="63"/>
      <c r="O94" s="66"/>
      <c r="P94" s="102"/>
      <c r="Q94" s="25"/>
      <c r="R94" s="120"/>
      <c r="S94" s="119"/>
      <c r="T94" s="63"/>
      <c r="U94" s="63"/>
      <c r="V94" s="63"/>
      <c r="W94" s="63"/>
      <c r="X94" s="63"/>
      <c r="Y94" s="25"/>
      <c r="Z94" s="120"/>
      <c r="AA94" s="123"/>
      <c r="AB94" s="46"/>
    </row>
    <row r="95" spans="1:28" ht="27" customHeight="1">
      <c r="A95" s="91">
        <v>84</v>
      </c>
      <c r="B95" s="65">
        <v>9397818</v>
      </c>
      <c r="C95" s="63"/>
      <c r="D95" s="66"/>
      <c r="E95" s="114"/>
      <c r="F95" s="98"/>
      <c r="G95" s="63"/>
      <c r="H95" s="66"/>
      <c r="I95" s="112"/>
      <c r="J95" s="105"/>
      <c r="K95" s="110"/>
      <c r="L95" s="63"/>
      <c r="M95" s="63"/>
      <c r="N95" s="63"/>
      <c r="O95" s="66"/>
      <c r="P95" s="102"/>
      <c r="Q95" s="25"/>
      <c r="R95" s="120"/>
      <c r="S95" s="119"/>
      <c r="T95" s="63"/>
      <c r="U95" s="63"/>
      <c r="V95" s="63"/>
      <c r="W95" s="63"/>
      <c r="X95" s="63"/>
      <c r="Y95" s="25"/>
      <c r="Z95" s="120"/>
      <c r="AA95" s="123"/>
      <c r="AB95" s="46"/>
    </row>
    <row r="96" spans="1:28" ht="27" customHeight="1">
      <c r="A96" s="92">
        <v>85</v>
      </c>
      <c r="B96" s="65">
        <v>9532087</v>
      </c>
      <c r="C96" s="63"/>
      <c r="D96" s="66"/>
      <c r="E96" s="114"/>
      <c r="F96" s="98"/>
      <c r="G96" s="63"/>
      <c r="H96" s="66"/>
      <c r="I96" s="112"/>
      <c r="J96" s="105"/>
      <c r="K96" s="110"/>
      <c r="L96" s="63"/>
      <c r="M96" s="63"/>
      <c r="N96" s="63"/>
      <c r="O96" s="66"/>
      <c r="P96" s="102"/>
      <c r="Q96" s="25"/>
      <c r="R96" s="120"/>
      <c r="S96" s="119"/>
      <c r="T96" s="63"/>
      <c r="U96" s="63"/>
      <c r="V96" s="63"/>
      <c r="W96" s="63"/>
      <c r="X96" s="63"/>
      <c r="Y96" s="25"/>
      <c r="Z96" s="120"/>
      <c r="AA96" s="123"/>
      <c r="AB96" s="46"/>
    </row>
    <row r="97" spans="1:28" ht="27" customHeight="1">
      <c r="A97" s="91">
        <v>86</v>
      </c>
      <c r="B97" s="65">
        <v>7125278</v>
      </c>
      <c r="C97" s="63"/>
      <c r="D97" s="66"/>
      <c r="E97" s="114"/>
      <c r="F97" s="98"/>
      <c r="G97" s="63"/>
      <c r="H97" s="66"/>
      <c r="I97" s="112"/>
      <c r="J97" s="105"/>
      <c r="K97" s="110"/>
      <c r="L97" s="63"/>
      <c r="M97" s="63"/>
      <c r="N97" s="63"/>
      <c r="O97" s="66"/>
      <c r="P97" s="102"/>
      <c r="Q97" s="25"/>
      <c r="R97" s="120"/>
      <c r="S97" s="119"/>
      <c r="T97" s="63"/>
      <c r="U97" s="63"/>
      <c r="V97" s="63"/>
      <c r="W97" s="63"/>
      <c r="X97" s="63"/>
      <c r="Y97" s="25"/>
      <c r="Z97" s="120"/>
      <c r="AA97" s="123"/>
      <c r="AB97" s="46"/>
    </row>
    <row r="98" spans="1:28" ht="27" customHeight="1">
      <c r="A98" s="91">
        <v>87</v>
      </c>
      <c r="B98" s="65">
        <v>74182618</v>
      </c>
      <c r="C98" s="63"/>
      <c r="D98" s="66"/>
      <c r="E98" s="114"/>
      <c r="F98" s="98"/>
      <c r="G98" s="63"/>
      <c r="H98" s="66"/>
      <c r="I98" s="112"/>
      <c r="J98" s="105"/>
      <c r="K98" s="110"/>
      <c r="L98" s="63"/>
      <c r="M98" s="63"/>
      <c r="N98" s="63"/>
      <c r="O98" s="66"/>
      <c r="P98" s="102"/>
      <c r="Q98" s="25"/>
      <c r="R98" s="120"/>
      <c r="S98" s="119"/>
      <c r="T98" s="63"/>
      <c r="U98" s="63"/>
      <c r="V98" s="63"/>
      <c r="W98" s="63"/>
      <c r="X98" s="63"/>
      <c r="Y98" s="25"/>
      <c r="Z98" s="120"/>
      <c r="AA98" s="123"/>
      <c r="AB98" s="46"/>
    </row>
    <row r="99" spans="1:28" ht="27" customHeight="1">
      <c r="A99" s="92">
        <v>88</v>
      </c>
      <c r="B99" s="65">
        <v>80273198</v>
      </c>
      <c r="C99" s="63"/>
      <c r="D99" s="66"/>
      <c r="E99" s="114"/>
      <c r="F99" s="98"/>
      <c r="G99" s="63"/>
      <c r="H99" s="66"/>
      <c r="I99" s="112"/>
      <c r="J99" s="105"/>
      <c r="K99" s="110"/>
      <c r="L99" s="63"/>
      <c r="M99" s="63"/>
      <c r="N99" s="63"/>
      <c r="O99" s="66"/>
      <c r="P99" s="102"/>
      <c r="Q99" s="25"/>
      <c r="R99" s="120"/>
      <c r="S99" s="119"/>
      <c r="T99" s="63"/>
      <c r="U99" s="63"/>
      <c r="V99" s="63"/>
      <c r="W99" s="63"/>
      <c r="X99" s="63"/>
      <c r="Y99" s="25"/>
      <c r="Z99" s="120"/>
      <c r="AA99" s="123"/>
      <c r="AB99" s="46"/>
    </row>
    <row r="100" spans="1:28" ht="27" customHeight="1">
      <c r="A100" s="91">
        <v>89</v>
      </c>
      <c r="B100" s="65">
        <v>4120439</v>
      </c>
      <c r="C100" s="63"/>
      <c r="D100" s="66"/>
      <c r="E100" s="114"/>
      <c r="F100" s="98"/>
      <c r="G100" s="63"/>
      <c r="H100" s="66"/>
      <c r="I100" s="112"/>
      <c r="J100" s="105"/>
      <c r="K100" s="110"/>
      <c r="L100" s="63"/>
      <c r="M100" s="63"/>
      <c r="N100" s="63"/>
      <c r="O100" s="66"/>
      <c r="P100" s="102"/>
      <c r="Q100" s="25"/>
      <c r="R100" s="120"/>
      <c r="S100" s="119"/>
      <c r="T100" s="63"/>
      <c r="U100" s="63"/>
      <c r="V100" s="63"/>
      <c r="W100" s="63"/>
      <c r="X100" s="63"/>
      <c r="Y100" s="25"/>
      <c r="Z100" s="120"/>
      <c r="AA100" s="123"/>
      <c r="AB100" s="46"/>
    </row>
    <row r="101" spans="1:28" ht="27" customHeight="1">
      <c r="A101" s="91">
        <v>90</v>
      </c>
      <c r="B101" s="65">
        <v>4119527</v>
      </c>
      <c r="C101" s="63"/>
      <c r="D101" s="66"/>
      <c r="E101" s="114"/>
      <c r="F101" s="98"/>
      <c r="G101" s="63"/>
      <c r="H101" s="66"/>
      <c r="I101" s="112"/>
      <c r="J101" s="105"/>
      <c r="K101" s="110"/>
      <c r="L101" s="63"/>
      <c r="M101" s="63"/>
      <c r="N101" s="63"/>
      <c r="O101" s="66"/>
      <c r="P101" s="102"/>
      <c r="Q101" s="25"/>
      <c r="R101" s="120"/>
      <c r="S101" s="119"/>
      <c r="T101" s="63"/>
      <c r="U101" s="63"/>
      <c r="V101" s="63"/>
      <c r="W101" s="63"/>
      <c r="X101" s="63"/>
      <c r="Y101" s="25"/>
      <c r="Z101" s="120"/>
      <c r="AA101" s="123"/>
      <c r="AB101" s="46"/>
    </row>
    <row r="102" spans="1:28" ht="27" customHeight="1">
      <c r="A102" s="92">
        <v>91</v>
      </c>
      <c r="B102" s="65">
        <v>7223778</v>
      </c>
      <c r="C102" s="63"/>
      <c r="D102" s="66"/>
      <c r="E102" s="114"/>
      <c r="F102" s="98"/>
      <c r="G102" s="63"/>
      <c r="H102" s="66"/>
      <c r="I102" s="112"/>
      <c r="J102" s="105"/>
      <c r="K102" s="110"/>
      <c r="L102" s="63"/>
      <c r="M102" s="63"/>
      <c r="N102" s="63"/>
      <c r="O102" s="66"/>
      <c r="P102" s="102"/>
      <c r="Q102" s="25"/>
      <c r="R102" s="120"/>
      <c r="S102" s="119"/>
      <c r="T102" s="63"/>
      <c r="U102" s="63"/>
      <c r="V102" s="63"/>
      <c r="W102" s="63"/>
      <c r="X102" s="63"/>
      <c r="Y102" s="25"/>
      <c r="Z102" s="120"/>
      <c r="AA102" s="123"/>
      <c r="AB102" s="46"/>
    </row>
    <row r="103" spans="1:28" ht="27" customHeight="1">
      <c r="A103" s="91">
        <v>92</v>
      </c>
      <c r="B103" s="65">
        <v>79413884</v>
      </c>
      <c r="C103" s="63"/>
      <c r="D103" s="66"/>
      <c r="E103" s="114"/>
      <c r="F103" s="98"/>
      <c r="G103" s="63"/>
      <c r="H103" s="66"/>
      <c r="I103" s="112"/>
      <c r="J103" s="105"/>
      <c r="K103" s="110"/>
      <c r="L103" s="63"/>
      <c r="M103" s="63"/>
      <c r="N103" s="63"/>
      <c r="O103" s="66"/>
      <c r="P103" s="102"/>
      <c r="Q103" s="25"/>
      <c r="R103" s="120"/>
      <c r="S103" s="119"/>
      <c r="T103" s="63"/>
      <c r="U103" s="63"/>
      <c r="V103" s="63"/>
      <c r="W103" s="63"/>
      <c r="X103" s="63"/>
      <c r="Y103" s="25"/>
      <c r="Z103" s="120"/>
      <c r="AA103" s="123"/>
      <c r="AB103" s="46"/>
    </row>
    <row r="104" spans="1:28" ht="27" customHeight="1">
      <c r="A104" s="91">
        <v>93</v>
      </c>
      <c r="B104" s="65">
        <v>17109891</v>
      </c>
      <c r="C104" s="63"/>
      <c r="D104" s="66"/>
      <c r="E104" s="114"/>
      <c r="F104" s="98"/>
      <c r="G104" s="63"/>
      <c r="H104" s="66"/>
      <c r="I104" s="112"/>
      <c r="J104" s="105"/>
      <c r="K104" s="110"/>
      <c r="L104" s="63"/>
      <c r="M104" s="63"/>
      <c r="N104" s="63"/>
      <c r="O104" s="66"/>
      <c r="P104" s="102"/>
      <c r="Q104" s="25"/>
      <c r="R104" s="120"/>
      <c r="S104" s="119"/>
      <c r="T104" s="63"/>
      <c r="U104" s="63"/>
      <c r="V104" s="63"/>
      <c r="W104" s="63"/>
      <c r="X104" s="63"/>
      <c r="Y104" s="25"/>
      <c r="Z104" s="120"/>
      <c r="AA104" s="123"/>
      <c r="AB104" s="46"/>
    </row>
    <row r="105" spans="1:28" ht="27" customHeight="1">
      <c r="A105" s="92">
        <v>94</v>
      </c>
      <c r="B105" s="65">
        <v>27500444</v>
      </c>
      <c r="C105" s="63"/>
      <c r="D105" s="66"/>
      <c r="E105" s="114"/>
      <c r="F105" s="98"/>
      <c r="G105" s="63"/>
      <c r="H105" s="66"/>
      <c r="I105" s="112"/>
      <c r="J105" s="105"/>
      <c r="K105" s="110"/>
      <c r="L105" s="63"/>
      <c r="M105" s="63"/>
      <c r="N105" s="63"/>
      <c r="O105" s="66"/>
      <c r="P105" s="102"/>
      <c r="Q105" s="25"/>
      <c r="R105" s="120"/>
      <c r="S105" s="119"/>
      <c r="T105" s="63"/>
      <c r="U105" s="63"/>
      <c r="V105" s="63"/>
      <c r="W105" s="63"/>
      <c r="X105" s="63"/>
      <c r="Y105" s="25"/>
      <c r="Z105" s="120"/>
      <c r="AA105" s="123"/>
      <c r="AB105" s="46"/>
    </row>
    <row r="106" spans="1:28" ht="27" customHeight="1">
      <c r="A106" s="91">
        <v>95</v>
      </c>
      <c r="B106" s="65">
        <v>41691957</v>
      </c>
      <c r="C106" s="63"/>
      <c r="D106" s="66"/>
      <c r="E106" s="114"/>
      <c r="F106" s="98"/>
      <c r="G106" s="63"/>
      <c r="H106" s="66"/>
      <c r="I106" s="112"/>
      <c r="J106" s="105"/>
      <c r="K106" s="110"/>
      <c r="L106" s="63"/>
      <c r="M106" s="63"/>
      <c r="N106" s="63"/>
      <c r="O106" s="66"/>
      <c r="P106" s="102"/>
      <c r="Q106" s="25"/>
      <c r="R106" s="120"/>
      <c r="S106" s="119"/>
      <c r="T106" s="63"/>
      <c r="U106" s="63"/>
      <c r="V106" s="63"/>
      <c r="W106" s="63"/>
      <c r="X106" s="63"/>
      <c r="Y106" s="25"/>
      <c r="Z106" s="120"/>
      <c r="AA106" s="123"/>
      <c r="AB106" s="46"/>
    </row>
    <row r="107" spans="1:28" ht="27" customHeight="1">
      <c r="A107" s="91">
        <v>96</v>
      </c>
      <c r="B107" s="65">
        <v>20472810</v>
      </c>
      <c r="C107" s="63"/>
      <c r="D107" s="66"/>
      <c r="E107" s="114"/>
      <c r="F107" s="98"/>
      <c r="G107" s="63"/>
      <c r="H107" s="66"/>
      <c r="I107" s="112"/>
      <c r="J107" s="105"/>
      <c r="K107" s="110"/>
      <c r="L107" s="63"/>
      <c r="M107" s="63"/>
      <c r="N107" s="63"/>
      <c r="O107" s="66"/>
      <c r="P107" s="102"/>
      <c r="Q107" s="25"/>
      <c r="R107" s="120"/>
      <c r="S107" s="119"/>
      <c r="T107" s="63"/>
      <c r="U107" s="63"/>
      <c r="V107" s="63"/>
      <c r="W107" s="63"/>
      <c r="X107" s="63"/>
      <c r="Y107" s="25"/>
      <c r="Z107" s="120"/>
      <c r="AA107" s="123"/>
      <c r="AB107" s="46"/>
    </row>
    <row r="108" spans="1:28" ht="27" customHeight="1">
      <c r="A108" s="92">
        <v>97</v>
      </c>
      <c r="B108" s="65">
        <v>24149081</v>
      </c>
      <c r="C108" s="63"/>
      <c r="D108" s="66"/>
      <c r="E108" s="114"/>
      <c r="F108" s="98"/>
      <c r="G108" s="63"/>
      <c r="H108" s="66"/>
      <c r="I108" s="112"/>
      <c r="J108" s="105"/>
      <c r="K108" s="110"/>
      <c r="L108" s="63"/>
      <c r="M108" s="63"/>
      <c r="N108" s="63"/>
      <c r="O108" s="66"/>
      <c r="P108" s="102"/>
      <c r="Q108" s="25"/>
      <c r="R108" s="120"/>
      <c r="S108" s="119"/>
      <c r="T108" s="63"/>
      <c r="U108" s="63"/>
      <c r="V108" s="63"/>
      <c r="W108" s="63"/>
      <c r="X108" s="63"/>
      <c r="Y108" s="25"/>
      <c r="Z108" s="120"/>
      <c r="AA108" s="123"/>
      <c r="AB108" s="46"/>
    </row>
    <row r="109" spans="1:28" ht="27" customHeight="1">
      <c r="A109" s="91">
        <v>98</v>
      </c>
      <c r="B109" s="65">
        <v>51589699</v>
      </c>
      <c r="C109" s="63"/>
      <c r="D109" s="66"/>
      <c r="E109" s="114"/>
      <c r="F109" s="98"/>
      <c r="G109" s="63"/>
      <c r="H109" s="66"/>
      <c r="I109" s="112"/>
      <c r="J109" s="105"/>
      <c r="K109" s="110"/>
      <c r="L109" s="63"/>
      <c r="M109" s="63"/>
      <c r="N109" s="63"/>
      <c r="O109" s="66"/>
      <c r="P109" s="102"/>
      <c r="Q109" s="25"/>
      <c r="R109" s="120"/>
      <c r="S109" s="119"/>
      <c r="T109" s="63"/>
      <c r="U109" s="63"/>
      <c r="V109" s="63"/>
      <c r="W109" s="63"/>
      <c r="X109" s="63"/>
      <c r="Y109" s="25"/>
      <c r="Z109" s="120"/>
      <c r="AA109" s="123"/>
      <c r="AB109" s="46"/>
    </row>
    <row r="110" spans="1:28" ht="27" customHeight="1">
      <c r="A110" s="91">
        <v>99</v>
      </c>
      <c r="B110" s="65">
        <v>23553348</v>
      </c>
      <c r="C110" s="63"/>
      <c r="D110" s="66"/>
      <c r="E110" s="114"/>
      <c r="F110" s="98"/>
      <c r="G110" s="63"/>
      <c r="H110" s="66"/>
      <c r="I110" s="112"/>
      <c r="J110" s="105"/>
      <c r="K110" s="110"/>
      <c r="L110" s="63"/>
      <c r="M110" s="63"/>
      <c r="N110" s="63"/>
      <c r="O110" s="66"/>
      <c r="P110" s="102"/>
      <c r="Q110" s="25"/>
      <c r="R110" s="120"/>
      <c r="S110" s="119"/>
      <c r="T110" s="63"/>
      <c r="U110" s="63"/>
      <c r="V110" s="63"/>
      <c r="W110" s="63"/>
      <c r="X110" s="63"/>
      <c r="Y110" s="25"/>
      <c r="Z110" s="120"/>
      <c r="AA110" s="123"/>
      <c r="AB110" s="46"/>
    </row>
    <row r="111" spans="1:28" ht="27" customHeight="1">
      <c r="A111" s="92">
        <v>100</v>
      </c>
      <c r="B111" s="65">
        <v>1052410656</v>
      </c>
      <c r="C111" s="63"/>
      <c r="D111" s="66"/>
      <c r="E111" s="114"/>
      <c r="F111" s="98"/>
      <c r="G111" s="63"/>
      <c r="H111" s="66"/>
      <c r="I111" s="112"/>
      <c r="J111" s="105"/>
      <c r="K111" s="110"/>
      <c r="L111" s="63"/>
      <c r="M111" s="63"/>
      <c r="N111" s="63"/>
      <c r="O111" s="66"/>
      <c r="P111" s="102"/>
      <c r="Q111" s="25"/>
      <c r="R111" s="120"/>
      <c r="S111" s="119"/>
      <c r="T111" s="63"/>
      <c r="U111" s="63"/>
      <c r="V111" s="63"/>
      <c r="W111" s="63"/>
      <c r="X111" s="63"/>
      <c r="Y111" s="25"/>
      <c r="Z111" s="120"/>
      <c r="AA111" s="123"/>
      <c r="AB111" s="46"/>
    </row>
    <row r="112" spans="1:28" ht="27" customHeight="1">
      <c r="A112" s="91">
        <v>101</v>
      </c>
      <c r="B112" s="65">
        <v>6806095</v>
      </c>
      <c r="C112" s="63"/>
      <c r="D112" s="66"/>
      <c r="E112" s="114"/>
      <c r="F112" s="98"/>
      <c r="G112" s="63"/>
      <c r="H112" s="66"/>
      <c r="I112" s="112"/>
      <c r="J112" s="105"/>
      <c r="K112" s="110"/>
      <c r="L112" s="63"/>
      <c r="M112" s="63"/>
      <c r="N112" s="63"/>
      <c r="O112" s="66"/>
      <c r="P112" s="102"/>
      <c r="Q112" s="25"/>
      <c r="R112" s="120"/>
      <c r="S112" s="119"/>
      <c r="T112" s="63"/>
      <c r="U112" s="63"/>
      <c r="V112" s="63"/>
      <c r="W112" s="63"/>
      <c r="X112" s="63"/>
      <c r="Y112" s="25"/>
      <c r="Z112" s="120"/>
      <c r="AA112" s="123"/>
      <c r="AB112" s="46"/>
    </row>
    <row r="113" spans="1:28" ht="27" customHeight="1">
      <c r="A113" s="91">
        <v>102</v>
      </c>
      <c r="B113" s="65">
        <v>23646985</v>
      </c>
      <c r="C113" s="63"/>
      <c r="D113" s="66"/>
      <c r="E113" s="114"/>
      <c r="F113" s="98"/>
      <c r="G113" s="63"/>
      <c r="H113" s="66"/>
      <c r="I113" s="112"/>
      <c r="J113" s="105"/>
      <c r="K113" s="110"/>
      <c r="L113" s="63"/>
      <c r="M113" s="63"/>
      <c r="N113" s="63"/>
      <c r="O113" s="66"/>
      <c r="P113" s="102"/>
      <c r="Q113" s="25"/>
      <c r="R113" s="120"/>
      <c r="S113" s="119"/>
      <c r="T113" s="63"/>
      <c r="U113" s="63"/>
      <c r="V113" s="63"/>
      <c r="W113" s="63"/>
      <c r="X113" s="63"/>
      <c r="Y113" s="25"/>
      <c r="Z113" s="120"/>
      <c r="AA113" s="123"/>
      <c r="AB113" s="46"/>
    </row>
    <row r="114" spans="1:28" ht="27" customHeight="1">
      <c r="A114" s="92">
        <v>103</v>
      </c>
      <c r="B114" s="65">
        <v>39948827</v>
      </c>
      <c r="C114" s="63"/>
      <c r="D114" s="66"/>
      <c r="E114" s="114"/>
      <c r="F114" s="98"/>
      <c r="G114" s="63"/>
      <c r="H114" s="66"/>
      <c r="I114" s="112"/>
      <c r="J114" s="105"/>
      <c r="K114" s="110"/>
      <c r="L114" s="63"/>
      <c r="M114" s="63"/>
      <c r="N114" s="63"/>
      <c r="O114" s="66"/>
      <c r="P114" s="102"/>
      <c r="Q114" s="25"/>
      <c r="R114" s="120"/>
      <c r="S114" s="119"/>
      <c r="T114" s="63"/>
      <c r="U114" s="63"/>
      <c r="V114" s="63"/>
      <c r="W114" s="63"/>
      <c r="X114" s="63"/>
      <c r="Y114" s="25"/>
      <c r="Z114" s="120"/>
      <c r="AA114" s="123"/>
      <c r="AB114" s="46"/>
    </row>
    <row r="115" spans="1:28" ht="27" customHeight="1">
      <c r="A115" s="91">
        <v>104</v>
      </c>
      <c r="B115" s="65">
        <v>12599319</v>
      </c>
      <c r="C115" s="63"/>
      <c r="D115" s="66"/>
      <c r="E115" s="114"/>
      <c r="F115" s="98"/>
      <c r="G115" s="63"/>
      <c r="H115" s="66"/>
      <c r="I115" s="112"/>
      <c r="J115" s="105"/>
      <c r="K115" s="110"/>
      <c r="L115" s="63"/>
      <c r="M115" s="63"/>
      <c r="N115" s="63"/>
      <c r="O115" s="66"/>
      <c r="P115" s="102"/>
      <c r="Q115" s="25"/>
      <c r="R115" s="120"/>
      <c r="S115" s="119"/>
      <c r="T115" s="63"/>
      <c r="U115" s="63"/>
      <c r="V115" s="63"/>
      <c r="W115" s="63"/>
      <c r="X115" s="63"/>
      <c r="Y115" s="25"/>
      <c r="Z115" s="120"/>
      <c r="AA115" s="123"/>
      <c r="AB115" s="46"/>
    </row>
    <row r="116" spans="1:28" ht="27" customHeight="1">
      <c r="A116" s="91">
        <v>105</v>
      </c>
      <c r="B116" s="65">
        <v>1057585747</v>
      </c>
      <c r="C116" s="63"/>
      <c r="D116" s="66"/>
      <c r="E116" s="114"/>
      <c r="F116" s="98"/>
      <c r="G116" s="63"/>
      <c r="H116" s="66"/>
      <c r="I116" s="112"/>
      <c r="J116" s="105"/>
      <c r="K116" s="110"/>
      <c r="L116" s="63"/>
      <c r="M116" s="63"/>
      <c r="N116" s="63"/>
      <c r="O116" s="66"/>
      <c r="P116" s="102"/>
      <c r="Q116" s="25"/>
      <c r="R116" s="120"/>
      <c r="S116" s="119"/>
      <c r="T116" s="63"/>
      <c r="U116" s="63"/>
      <c r="V116" s="63"/>
      <c r="W116" s="63"/>
      <c r="X116" s="63"/>
      <c r="Y116" s="25"/>
      <c r="Z116" s="120"/>
      <c r="AA116" s="123"/>
      <c r="AB116" s="46"/>
    </row>
    <row r="117" spans="1:28" ht="27" customHeight="1">
      <c r="A117" s="92">
        <v>106</v>
      </c>
      <c r="B117" s="65">
        <v>23449101</v>
      </c>
      <c r="C117" s="63"/>
      <c r="D117" s="66"/>
      <c r="E117" s="114"/>
      <c r="F117" s="98"/>
      <c r="G117" s="63"/>
      <c r="H117" s="66"/>
      <c r="I117" s="112"/>
      <c r="J117" s="105"/>
      <c r="K117" s="110"/>
      <c r="L117" s="63"/>
      <c r="M117" s="63"/>
      <c r="N117" s="63"/>
      <c r="O117" s="66"/>
      <c r="P117" s="102"/>
      <c r="Q117" s="25"/>
      <c r="R117" s="120"/>
      <c r="S117" s="119"/>
      <c r="T117" s="63"/>
      <c r="U117" s="63"/>
      <c r="V117" s="63"/>
      <c r="W117" s="63"/>
      <c r="X117" s="63"/>
      <c r="Y117" s="25"/>
      <c r="Z117" s="120"/>
      <c r="AA117" s="123"/>
      <c r="AB117" s="46"/>
    </row>
    <row r="118" spans="1:28" ht="27" customHeight="1">
      <c r="A118" s="91">
        <v>107</v>
      </c>
      <c r="B118" s="65">
        <v>46665697</v>
      </c>
      <c r="C118" s="63"/>
      <c r="D118" s="66"/>
      <c r="E118" s="114"/>
      <c r="F118" s="98"/>
      <c r="G118" s="63"/>
      <c r="H118" s="66"/>
      <c r="I118" s="112"/>
      <c r="J118" s="105"/>
      <c r="K118" s="110"/>
      <c r="L118" s="63"/>
      <c r="M118" s="63"/>
      <c r="N118" s="63"/>
      <c r="O118" s="66"/>
      <c r="P118" s="102"/>
      <c r="Q118" s="25"/>
      <c r="R118" s="120"/>
      <c r="S118" s="119"/>
      <c r="T118" s="63"/>
      <c r="U118" s="63"/>
      <c r="V118" s="63"/>
      <c r="W118" s="63"/>
      <c r="X118" s="63"/>
      <c r="Y118" s="25"/>
      <c r="Z118" s="120"/>
      <c r="AA118" s="123"/>
      <c r="AB118" s="46"/>
    </row>
    <row r="119" spans="1:28" ht="27" customHeight="1">
      <c r="A119" s="91">
        <v>108</v>
      </c>
      <c r="B119" s="65">
        <v>46360652</v>
      </c>
      <c r="C119" s="63"/>
      <c r="D119" s="66"/>
      <c r="E119" s="114"/>
      <c r="F119" s="98"/>
      <c r="G119" s="63"/>
      <c r="H119" s="66"/>
      <c r="I119" s="112"/>
      <c r="J119" s="105"/>
      <c r="K119" s="110"/>
      <c r="L119" s="63"/>
      <c r="M119" s="63"/>
      <c r="N119" s="63"/>
      <c r="O119" s="66"/>
      <c r="P119" s="102"/>
      <c r="Q119" s="25"/>
      <c r="R119" s="120"/>
      <c r="S119" s="119"/>
      <c r="T119" s="63"/>
      <c r="U119" s="63"/>
      <c r="V119" s="63"/>
      <c r="W119" s="63"/>
      <c r="X119" s="63"/>
      <c r="Y119" s="25"/>
      <c r="Z119" s="120"/>
      <c r="AA119" s="123"/>
      <c r="AB119" s="46"/>
    </row>
    <row r="120" spans="1:28" ht="27" customHeight="1">
      <c r="A120" s="92">
        <v>109</v>
      </c>
      <c r="B120" s="65">
        <v>19361087</v>
      </c>
      <c r="C120" s="63"/>
      <c r="D120" s="66"/>
      <c r="E120" s="114"/>
      <c r="F120" s="98"/>
      <c r="G120" s="63"/>
      <c r="H120" s="66"/>
      <c r="I120" s="112"/>
      <c r="J120" s="105"/>
      <c r="K120" s="110"/>
      <c r="L120" s="63"/>
      <c r="M120" s="63"/>
      <c r="N120" s="63"/>
      <c r="O120" s="66"/>
      <c r="P120" s="102"/>
      <c r="Q120" s="25"/>
      <c r="R120" s="120"/>
      <c r="S120" s="119"/>
      <c r="T120" s="63"/>
      <c r="U120" s="63"/>
      <c r="V120" s="63"/>
      <c r="W120" s="63"/>
      <c r="X120" s="63"/>
      <c r="Y120" s="25"/>
      <c r="Z120" s="120"/>
      <c r="AA120" s="123"/>
      <c r="AB120" s="46"/>
    </row>
    <row r="121" spans="1:28" ht="27" customHeight="1">
      <c r="A121" s="91">
        <v>110</v>
      </c>
      <c r="B121" s="65">
        <v>9521926</v>
      </c>
      <c r="C121" s="63"/>
      <c r="D121" s="66"/>
      <c r="E121" s="114"/>
      <c r="F121" s="98"/>
      <c r="G121" s="63"/>
      <c r="H121" s="66"/>
      <c r="I121" s="112"/>
      <c r="J121" s="105"/>
      <c r="K121" s="110"/>
      <c r="L121" s="63"/>
      <c r="M121" s="63"/>
      <c r="N121" s="63"/>
      <c r="O121" s="66"/>
      <c r="P121" s="102"/>
      <c r="Q121" s="25"/>
      <c r="R121" s="120"/>
      <c r="S121" s="119"/>
      <c r="T121" s="63"/>
      <c r="U121" s="63"/>
      <c r="V121" s="63"/>
      <c r="W121" s="63"/>
      <c r="X121" s="63"/>
      <c r="Y121" s="25"/>
      <c r="Z121" s="120"/>
      <c r="AA121" s="123"/>
      <c r="AB121" s="46"/>
    </row>
    <row r="122" spans="1:28" ht="27" customHeight="1">
      <c r="A122" s="91">
        <v>111</v>
      </c>
      <c r="B122" s="65">
        <v>74186293</v>
      </c>
      <c r="C122" s="63"/>
      <c r="D122" s="66"/>
      <c r="E122" s="114"/>
      <c r="F122" s="98"/>
      <c r="G122" s="63"/>
      <c r="H122" s="66"/>
      <c r="I122" s="112"/>
      <c r="J122" s="105"/>
      <c r="K122" s="110"/>
      <c r="L122" s="63"/>
      <c r="M122" s="63"/>
      <c r="N122" s="63"/>
      <c r="O122" s="66"/>
      <c r="P122" s="102"/>
      <c r="Q122" s="25"/>
      <c r="R122" s="120"/>
      <c r="S122" s="119"/>
      <c r="T122" s="63"/>
      <c r="U122" s="63"/>
      <c r="V122" s="63"/>
      <c r="W122" s="63"/>
      <c r="X122" s="63"/>
      <c r="Y122" s="25"/>
      <c r="Z122" s="120"/>
      <c r="AA122" s="123"/>
      <c r="AB122" s="46"/>
    </row>
    <row r="123" spans="1:28" ht="27" customHeight="1">
      <c r="A123" s="92">
        <v>112</v>
      </c>
      <c r="B123" s="65">
        <v>1055229200</v>
      </c>
      <c r="C123" s="63"/>
      <c r="D123" s="66"/>
      <c r="E123" s="114"/>
      <c r="F123" s="98"/>
      <c r="G123" s="63"/>
      <c r="H123" s="66"/>
      <c r="I123" s="112"/>
      <c r="J123" s="105"/>
      <c r="K123" s="110"/>
      <c r="L123" s="63"/>
      <c r="M123" s="63"/>
      <c r="N123" s="63"/>
      <c r="O123" s="66"/>
      <c r="P123" s="102"/>
      <c r="Q123" s="25"/>
      <c r="R123" s="120"/>
      <c r="S123" s="119"/>
      <c r="T123" s="63"/>
      <c r="U123" s="63"/>
      <c r="V123" s="63"/>
      <c r="W123" s="63"/>
      <c r="X123" s="63"/>
      <c r="Y123" s="25"/>
      <c r="Z123" s="120"/>
      <c r="AA123" s="123"/>
      <c r="AB123" s="46"/>
    </row>
    <row r="124" spans="1:28" ht="27" customHeight="1">
      <c r="A124" s="91">
        <v>113</v>
      </c>
      <c r="B124" s="65">
        <v>1052380532</v>
      </c>
      <c r="C124" s="63"/>
      <c r="D124" s="66"/>
      <c r="E124" s="114"/>
      <c r="F124" s="98"/>
      <c r="G124" s="63"/>
      <c r="H124" s="66"/>
      <c r="I124" s="112"/>
      <c r="J124" s="105"/>
      <c r="K124" s="110"/>
      <c r="L124" s="63"/>
      <c r="M124" s="63"/>
      <c r="N124" s="63"/>
      <c r="O124" s="66"/>
      <c r="P124" s="102"/>
      <c r="Q124" s="25"/>
      <c r="R124" s="120"/>
      <c r="S124" s="119"/>
      <c r="T124" s="63"/>
      <c r="U124" s="63"/>
      <c r="V124" s="63"/>
      <c r="W124" s="63"/>
      <c r="X124" s="63"/>
      <c r="Y124" s="25"/>
      <c r="Z124" s="120"/>
      <c r="AA124" s="123"/>
      <c r="AB124" s="46"/>
    </row>
    <row r="125" spans="1:28" ht="27" customHeight="1">
      <c r="A125" s="91">
        <v>114</v>
      </c>
      <c r="B125" s="65">
        <v>9395832</v>
      </c>
      <c r="C125" s="63"/>
      <c r="D125" s="66"/>
      <c r="E125" s="114"/>
      <c r="F125" s="98"/>
      <c r="G125" s="63"/>
      <c r="H125" s="66"/>
      <c r="I125" s="112"/>
      <c r="J125" s="105"/>
      <c r="K125" s="110"/>
      <c r="L125" s="63"/>
      <c r="M125" s="63"/>
      <c r="N125" s="63"/>
      <c r="O125" s="66"/>
      <c r="P125" s="102"/>
      <c r="Q125" s="25"/>
      <c r="R125" s="120"/>
      <c r="S125" s="119"/>
      <c r="T125" s="63"/>
      <c r="U125" s="63"/>
      <c r="V125" s="63"/>
      <c r="W125" s="63"/>
      <c r="X125" s="63"/>
      <c r="Y125" s="25"/>
      <c r="Z125" s="120"/>
      <c r="AA125" s="123"/>
      <c r="AB125" s="46"/>
    </row>
    <row r="126" spans="1:28" ht="27" customHeight="1">
      <c r="A126" s="92">
        <v>115</v>
      </c>
      <c r="B126" s="65">
        <v>1002756638</v>
      </c>
      <c r="C126" s="63"/>
      <c r="D126" s="66"/>
      <c r="E126" s="114"/>
      <c r="F126" s="98"/>
      <c r="G126" s="63"/>
      <c r="H126" s="66"/>
      <c r="I126" s="112"/>
      <c r="J126" s="105"/>
      <c r="K126" s="110"/>
      <c r="L126" s="63"/>
      <c r="M126" s="63"/>
      <c r="N126" s="63"/>
      <c r="O126" s="66"/>
      <c r="P126" s="102"/>
      <c r="Q126" s="25"/>
      <c r="R126" s="120"/>
      <c r="S126" s="119"/>
      <c r="T126" s="63"/>
      <c r="U126" s="63"/>
      <c r="V126" s="63"/>
      <c r="W126" s="63"/>
      <c r="X126" s="63"/>
      <c r="Y126" s="25"/>
      <c r="Z126" s="120"/>
      <c r="AA126" s="123"/>
      <c r="AB126" s="46"/>
    </row>
    <row r="127" spans="1:28" ht="27" customHeight="1">
      <c r="A127" s="91">
        <v>116</v>
      </c>
      <c r="B127" s="65">
        <v>7184309</v>
      </c>
      <c r="C127" s="63"/>
      <c r="D127" s="66"/>
      <c r="E127" s="114"/>
      <c r="F127" s="98"/>
      <c r="G127" s="63"/>
      <c r="H127" s="66"/>
      <c r="I127" s="112"/>
      <c r="J127" s="105"/>
      <c r="K127" s="110"/>
      <c r="L127" s="63"/>
      <c r="M127" s="63"/>
      <c r="N127" s="63"/>
      <c r="O127" s="66"/>
      <c r="P127" s="102"/>
      <c r="Q127" s="25"/>
      <c r="R127" s="120"/>
      <c r="S127" s="119"/>
      <c r="T127" s="63"/>
      <c r="U127" s="63"/>
      <c r="V127" s="63"/>
      <c r="W127" s="63"/>
      <c r="X127" s="63"/>
      <c r="Y127" s="25"/>
      <c r="Z127" s="120"/>
      <c r="AA127" s="123"/>
      <c r="AB127" s="46"/>
    </row>
    <row r="128" spans="1:28" ht="27" customHeight="1">
      <c r="A128" s="91">
        <v>117</v>
      </c>
      <c r="B128" s="65">
        <v>1057594263</v>
      </c>
      <c r="C128" s="63"/>
      <c r="D128" s="66"/>
      <c r="E128" s="114"/>
      <c r="F128" s="98"/>
      <c r="G128" s="63"/>
      <c r="H128" s="66"/>
      <c r="I128" s="112"/>
      <c r="J128" s="105"/>
      <c r="K128" s="110"/>
      <c r="L128" s="63"/>
      <c r="M128" s="63"/>
      <c r="N128" s="63"/>
      <c r="O128" s="66"/>
      <c r="P128" s="102"/>
      <c r="Q128" s="25"/>
      <c r="R128" s="120"/>
      <c r="S128" s="119"/>
      <c r="T128" s="63"/>
      <c r="U128" s="63"/>
      <c r="V128" s="63"/>
      <c r="W128" s="63"/>
      <c r="X128" s="63"/>
      <c r="Y128" s="25"/>
      <c r="Z128" s="120"/>
      <c r="AA128" s="123"/>
      <c r="AB128" s="46"/>
    </row>
    <row r="129" spans="1:28" ht="27" customHeight="1">
      <c r="A129" s="92">
        <v>118</v>
      </c>
      <c r="B129" s="65">
        <v>1052389528</v>
      </c>
      <c r="C129" s="63"/>
      <c r="D129" s="66"/>
      <c r="E129" s="114"/>
      <c r="F129" s="98"/>
      <c r="G129" s="63"/>
      <c r="H129" s="66"/>
      <c r="I129" s="112"/>
      <c r="J129" s="105"/>
      <c r="K129" s="110"/>
      <c r="L129" s="63"/>
      <c r="M129" s="63"/>
      <c r="N129" s="63"/>
      <c r="O129" s="66"/>
      <c r="P129" s="102"/>
      <c r="Q129" s="25"/>
      <c r="R129" s="120"/>
      <c r="S129" s="119"/>
      <c r="T129" s="63"/>
      <c r="U129" s="63"/>
      <c r="V129" s="63"/>
      <c r="W129" s="63"/>
      <c r="X129" s="63"/>
      <c r="Y129" s="25"/>
      <c r="Z129" s="120"/>
      <c r="AA129" s="123"/>
      <c r="AB129" s="46"/>
    </row>
    <row r="130" spans="1:28" ht="27" customHeight="1">
      <c r="A130" s="91">
        <v>119</v>
      </c>
      <c r="B130" s="65">
        <v>46362424</v>
      </c>
      <c r="C130" s="63"/>
      <c r="D130" s="66"/>
      <c r="E130" s="114"/>
      <c r="F130" s="98"/>
      <c r="G130" s="63"/>
      <c r="H130" s="66"/>
      <c r="I130" s="112"/>
      <c r="J130" s="105"/>
      <c r="K130" s="110"/>
      <c r="L130" s="63"/>
      <c r="M130" s="63"/>
      <c r="N130" s="63"/>
      <c r="O130" s="66"/>
      <c r="P130" s="102"/>
      <c r="Q130" s="25"/>
      <c r="R130" s="120"/>
      <c r="S130" s="119"/>
      <c r="T130" s="63"/>
      <c r="U130" s="63"/>
      <c r="V130" s="63"/>
      <c r="W130" s="63"/>
      <c r="X130" s="63"/>
      <c r="Y130" s="25"/>
      <c r="Z130" s="120"/>
      <c r="AA130" s="123"/>
      <c r="AB130" s="46"/>
    </row>
    <row r="131" spans="1:28" ht="27" customHeight="1">
      <c r="A131" s="91">
        <v>120</v>
      </c>
      <c r="B131" s="65">
        <v>1060589830</v>
      </c>
      <c r="C131" s="63"/>
      <c r="D131" s="66"/>
      <c r="E131" s="114"/>
      <c r="F131" s="98"/>
      <c r="G131" s="63"/>
      <c r="H131" s="66"/>
      <c r="I131" s="112"/>
      <c r="J131" s="105"/>
      <c r="K131" s="110"/>
      <c r="L131" s="63"/>
      <c r="M131" s="63"/>
      <c r="N131" s="63"/>
      <c r="O131" s="66"/>
      <c r="P131" s="102"/>
      <c r="Q131" s="25"/>
      <c r="R131" s="120"/>
      <c r="S131" s="119"/>
      <c r="T131" s="63"/>
      <c r="U131" s="63"/>
      <c r="V131" s="63"/>
      <c r="W131" s="63"/>
      <c r="X131" s="63"/>
      <c r="Y131" s="25"/>
      <c r="Z131" s="120"/>
      <c r="AA131" s="123"/>
      <c r="AB131" s="46"/>
    </row>
    <row r="132" spans="1:28" ht="27" customHeight="1">
      <c r="A132" s="92">
        <v>121</v>
      </c>
      <c r="B132" s="65">
        <v>46373309</v>
      </c>
      <c r="C132" s="63"/>
      <c r="D132" s="66"/>
      <c r="E132" s="114"/>
      <c r="F132" s="98"/>
      <c r="G132" s="63"/>
      <c r="H132" s="66"/>
      <c r="I132" s="112"/>
      <c r="J132" s="105"/>
      <c r="K132" s="110"/>
      <c r="L132" s="63"/>
      <c r="M132" s="63"/>
      <c r="N132" s="63"/>
      <c r="O132" s="66"/>
      <c r="P132" s="102"/>
      <c r="Q132" s="25"/>
      <c r="R132" s="120"/>
      <c r="S132" s="119"/>
      <c r="T132" s="63"/>
      <c r="U132" s="63"/>
      <c r="V132" s="63"/>
      <c r="W132" s="63"/>
      <c r="X132" s="63"/>
      <c r="Y132" s="25"/>
      <c r="Z132" s="120"/>
      <c r="AA132" s="123"/>
      <c r="AB132" s="46"/>
    </row>
    <row r="133" spans="1:28" ht="27" customHeight="1">
      <c r="A133" s="91">
        <v>122</v>
      </c>
      <c r="B133" s="65">
        <v>4136129</v>
      </c>
      <c r="C133" s="63"/>
      <c r="D133" s="66"/>
      <c r="E133" s="114"/>
      <c r="F133" s="98"/>
      <c r="G133" s="63"/>
      <c r="H133" s="66"/>
      <c r="I133" s="112"/>
      <c r="J133" s="105"/>
      <c r="K133" s="110"/>
      <c r="L133" s="63"/>
      <c r="M133" s="63"/>
      <c r="N133" s="63"/>
      <c r="O133" s="66"/>
      <c r="P133" s="102"/>
      <c r="Q133" s="25"/>
      <c r="R133" s="120"/>
      <c r="S133" s="119"/>
      <c r="T133" s="63"/>
      <c r="U133" s="63"/>
      <c r="V133" s="63"/>
      <c r="W133" s="63"/>
      <c r="X133" s="63"/>
      <c r="Y133" s="25"/>
      <c r="Z133" s="120"/>
      <c r="AA133" s="123"/>
      <c r="AB133" s="46"/>
    </row>
    <row r="134" spans="1:28" ht="27" customHeight="1">
      <c r="A134" s="91">
        <v>123</v>
      </c>
      <c r="B134" s="65">
        <v>51638154</v>
      </c>
      <c r="C134" s="63"/>
      <c r="D134" s="66"/>
      <c r="E134" s="114"/>
      <c r="F134" s="98"/>
      <c r="G134" s="63"/>
      <c r="H134" s="66"/>
      <c r="I134" s="112"/>
      <c r="J134" s="105"/>
      <c r="K134" s="110"/>
      <c r="L134" s="63"/>
      <c r="M134" s="63"/>
      <c r="N134" s="63"/>
      <c r="O134" s="66"/>
      <c r="P134" s="102"/>
      <c r="Q134" s="25"/>
      <c r="R134" s="120"/>
      <c r="S134" s="119"/>
      <c r="T134" s="63"/>
      <c r="U134" s="63"/>
      <c r="V134" s="63"/>
      <c r="W134" s="63"/>
      <c r="X134" s="63"/>
      <c r="Y134" s="25"/>
      <c r="Z134" s="120"/>
      <c r="AA134" s="123"/>
      <c r="AB134" s="46"/>
    </row>
    <row r="135" spans="1:28" ht="27" customHeight="1">
      <c r="A135" s="92">
        <v>124</v>
      </c>
      <c r="B135" s="65">
        <v>1057582949</v>
      </c>
      <c r="C135" s="63"/>
      <c r="D135" s="66"/>
      <c r="E135" s="114"/>
      <c r="F135" s="98"/>
      <c r="G135" s="63"/>
      <c r="H135" s="66"/>
      <c r="I135" s="112"/>
      <c r="J135" s="105"/>
      <c r="K135" s="110"/>
      <c r="L135" s="63"/>
      <c r="M135" s="63"/>
      <c r="N135" s="63"/>
      <c r="O135" s="66"/>
      <c r="P135" s="102"/>
      <c r="Q135" s="25"/>
      <c r="R135" s="120"/>
      <c r="S135" s="119"/>
      <c r="T135" s="63"/>
      <c r="U135" s="63"/>
      <c r="V135" s="63"/>
      <c r="W135" s="63"/>
      <c r="X135" s="63"/>
      <c r="Y135" s="25"/>
      <c r="Z135" s="120"/>
      <c r="AA135" s="123"/>
      <c r="AB135" s="46"/>
    </row>
    <row r="136" spans="1:28" ht="27" customHeight="1">
      <c r="A136" s="91">
        <v>125</v>
      </c>
      <c r="B136" s="65">
        <v>39619982</v>
      </c>
      <c r="C136" s="63"/>
      <c r="D136" s="66"/>
      <c r="E136" s="114"/>
      <c r="F136" s="98"/>
      <c r="G136" s="63"/>
      <c r="H136" s="66"/>
      <c r="I136" s="112"/>
      <c r="J136" s="105"/>
      <c r="K136" s="110"/>
      <c r="L136" s="63"/>
      <c r="M136" s="63"/>
      <c r="N136" s="63"/>
      <c r="O136" s="66"/>
      <c r="P136" s="102"/>
      <c r="Q136" s="25"/>
      <c r="R136" s="120"/>
      <c r="S136" s="119"/>
      <c r="T136" s="63"/>
      <c r="U136" s="63"/>
      <c r="V136" s="63"/>
      <c r="W136" s="63"/>
      <c r="X136" s="63"/>
      <c r="Y136" s="25"/>
      <c r="Z136" s="120"/>
      <c r="AA136" s="123"/>
      <c r="AB136" s="46"/>
    </row>
    <row r="137" spans="1:28" ht="27" customHeight="1">
      <c r="A137" s="91">
        <v>126</v>
      </c>
      <c r="B137" s="65">
        <v>1000625170</v>
      </c>
      <c r="C137" s="63"/>
      <c r="D137" s="66"/>
      <c r="E137" s="114"/>
      <c r="F137" s="98"/>
      <c r="G137" s="63"/>
      <c r="H137" s="66"/>
      <c r="I137" s="112"/>
      <c r="J137" s="105"/>
      <c r="K137" s="110"/>
      <c r="L137" s="63"/>
      <c r="M137" s="63"/>
      <c r="N137" s="63"/>
      <c r="O137" s="66"/>
      <c r="P137" s="102"/>
      <c r="Q137" s="25"/>
      <c r="R137" s="120"/>
      <c r="S137" s="119"/>
      <c r="T137" s="63"/>
      <c r="U137" s="63"/>
      <c r="V137" s="63"/>
      <c r="W137" s="63"/>
      <c r="X137" s="63"/>
      <c r="Y137" s="25"/>
      <c r="Z137" s="120"/>
      <c r="AA137" s="123"/>
      <c r="AB137" s="46"/>
    </row>
    <row r="138" spans="1:28" ht="27" customHeight="1">
      <c r="A138" s="92">
        <v>127</v>
      </c>
      <c r="B138" s="65">
        <v>7223128</v>
      </c>
      <c r="C138" s="63"/>
      <c r="D138" s="66"/>
      <c r="E138" s="114"/>
      <c r="F138" s="98"/>
      <c r="G138" s="63"/>
      <c r="H138" s="66"/>
      <c r="I138" s="112"/>
      <c r="J138" s="105"/>
      <c r="K138" s="110"/>
      <c r="L138" s="63"/>
      <c r="M138" s="63"/>
      <c r="N138" s="63"/>
      <c r="O138" s="66"/>
      <c r="P138" s="102"/>
      <c r="Q138" s="25"/>
      <c r="R138" s="120"/>
      <c r="S138" s="119"/>
      <c r="T138" s="63"/>
      <c r="U138" s="63"/>
      <c r="V138" s="63"/>
      <c r="W138" s="63"/>
      <c r="X138" s="63"/>
      <c r="Y138" s="25"/>
      <c r="Z138" s="120"/>
      <c r="AA138" s="123"/>
      <c r="AB138" s="46"/>
    </row>
    <row r="139" spans="1:28" ht="27" customHeight="1">
      <c r="A139" s="91">
        <v>128</v>
      </c>
      <c r="B139" s="65">
        <v>1057585122</v>
      </c>
      <c r="C139" s="63"/>
      <c r="D139" s="66"/>
      <c r="E139" s="114"/>
      <c r="F139" s="98"/>
      <c r="G139" s="63"/>
      <c r="H139" s="66"/>
      <c r="I139" s="112"/>
      <c r="J139" s="105"/>
      <c r="K139" s="110"/>
      <c r="L139" s="63"/>
      <c r="M139" s="63"/>
      <c r="N139" s="63"/>
      <c r="O139" s="66"/>
      <c r="P139" s="102"/>
      <c r="Q139" s="25"/>
      <c r="R139" s="120"/>
      <c r="S139" s="119"/>
      <c r="T139" s="63"/>
      <c r="U139" s="63"/>
      <c r="V139" s="63"/>
      <c r="W139" s="63"/>
      <c r="X139" s="63"/>
      <c r="Y139" s="25"/>
      <c r="Z139" s="120"/>
      <c r="AA139" s="123"/>
      <c r="AB139" s="46"/>
    </row>
    <row r="140" spans="1:28" ht="27" customHeight="1">
      <c r="A140" s="91">
        <v>129</v>
      </c>
      <c r="B140" s="65">
        <v>1057582944</v>
      </c>
      <c r="C140" s="63"/>
      <c r="D140" s="66"/>
      <c r="E140" s="114"/>
      <c r="F140" s="98"/>
      <c r="G140" s="63"/>
      <c r="H140" s="66"/>
      <c r="I140" s="112"/>
      <c r="J140" s="105"/>
      <c r="K140" s="110"/>
      <c r="L140" s="63"/>
      <c r="M140" s="63"/>
      <c r="N140" s="63"/>
      <c r="O140" s="66"/>
      <c r="P140" s="102"/>
      <c r="Q140" s="25"/>
      <c r="R140" s="120"/>
      <c r="S140" s="119"/>
      <c r="T140" s="63"/>
      <c r="U140" s="63"/>
      <c r="V140" s="63"/>
      <c r="W140" s="63"/>
      <c r="X140" s="63"/>
      <c r="Y140" s="25"/>
      <c r="Z140" s="120"/>
      <c r="AA140" s="123"/>
      <c r="AB140" s="46"/>
    </row>
    <row r="141" spans="1:28" ht="27" customHeight="1">
      <c r="A141" s="92">
        <v>130</v>
      </c>
      <c r="B141" s="65">
        <v>4313024</v>
      </c>
      <c r="C141" s="63"/>
      <c r="D141" s="66"/>
      <c r="E141" s="114"/>
      <c r="F141" s="98"/>
      <c r="G141" s="63"/>
      <c r="H141" s="66"/>
      <c r="I141" s="112"/>
      <c r="J141" s="105"/>
      <c r="K141" s="110"/>
      <c r="L141" s="63"/>
      <c r="M141" s="63"/>
      <c r="N141" s="63"/>
      <c r="O141" s="66"/>
      <c r="P141" s="102"/>
      <c r="Q141" s="25"/>
      <c r="R141" s="120"/>
      <c r="S141" s="119"/>
      <c r="T141" s="63"/>
      <c r="U141" s="63"/>
      <c r="V141" s="63"/>
      <c r="W141" s="63"/>
      <c r="X141" s="63"/>
      <c r="Y141" s="25"/>
      <c r="Z141" s="120"/>
      <c r="AA141" s="123"/>
      <c r="AB141" s="46"/>
    </row>
    <row r="142" spans="1:28" ht="27" customHeight="1">
      <c r="A142" s="91">
        <v>131</v>
      </c>
      <c r="B142" s="65">
        <v>9534008</v>
      </c>
      <c r="C142" s="63"/>
      <c r="D142" s="66"/>
      <c r="E142" s="114"/>
      <c r="F142" s="98"/>
      <c r="G142" s="63"/>
      <c r="H142" s="66"/>
      <c r="I142" s="112"/>
      <c r="J142" s="105"/>
      <c r="K142" s="110"/>
      <c r="L142" s="63"/>
      <c r="M142" s="63"/>
      <c r="N142" s="63"/>
      <c r="O142" s="66"/>
      <c r="P142" s="102"/>
      <c r="Q142" s="25"/>
      <c r="R142" s="120"/>
      <c r="S142" s="119"/>
      <c r="T142" s="63"/>
      <c r="U142" s="63"/>
      <c r="V142" s="63"/>
      <c r="W142" s="63"/>
      <c r="X142" s="63"/>
      <c r="Y142" s="25"/>
      <c r="Z142" s="120"/>
      <c r="AA142" s="123"/>
      <c r="AB142" s="46"/>
    </row>
    <row r="143" spans="1:28" ht="27" customHeight="1">
      <c r="A143" s="91">
        <v>132</v>
      </c>
      <c r="B143" s="65">
        <v>7224701</v>
      </c>
      <c r="C143" s="63"/>
      <c r="D143" s="66"/>
      <c r="E143" s="114"/>
      <c r="F143" s="98"/>
      <c r="G143" s="63"/>
      <c r="H143" s="66"/>
      <c r="I143" s="112"/>
      <c r="J143" s="105"/>
      <c r="K143" s="110"/>
      <c r="L143" s="63"/>
      <c r="M143" s="63"/>
      <c r="N143" s="63"/>
      <c r="O143" s="66"/>
      <c r="P143" s="102"/>
      <c r="Q143" s="25"/>
      <c r="R143" s="120"/>
      <c r="S143" s="119"/>
      <c r="T143" s="63"/>
      <c r="U143" s="63"/>
      <c r="V143" s="63"/>
      <c r="W143" s="63"/>
      <c r="X143" s="63"/>
      <c r="Y143" s="25"/>
      <c r="Z143" s="120"/>
      <c r="AA143" s="123"/>
      <c r="AB143" s="46"/>
    </row>
    <row r="144" spans="1:28" ht="27" customHeight="1">
      <c r="A144" s="92">
        <v>133</v>
      </c>
      <c r="B144" s="65">
        <v>74185605</v>
      </c>
      <c r="C144" s="63"/>
      <c r="D144" s="66"/>
      <c r="E144" s="114"/>
      <c r="F144" s="98"/>
      <c r="G144" s="63"/>
      <c r="H144" s="66"/>
      <c r="I144" s="112"/>
      <c r="J144" s="105"/>
      <c r="K144" s="110"/>
      <c r="L144" s="63"/>
      <c r="M144" s="63"/>
      <c r="N144" s="63"/>
      <c r="O144" s="66"/>
      <c r="P144" s="102"/>
      <c r="Q144" s="25"/>
      <c r="R144" s="120"/>
      <c r="S144" s="119"/>
      <c r="T144" s="63"/>
      <c r="U144" s="63"/>
      <c r="V144" s="63"/>
      <c r="W144" s="63"/>
      <c r="X144" s="63"/>
      <c r="Y144" s="25"/>
      <c r="Z144" s="120"/>
      <c r="AA144" s="123"/>
      <c r="AB144" s="46"/>
    </row>
    <row r="145" spans="1:28" ht="27" customHeight="1">
      <c r="A145" s="91">
        <v>134</v>
      </c>
      <c r="B145" s="65">
        <v>3263200</v>
      </c>
      <c r="C145" s="63"/>
      <c r="D145" s="66"/>
      <c r="E145" s="114"/>
      <c r="F145" s="98"/>
      <c r="G145" s="63"/>
      <c r="H145" s="66"/>
      <c r="I145" s="112"/>
      <c r="J145" s="105"/>
      <c r="K145" s="110"/>
      <c r="L145" s="63"/>
      <c r="M145" s="63"/>
      <c r="N145" s="63"/>
      <c r="O145" s="66"/>
      <c r="P145" s="102"/>
      <c r="Q145" s="25"/>
      <c r="R145" s="120"/>
      <c r="S145" s="119"/>
      <c r="T145" s="63"/>
      <c r="U145" s="63"/>
      <c r="V145" s="63"/>
      <c r="W145" s="63"/>
      <c r="X145" s="63"/>
      <c r="Y145" s="25"/>
      <c r="Z145" s="120"/>
      <c r="AA145" s="123"/>
      <c r="AB145" s="46"/>
    </row>
    <row r="146" spans="1:28" ht="27" customHeight="1">
      <c r="A146" s="91">
        <v>135</v>
      </c>
      <c r="B146" s="65">
        <v>80372628</v>
      </c>
      <c r="C146" s="63"/>
      <c r="D146" s="66"/>
      <c r="E146" s="114"/>
      <c r="F146" s="98"/>
      <c r="G146" s="63"/>
      <c r="H146" s="66"/>
      <c r="I146" s="112"/>
      <c r="J146" s="105"/>
      <c r="K146" s="110"/>
      <c r="L146" s="63"/>
      <c r="M146" s="63"/>
      <c r="N146" s="63"/>
      <c r="O146" s="66"/>
      <c r="P146" s="102"/>
      <c r="Q146" s="25"/>
      <c r="R146" s="120"/>
      <c r="S146" s="119"/>
      <c r="T146" s="63"/>
      <c r="U146" s="63"/>
      <c r="V146" s="63"/>
      <c r="W146" s="63"/>
      <c r="X146" s="63"/>
      <c r="Y146" s="25"/>
      <c r="Z146" s="120"/>
      <c r="AA146" s="123"/>
      <c r="AB146" s="46"/>
    </row>
    <row r="147" spans="1:28" ht="27" customHeight="1">
      <c r="A147" s="92">
        <v>136</v>
      </c>
      <c r="B147" s="65">
        <v>4083726</v>
      </c>
      <c r="C147" s="63"/>
      <c r="D147" s="66"/>
      <c r="E147" s="114"/>
      <c r="F147" s="98"/>
      <c r="G147" s="63"/>
      <c r="H147" s="66"/>
      <c r="I147" s="112"/>
      <c r="J147" s="105"/>
      <c r="K147" s="110"/>
      <c r="L147" s="63"/>
      <c r="M147" s="63"/>
      <c r="N147" s="63"/>
      <c r="O147" s="66"/>
      <c r="P147" s="102"/>
      <c r="Q147" s="25"/>
      <c r="R147" s="120"/>
      <c r="S147" s="119"/>
      <c r="T147" s="63"/>
      <c r="U147" s="63"/>
      <c r="V147" s="63"/>
      <c r="W147" s="63"/>
      <c r="X147" s="63"/>
      <c r="Y147" s="25"/>
      <c r="Z147" s="120"/>
      <c r="AA147" s="123"/>
      <c r="AB147" s="46"/>
    </row>
    <row r="148" spans="1:28" ht="27" customHeight="1">
      <c r="A148" s="91">
        <v>137</v>
      </c>
      <c r="B148" s="65">
        <v>74182526</v>
      </c>
      <c r="C148" s="63"/>
      <c r="D148" s="66"/>
      <c r="E148" s="114"/>
      <c r="F148" s="98"/>
      <c r="G148" s="63"/>
      <c r="H148" s="66"/>
      <c r="I148" s="112"/>
      <c r="J148" s="105"/>
      <c r="K148" s="110"/>
      <c r="L148" s="63"/>
      <c r="M148" s="63"/>
      <c r="N148" s="63"/>
      <c r="O148" s="66"/>
      <c r="P148" s="102"/>
      <c r="Q148" s="25"/>
      <c r="R148" s="120"/>
      <c r="S148" s="119"/>
      <c r="T148" s="63"/>
      <c r="U148" s="63"/>
      <c r="V148" s="63"/>
      <c r="W148" s="63"/>
      <c r="X148" s="63"/>
      <c r="Y148" s="25"/>
      <c r="Z148" s="120"/>
      <c r="AA148" s="123"/>
      <c r="AB148" s="46"/>
    </row>
    <row r="149" spans="1:28" ht="27" customHeight="1">
      <c r="A149" s="91">
        <v>138</v>
      </c>
      <c r="B149" s="65">
        <v>19326592</v>
      </c>
      <c r="C149" s="63"/>
      <c r="D149" s="66"/>
      <c r="E149" s="114"/>
      <c r="F149" s="98"/>
      <c r="G149" s="63"/>
      <c r="H149" s="66"/>
      <c r="I149" s="112"/>
      <c r="J149" s="105"/>
      <c r="K149" s="110"/>
      <c r="L149" s="63"/>
      <c r="M149" s="63"/>
      <c r="N149" s="63"/>
      <c r="O149" s="66"/>
      <c r="P149" s="102"/>
      <c r="Q149" s="25"/>
      <c r="R149" s="120"/>
      <c r="S149" s="119"/>
      <c r="T149" s="63"/>
      <c r="U149" s="63"/>
      <c r="V149" s="63"/>
      <c r="W149" s="63"/>
      <c r="X149" s="63"/>
      <c r="Y149" s="25"/>
      <c r="Z149" s="120"/>
      <c r="AA149" s="123"/>
      <c r="AB149" s="46"/>
    </row>
    <row r="150" spans="1:28" ht="27" customHeight="1">
      <c r="A150" s="92">
        <v>139</v>
      </c>
      <c r="B150" s="65">
        <v>4119294</v>
      </c>
      <c r="C150" s="63"/>
      <c r="D150" s="66"/>
      <c r="E150" s="114"/>
      <c r="F150" s="98"/>
      <c r="G150" s="63"/>
      <c r="H150" s="66"/>
      <c r="I150" s="112"/>
      <c r="J150" s="105"/>
      <c r="K150" s="110"/>
      <c r="L150" s="63"/>
      <c r="M150" s="63"/>
      <c r="N150" s="63"/>
      <c r="O150" s="66"/>
      <c r="P150" s="102"/>
      <c r="Q150" s="25"/>
      <c r="R150" s="120"/>
      <c r="S150" s="119"/>
      <c r="T150" s="63"/>
      <c r="U150" s="63"/>
      <c r="V150" s="63"/>
      <c r="W150" s="63"/>
      <c r="X150" s="63"/>
      <c r="Y150" s="25"/>
      <c r="Z150" s="120"/>
      <c r="AA150" s="123"/>
      <c r="AB150" s="46"/>
    </row>
    <row r="151" spans="1:28" ht="27" customHeight="1">
      <c r="A151" s="91">
        <v>140</v>
      </c>
      <c r="B151" s="65">
        <v>4210407</v>
      </c>
      <c r="C151" s="63"/>
      <c r="D151" s="66"/>
      <c r="E151" s="114"/>
      <c r="F151" s="98"/>
      <c r="G151" s="63"/>
      <c r="H151" s="66"/>
      <c r="I151" s="112"/>
      <c r="J151" s="105"/>
      <c r="K151" s="110"/>
      <c r="L151" s="63"/>
      <c r="M151" s="63"/>
      <c r="N151" s="63"/>
      <c r="O151" s="66"/>
      <c r="P151" s="102"/>
      <c r="Q151" s="25"/>
      <c r="R151" s="120"/>
      <c r="S151" s="119"/>
      <c r="T151" s="63"/>
      <c r="U151" s="63"/>
      <c r="V151" s="63"/>
      <c r="W151" s="63"/>
      <c r="X151" s="63"/>
      <c r="Y151" s="25"/>
      <c r="Z151" s="120"/>
      <c r="AA151" s="123"/>
      <c r="AB151" s="46"/>
    </row>
    <row r="152" spans="1:28" ht="27" customHeight="1">
      <c r="A152" s="91">
        <v>141</v>
      </c>
      <c r="B152" s="65">
        <v>1118776259</v>
      </c>
      <c r="C152" s="63"/>
      <c r="D152" s="66"/>
      <c r="E152" s="114"/>
      <c r="F152" s="98"/>
      <c r="G152" s="63"/>
      <c r="H152" s="66"/>
      <c r="I152" s="112"/>
      <c r="J152" s="105"/>
      <c r="K152" s="110"/>
      <c r="L152" s="63"/>
      <c r="M152" s="63"/>
      <c r="N152" s="63"/>
      <c r="O152" s="66"/>
      <c r="P152" s="102"/>
      <c r="Q152" s="25"/>
      <c r="R152" s="120"/>
      <c r="S152" s="119"/>
      <c r="T152" s="63"/>
      <c r="U152" s="63"/>
      <c r="V152" s="63"/>
      <c r="W152" s="63"/>
      <c r="X152" s="63"/>
      <c r="Y152" s="25"/>
      <c r="Z152" s="120"/>
      <c r="AA152" s="123"/>
      <c r="AB152" s="46"/>
    </row>
    <row r="153" spans="1:28" ht="27" customHeight="1">
      <c r="A153" s="92">
        <v>142</v>
      </c>
      <c r="B153" s="65">
        <v>1019156919</v>
      </c>
      <c r="C153" s="63"/>
      <c r="D153" s="66"/>
      <c r="E153" s="114"/>
      <c r="F153" s="98"/>
      <c r="G153" s="63"/>
      <c r="H153" s="66"/>
      <c r="I153" s="112"/>
      <c r="J153" s="105"/>
      <c r="K153" s="110"/>
      <c r="L153" s="63"/>
      <c r="M153" s="63"/>
      <c r="N153" s="63"/>
      <c r="O153" s="66"/>
      <c r="P153" s="102"/>
      <c r="Q153" s="25"/>
      <c r="R153" s="120"/>
      <c r="S153" s="119"/>
      <c r="T153" s="63"/>
      <c r="U153" s="63"/>
      <c r="V153" s="63"/>
      <c r="W153" s="63"/>
      <c r="X153" s="63"/>
      <c r="Y153" s="25"/>
      <c r="Z153" s="120"/>
      <c r="AA153" s="123"/>
      <c r="AB153" s="46"/>
    </row>
    <row r="154" spans="1:28" ht="27" customHeight="1">
      <c r="A154" s="91">
        <v>143</v>
      </c>
      <c r="B154" s="65">
        <v>9510176</v>
      </c>
      <c r="C154" s="63"/>
      <c r="D154" s="66"/>
      <c r="E154" s="114"/>
      <c r="F154" s="98"/>
      <c r="G154" s="63"/>
      <c r="H154" s="66"/>
      <c r="I154" s="112"/>
      <c r="J154" s="105"/>
      <c r="K154" s="110"/>
      <c r="L154" s="63"/>
      <c r="M154" s="63"/>
      <c r="N154" s="63"/>
      <c r="O154" s="66"/>
      <c r="P154" s="102"/>
      <c r="Q154" s="25"/>
      <c r="R154" s="120"/>
      <c r="S154" s="119"/>
      <c r="T154" s="63"/>
      <c r="U154" s="63"/>
      <c r="V154" s="63"/>
      <c r="W154" s="63"/>
      <c r="X154" s="63"/>
      <c r="Y154" s="25"/>
      <c r="Z154" s="120"/>
      <c r="AA154" s="123"/>
      <c r="AB154" s="46"/>
    </row>
    <row r="155" spans="1:28" ht="27" customHeight="1">
      <c r="A155" s="91">
        <v>144</v>
      </c>
      <c r="B155" s="65">
        <v>20407740</v>
      </c>
      <c r="C155" s="63"/>
      <c r="D155" s="66"/>
      <c r="E155" s="114"/>
      <c r="F155" s="98"/>
      <c r="G155" s="63"/>
      <c r="H155" s="66"/>
      <c r="I155" s="112"/>
      <c r="J155" s="105"/>
      <c r="K155" s="110"/>
      <c r="L155" s="63"/>
      <c r="M155" s="63"/>
      <c r="N155" s="63"/>
      <c r="O155" s="66"/>
      <c r="P155" s="102"/>
      <c r="Q155" s="25"/>
      <c r="R155" s="120"/>
      <c r="S155" s="119"/>
      <c r="T155" s="63"/>
      <c r="U155" s="63"/>
      <c r="V155" s="63"/>
      <c r="W155" s="63"/>
      <c r="X155" s="63"/>
      <c r="Y155" s="25"/>
      <c r="Z155" s="120"/>
      <c r="AA155" s="123"/>
      <c r="AB155" s="46"/>
    </row>
    <row r="156" spans="1:28" ht="27" customHeight="1">
      <c r="A156" s="92">
        <v>145</v>
      </c>
      <c r="B156" s="65">
        <v>46660612</v>
      </c>
      <c r="C156" s="63"/>
      <c r="D156" s="66"/>
      <c r="E156" s="114"/>
      <c r="F156" s="98"/>
      <c r="G156" s="63"/>
      <c r="H156" s="66"/>
      <c r="I156" s="112"/>
      <c r="J156" s="105"/>
      <c r="K156" s="110"/>
      <c r="L156" s="63"/>
      <c r="M156" s="63"/>
      <c r="N156" s="63"/>
      <c r="O156" s="66"/>
      <c r="P156" s="102"/>
      <c r="Q156" s="25"/>
      <c r="R156" s="120"/>
      <c r="S156" s="119"/>
      <c r="T156" s="63"/>
      <c r="U156" s="63"/>
      <c r="V156" s="63"/>
      <c r="W156" s="63"/>
      <c r="X156" s="63"/>
      <c r="Y156" s="25"/>
      <c r="Z156" s="120"/>
      <c r="AA156" s="123"/>
      <c r="AB156" s="46"/>
    </row>
    <row r="157" spans="1:28" ht="27" customHeight="1">
      <c r="A157" s="91">
        <v>146</v>
      </c>
      <c r="B157" s="65">
        <v>79945138</v>
      </c>
      <c r="C157" s="63"/>
      <c r="D157" s="66"/>
      <c r="E157" s="114"/>
      <c r="F157" s="98"/>
      <c r="G157" s="63"/>
      <c r="H157" s="66"/>
      <c r="I157" s="112"/>
      <c r="J157" s="105"/>
      <c r="K157" s="110"/>
      <c r="L157" s="63"/>
      <c r="M157" s="63"/>
      <c r="N157" s="63"/>
      <c r="O157" s="66"/>
      <c r="P157" s="102"/>
      <c r="Q157" s="25"/>
      <c r="R157" s="120"/>
      <c r="S157" s="119"/>
      <c r="T157" s="63"/>
      <c r="U157" s="63"/>
      <c r="V157" s="63"/>
      <c r="W157" s="63"/>
      <c r="X157" s="63"/>
      <c r="Y157" s="25"/>
      <c r="Z157" s="120"/>
      <c r="AA157" s="123"/>
      <c r="AB157" s="46"/>
    </row>
    <row r="158" spans="1:28" ht="27" customHeight="1">
      <c r="A158" s="91">
        <v>147</v>
      </c>
      <c r="B158" s="65">
        <v>74301937</v>
      </c>
      <c r="C158" s="63"/>
      <c r="D158" s="66"/>
      <c r="E158" s="114"/>
      <c r="F158" s="98"/>
      <c r="G158" s="63"/>
      <c r="H158" s="66"/>
      <c r="I158" s="112"/>
      <c r="J158" s="105"/>
      <c r="K158" s="110"/>
      <c r="L158" s="63"/>
      <c r="M158" s="63"/>
      <c r="N158" s="63"/>
      <c r="O158" s="66"/>
      <c r="P158" s="102"/>
      <c r="Q158" s="25"/>
      <c r="R158" s="120"/>
      <c r="S158" s="119"/>
      <c r="T158" s="63"/>
      <c r="U158" s="63"/>
      <c r="V158" s="63"/>
      <c r="W158" s="63"/>
      <c r="X158" s="63"/>
      <c r="Y158" s="25"/>
      <c r="Z158" s="120"/>
      <c r="AA158" s="123"/>
      <c r="AB158" s="46"/>
    </row>
    <row r="159" spans="1:28" ht="27" customHeight="1">
      <c r="A159" s="92">
        <v>148</v>
      </c>
      <c r="B159" s="65">
        <v>24049177</v>
      </c>
      <c r="C159" s="63"/>
      <c r="D159" s="66"/>
      <c r="E159" s="114"/>
      <c r="F159" s="98"/>
      <c r="G159" s="63"/>
      <c r="H159" s="66"/>
      <c r="I159" s="112"/>
      <c r="J159" s="105"/>
      <c r="K159" s="110"/>
      <c r="L159" s="63"/>
      <c r="M159" s="63"/>
      <c r="N159" s="63"/>
      <c r="O159" s="66"/>
      <c r="P159" s="102"/>
      <c r="Q159" s="25"/>
      <c r="R159" s="120"/>
      <c r="S159" s="119"/>
      <c r="T159" s="63"/>
      <c r="U159" s="63"/>
      <c r="V159" s="63"/>
      <c r="W159" s="63"/>
      <c r="X159" s="63"/>
      <c r="Y159" s="25"/>
      <c r="Z159" s="120"/>
      <c r="AA159" s="123"/>
      <c r="AB159" s="46"/>
    </row>
    <row r="160" spans="1:28" ht="27" customHeight="1">
      <c r="A160" s="91">
        <v>149</v>
      </c>
      <c r="B160" s="65">
        <v>40371748</v>
      </c>
      <c r="C160" s="63"/>
      <c r="D160" s="66"/>
      <c r="E160" s="114"/>
      <c r="F160" s="98"/>
      <c r="G160" s="63"/>
      <c r="H160" s="66"/>
      <c r="I160" s="112"/>
      <c r="J160" s="105"/>
      <c r="K160" s="110"/>
      <c r="L160" s="63"/>
      <c r="M160" s="63"/>
      <c r="N160" s="63"/>
      <c r="O160" s="66"/>
      <c r="P160" s="102"/>
      <c r="Q160" s="25"/>
      <c r="R160" s="120"/>
      <c r="S160" s="119"/>
      <c r="T160" s="63"/>
      <c r="U160" s="63"/>
      <c r="V160" s="63"/>
      <c r="W160" s="63"/>
      <c r="X160" s="63"/>
      <c r="Y160" s="25"/>
      <c r="Z160" s="120"/>
      <c r="AA160" s="123"/>
      <c r="AB160" s="46"/>
    </row>
    <row r="161" spans="1:28" ht="27" customHeight="1">
      <c r="A161" s="91">
        <v>150</v>
      </c>
      <c r="B161" s="65">
        <v>46674368</v>
      </c>
      <c r="C161" s="63"/>
      <c r="D161" s="66"/>
      <c r="E161" s="114"/>
      <c r="F161" s="98"/>
      <c r="G161" s="63"/>
      <c r="H161" s="66"/>
      <c r="I161" s="112"/>
      <c r="J161" s="105"/>
      <c r="K161" s="110"/>
      <c r="L161" s="63"/>
      <c r="M161" s="63"/>
      <c r="N161" s="63"/>
      <c r="O161" s="66"/>
      <c r="P161" s="102"/>
      <c r="Q161" s="25"/>
      <c r="R161" s="120"/>
      <c r="S161" s="119"/>
      <c r="T161" s="63"/>
      <c r="U161" s="63"/>
      <c r="V161" s="63"/>
      <c r="W161" s="63"/>
      <c r="X161" s="63"/>
      <c r="Y161" s="25"/>
      <c r="Z161" s="120"/>
      <c r="AA161" s="123"/>
      <c r="AB161" s="46"/>
    </row>
    <row r="162" spans="1:28" ht="27" customHeight="1">
      <c r="A162" s="92">
        <v>151</v>
      </c>
      <c r="B162" s="65">
        <v>24080807</v>
      </c>
      <c r="C162" s="63"/>
      <c r="D162" s="66"/>
      <c r="E162" s="114"/>
      <c r="F162" s="98"/>
      <c r="G162" s="63"/>
      <c r="H162" s="66"/>
      <c r="I162" s="112"/>
      <c r="J162" s="105"/>
      <c r="K162" s="110"/>
      <c r="L162" s="63"/>
      <c r="M162" s="63"/>
      <c r="N162" s="63"/>
      <c r="O162" s="66"/>
      <c r="P162" s="102"/>
      <c r="Q162" s="25"/>
      <c r="R162" s="120"/>
      <c r="S162" s="119"/>
      <c r="T162" s="63"/>
      <c r="U162" s="63"/>
      <c r="V162" s="63"/>
      <c r="W162" s="63"/>
      <c r="X162" s="63"/>
      <c r="Y162" s="25"/>
      <c r="Z162" s="120"/>
      <c r="AA162" s="123"/>
      <c r="AB162" s="46"/>
    </row>
    <row r="163" spans="1:28" ht="27" customHeight="1">
      <c r="A163" s="91">
        <v>152</v>
      </c>
      <c r="B163" s="65">
        <v>23546678</v>
      </c>
      <c r="C163" s="63"/>
      <c r="D163" s="66"/>
      <c r="E163" s="114"/>
      <c r="F163" s="98"/>
      <c r="G163" s="63"/>
      <c r="H163" s="66"/>
      <c r="I163" s="112"/>
      <c r="J163" s="105"/>
      <c r="K163" s="110"/>
      <c r="L163" s="63"/>
      <c r="M163" s="63"/>
      <c r="N163" s="63"/>
      <c r="O163" s="66"/>
      <c r="P163" s="102"/>
      <c r="Q163" s="25"/>
      <c r="R163" s="120"/>
      <c r="S163" s="119"/>
      <c r="T163" s="63"/>
      <c r="U163" s="63"/>
      <c r="V163" s="63"/>
      <c r="W163" s="63"/>
      <c r="X163" s="63"/>
      <c r="Y163" s="25"/>
      <c r="Z163" s="120"/>
      <c r="AA163" s="123"/>
      <c r="AB163" s="46"/>
    </row>
    <row r="164" spans="1:28" ht="27" customHeight="1">
      <c r="A164" s="91">
        <v>153</v>
      </c>
      <c r="B164" s="65">
        <v>74357406</v>
      </c>
      <c r="C164" s="63"/>
      <c r="D164" s="66"/>
      <c r="E164" s="114"/>
      <c r="F164" s="98"/>
      <c r="G164" s="63"/>
      <c r="H164" s="66"/>
      <c r="I164" s="112"/>
      <c r="J164" s="105"/>
      <c r="K164" s="110"/>
      <c r="L164" s="63"/>
      <c r="M164" s="63"/>
      <c r="N164" s="63"/>
      <c r="O164" s="66"/>
      <c r="P164" s="102"/>
      <c r="Q164" s="25"/>
      <c r="R164" s="120"/>
      <c r="S164" s="119"/>
      <c r="T164" s="63"/>
      <c r="U164" s="63"/>
      <c r="V164" s="63"/>
      <c r="W164" s="63"/>
      <c r="X164" s="63"/>
      <c r="Y164" s="25"/>
      <c r="Z164" s="120"/>
      <c r="AA164" s="123"/>
      <c r="AB164" s="46"/>
    </row>
    <row r="165" spans="1:28" ht="27" customHeight="1">
      <c r="A165" s="92">
        <v>154</v>
      </c>
      <c r="B165" s="65">
        <v>1057585021</v>
      </c>
      <c r="C165" s="63"/>
      <c r="D165" s="66"/>
      <c r="E165" s="114"/>
      <c r="F165" s="98"/>
      <c r="G165" s="63"/>
      <c r="H165" s="66"/>
      <c r="I165" s="112"/>
      <c r="J165" s="105"/>
      <c r="K165" s="110"/>
      <c r="L165" s="63"/>
      <c r="M165" s="63"/>
      <c r="N165" s="63"/>
      <c r="O165" s="66"/>
      <c r="P165" s="102"/>
      <c r="Q165" s="25"/>
      <c r="R165" s="120"/>
      <c r="S165" s="119"/>
      <c r="T165" s="63"/>
      <c r="U165" s="63"/>
      <c r="V165" s="63"/>
      <c r="W165" s="63"/>
      <c r="X165" s="63"/>
      <c r="Y165" s="25"/>
      <c r="Z165" s="120"/>
      <c r="AA165" s="123"/>
      <c r="AB165" s="46"/>
    </row>
    <row r="166" spans="1:28" ht="27" customHeight="1">
      <c r="A166" s="91">
        <v>155</v>
      </c>
      <c r="B166" s="65">
        <v>23275906</v>
      </c>
      <c r="C166" s="63"/>
      <c r="D166" s="66"/>
      <c r="E166" s="114"/>
      <c r="F166" s="98"/>
      <c r="G166" s="63"/>
      <c r="H166" s="66"/>
      <c r="I166" s="112"/>
      <c r="J166" s="105"/>
      <c r="K166" s="110"/>
      <c r="L166" s="63"/>
      <c r="M166" s="63"/>
      <c r="N166" s="63"/>
      <c r="O166" s="66"/>
      <c r="P166" s="102"/>
      <c r="Q166" s="25"/>
      <c r="R166" s="120"/>
      <c r="S166" s="119"/>
      <c r="T166" s="63"/>
      <c r="U166" s="63"/>
      <c r="V166" s="63"/>
      <c r="W166" s="63"/>
      <c r="X166" s="63"/>
      <c r="Y166" s="25"/>
      <c r="Z166" s="120"/>
      <c r="AA166" s="123"/>
      <c r="AB166" s="46"/>
    </row>
    <row r="167" spans="1:28" ht="27" customHeight="1">
      <c r="A167" s="91">
        <v>156</v>
      </c>
      <c r="B167" s="65">
        <v>24090888</v>
      </c>
      <c r="C167" s="63"/>
      <c r="D167" s="66"/>
      <c r="E167" s="114"/>
      <c r="F167" s="98"/>
      <c r="G167" s="63"/>
      <c r="H167" s="66"/>
      <c r="I167" s="112"/>
      <c r="J167" s="105"/>
      <c r="K167" s="110"/>
      <c r="L167" s="63"/>
      <c r="M167" s="63"/>
      <c r="N167" s="63"/>
      <c r="O167" s="66"/>
      <c r="P167" s="102"/>
      <c r="Q167" s="25"/>
      <c r="R167" s="120"/>
      <c r="S167" s="119"/>
      <c r="T167" s="63"/>
      <c r="U167" s="63"/>
      <c r="V167" s="63"/>
      <c r="W167" s="63"/>
      <c r="X167" s="63"/>
      <c r="Y167" s="25"/>
      <c r="Z167" s="120"/>
      <c r="AA167" s="123"/>
      <c r="AB167" s="46"/>
    </row>
    <row r="168" spans="1:28" ht="27" customHeight="1">
      <c r="A168" s="92">
        <v>157</v>
      </c>
      <c r="B168" s="65">
        <v>51765266</v>
      </c>
      <c r="C168" s="63"/>
      <c r="D168" s="66"/>
      <c r="E168" s="114"/>
      <c r="F168" s="98"/>
      <c r="G168" s="63"/>
      <c r="H168" s="66"/>
      <c r="I168" s="112"/>
      <c r="J168" s="105"/>
      <c r="K168" s="110"/>
      <c r="L168" s="63"/>
      <c r="M168" s="63"/>
      <c r="N168" s="63"/>
      <c r="O168" s="66"/>
      <c r="P168" s="102"/>
      <c r="Q168" s="25"/>
      <c r="R168" s="120"/>
      <c r="S168" s="119"/>
      <c r="T168" s="63"/>
      <c r="U168" s="63"/>
      <c r="V168" s="63"/>
      <c r="W168" s="63"/>
      <c r="X168" s="63"/>
      <c r="Y168" s="25"/>
      <c r="Z168" s="120"/>
      <c r="AA168" s="123"/>
      <c r="AB168" s="46"/>
    </row>
    <row r="169" spans="1:28" ht="27" customHeight="1">
      <c r="A169" s="91">
        <v>158</v>
      </c>
      <c r="B169" s="65">
        <v>1128227533</v>
      </c>
      <c r="C169" s="63"/>
      <c r="D169" s="66"/>
      <c r="E169" s="114"/>
      <c r="F169" s="98"/>
      <c r="G169" s="63"/>
      <c r="H169" s="66"/>
      <c r="I169" s="112"/>
      <c r="J169" s="105"/>
      <c r="K169" s="110"/>
      <c r="L169" s="63"/>
      <c r="M169" s="63"/>
      <c r="N169" s="63"/>
      <c r="O169" s="66"/>
      <c r="P169" s="102"/>
      <c r="Q169" s="25"/>
      <c r="R169" s="120"/>
      <c r="S169" s="119"/>
      <c r="T169" s="63"/>
      <c r="U169" s="63"/>
      <c r="V169" s="63"/>
      <c r="W169" s="63"/>
      <c r="X169" s="63"/>
      <c r="Y169" s="25"/>
      <c r="Z169" s="120"/>
      <c r="AA169" s="123"/>
      <c r="AB169" s="46"/>
    </row>
    <row r="170" spans="1:28" ht="27" customHeight="1">
      <c r="A170" s="91">
        <v>159</v>
      </c>
      <c r="B170" s="65">
        <v>28054161</v>
      </c>
      <c r="C170" s="63"/>
      <c r="D170" s="66"/>
      <c r="E170" s="114"/>
      <c r="F170" s="98"/>
      <c r="G170" s="63"/>
      <c r="H170" s="66"/>
      <c r="I170" s="112"/>
      <c r="J170" s="105"/>
      <c r="K170" s="110"/>
      <c r="L170" s="63"/>
      <c r="M170" s="63"/>
      <c r="N170" s="63"/>
      <c r="O170" s="66"/>
      <c r="P170" s="102"/>
      <c r="Q170" s="25"/>
      <c r="R170" s="120"/>
      <c r="S170" s="119"/>
      <c r="T170" s="63"/>
      <c r="U170" s="63"/>
      <c r="V170" s="63"/>
      <c r="W170" s="63"/>
      <c r="X170" s="63"/>
      <c r="Y170" s="25"/>
      <c r="Z170" s="120"/>
      <c r="AA170" s="123"/>
      <c r="AB170" s="46"/>
    </row>
    <row r="171" spans="1:28" ht="27" customHeight="1">
      <c r="A171" s="92">
        <v>160</v>
      </c>
      <c r="B171" s="65">
        <v>46660665</v>
      </c>
      <c r="C171" s="63"/>
      <c r="D171" s="66"/>
      <c r="E171" s="114"/>
      <c r="F171" s="98"/>
      <c r="G171" s="63"/>
      <c r="H171" s="66"/>
      <c r="I171" s="112"/>
      <c r="J171" s="105"/>
      <c r="K171" s="110"/>
      <c r="L171" s="63"/>
      <c r="M171" s="63"/>
      <c r="N171" s="63"/>
      <c r="O171" s="66"/>
      <c r="P171" s="102"/>
      <c r="Q171" s="25"/>
      <c r="R171" s="120"/>
      <c r="S171" s="119"/>
      <c r="T171" s="63"/>
      <c r="U171" s="63"/>
      <c r="V171" s="63"/>
      <c r="W171" s="63"/>
      <c r="X171" s="63"/>
      <c r="Y171" s="25"/>
      <c r="Z171" s="120"/>
      <c r="AA171" s="123"/>
      <c r="AB171" s="46"/>
    </row>
    <row r="172" spans="1:28" ht="27" customHeight="1">
      <c r="A172" s="91">
        <v>161</v>
      </c>
      <c r="B172" s="65">
        <v>46664154</v>
      </c>
      <c r="C172" s="63"/>
      <c r="D172" s="66"/>
      <c r="E172" s="114"/>
      <c r="F172" s="98"/>
      <c r="G172" s="63"/>
      <c r="H172" s="66"/>
      <c r="I172" s="112"/>
      <c r="J172" s="105"/>
      <c r="K172" s="110"/>
      <c r="L172" s="63"/>
      <c r="M172" s="63"/>
      <c r="N172" s="63"/>
      <c r="O172" s="66"/>
      <c r="P172" s="102"/>
      <c r="Q172" s="25"/>
      <c r="R172" s="120"/>
      <c r="S172" s="119"/>
      <c r="T172" s="63"/>
      <c r="U172" s="63"/>
      <c r="V172" s="63"/>
      <c r="W172" s="63"/>
      <c r="X172" s="63"/>
      <c r="Y172" s="25"/>
      <c r="Z172" s="120"/>
      <c r="AA172" s="123"/>
      <c r="AB172" s="46"/>
    </row>
    <row r="173" spans="1:28" ht="27" customHeight="1">
      <c r="A173" s="91">
        <v>162</v>
      </c>
      <c r="B173" s="65">
        <v>9527196</v>
      </c>
      <c r="C173" s="63"/>
      <c r="D173" s="66"/>
      <c r="E173" s="114"/>
      <c r="F173" s="98"/>
      <c r="G173" s="63"/>
      <c r="H173" s="66"/>
      <c r="I173" s="112"/>
      <c r="J173" s="105"/>
      <c r="K173" s="110"/>
      <c r="L173" s="63"/>
      <c r="M173" s="63"/>
      <c r="N173" s="63"/>
      <c r="O173" s="66"/>
      <c r="P173" s="102"/>
      <c r="Q173" s="25"/>
      <c r="R173" s="120"/>
      <c r="S173" s="119"/>
      <c r="T173" s="63"/>
      <c r="U173" s="63"/>
      <c r="V173" s="63"/>
      <c r="W173" s="63"/>
      <c r="X173" s="63"/>
      <c r="Y173" s="25"/>
      <c r="Z173" s="120"/>
      <c r="AA173" s="123"/>
      <c r="AB173" s="46"/>
    </row>
    <row r="174" spans="1:28" ht="27" customHeight="1">
      <c r="A174" s="92">
        <v>163</v>
      </c>
      <c r="B174" s="65">
        <v>40033230</v>
      </c>
      <c r="C174" s="63"/>
      <c r="D174" s="66"/>
      <c r="E174" s="114"/>
      <c r="F174" s="98"/>
      <c r="G174" s="63"/>
      <c r="H174" s="66"/>
      <c r="I174" s="112"/>
      <c r="J174" s="105"/>
      <c r="K174" s="110"/>
      <c r="L174" s="63"/>
      <c r="M174" s="63"/>
      <c r="N174" s="63"/>
      <c r="O174" s="66"/>
      <c r="P174" s="102"/>
      <c r="Q174" s="25"/>
      <c r="R174" s="120"/>
      <c r="S174" s="119"/>
      <c r="T174" s="63"/>
      <c r="U174" s="63"/>
      <c r="V174" s="63"/>
      <c r="W174" s="63"/>
      <c r="X174" s="63"/>
      <c r="Y174" s="25"/>
      <c r="Z174" s="120"/>
      <c r="AA174" s="123"/>
      <c r="AB174" s="46"/>
    </row>
    <row r="175" spans="1:28" ht="27" customHeight="1">
      <c r="A175" s="91">
        <v>164</v>
      </c>
      <c r="B175" s="65">
        <v>46371318</v>
      </c>
      <c r="C175" s="63"/>
      <c r="D175" s="66"/>
      <c r="E175" s="114"/>
      <c r="F175" s="98"/>
      <c r="G175" s="63"/>
      <c r="H175" s="66"/>
      <c r="I175" s="112"/>
      <c r="J175" s="105"/>
      <c r="K175" s="110"/>
      <c r="L175" s="63"/>
      <c r="M175" s="63"/>
      <c r="N175" s="63"/>
      <c r="O175" s="66"/>
      <c r="P175" s="102"/>
      <c r="Q175" s="25"/>
      <c r="R175" s="120"/>
      <c r="S175" s="119"/>
      <c r="T175" s="63"/>
      <c r="U175" s="63"/>
      <c r="V175" s="63"/>
      <c r="W175" s="63"/>
      <c r="X175" s="63"/>
      <c r="Y175" s="25"/>
      <c r="Z175" s="120"/>
      <c r="AA175" s="123"/>
      <c r="AB175" s="46"/>
    </row>
    <row r="176" spans="1:28" ht="27" customHeight="1">
      <c r="A176" s="91">
        <v>165</v>
      </c>
      <c r="B176" s="65">
        <v>33701955</v>
      </c>
      <c r="C176" s="63"/>
      <c r="D176" s="66"/>
      <c r="E176" s="114"/>
      <c r="F176" s="98"/>
      <c r="G176" s="63"/>
      <c r="H176" s="66"/>
      <c r="I176" s="112"/>
      <c r="J176" s="105"/>
      <c r="K176" s="110"/>
      <c r="L176" s="63"/>
      <c r="M176" s="63"/>
      <c r="N176" s="63"/>
      <c r="O176" s="66"/>
      <c r="P176" s="102"/>
      <c r="Q176" s="25"/>
      <c r="R176" s="120"/>
      <c r="S176" s="119"/>
      <c r="T176" s="63"/>
      <c r="U176" s="63"/>
      <c r="V176" s="63"/>
      <c r="W176" s="63"/>
      <c r="X176" s="63"/>
      <c r="Y176" s="25"/>
      <c r="Z176" s="120"/>
      <c r="AA176" s="123"/>
      <c r="AB176" s="46"/>
    </row>
    <row r="177" spans="1:28" ht="27" customHeight="1">
      <c r="A177" s="92">
        <v>166</v>
      </c>
      <c r="B177" s="65">
        <v>1145328488</v>
      </c>
      <c r="C177" s="63"/>
      <c r="D177" s="66"/>
      <c r="E177" s="114"/>
      <c r="F177" s="98"/>
      <c r="G177" s="63"/>
      <c r="H177" s="66"/>
      <c r="I177" s="112"/>
      <c r="J177" s="105"/>
      <c r="K177" s="110"/>
      <c r="L177" s="63"/>
      <c r="M177" s="63"/>
      <c r="N177" s="63"/>
      <c r="O177" s="66"/>
      <c r="P177" s="102"/>
      <c r="Q177" s="25"/>
      <c r="R177" s="120"/>
      <c r="S177" s="119"/>
      <c r="T177" s="63"/>
      <c r="U177" s="63"/>
      <c r="V177" s="63"/>
      <c r="W177" s="63"/>
      <c r="X177" s="63"/>
      <c r="Y177" s="25"/>
      <c r="Z177" s="120"/>
      <c r="AA177" s="123"/>
      <c r="AB177" s="46"/>
    </row>
    <row r="178" spans="1:28" ht="27" customHeight="1">
      <c r="A178" s="91">
        <v>167</v>
      </c>
      <c r="B178" s="65">
        <v>23555703</v>
      </c>
      <c r="C178" s="63"/>
      <c r="D178" s="66"/>
      <c r="E178" s="114"/>
      <c r="F178" s="98"/>
      <c r="G178" s="63"/>
      <c r="H178" s="66"/>
      <c r="I178" s="112"/>
      <c r="J178" s="105"/>
      <c r="K178" s="110"/>
      <c r="L178" s="63"/>
      <c r="M178" s="63"/>
      <c r="N178" s="63"/>
      <c r="O178" s="66"/>
      <c r="P178" s="102"/>
      <c r="Q178" s="25"/>
      <c r="R178" s="120"/>
      <c r="S178" s="119"/>
      <c r="T178" s="63"/>
      <c r="U178" s="63"/>
      <c r="V178" s="63"/>
      <c r="W178" s="63"/>
      <c r="X178" s="63"/>
      <c r="Y178" s="25"/>
      <c r="Z178" s="120"/>
      <c r="AA178" s="123"/>
      <c r="AB178" s="46"/>
    </row>
    <row r="179" spans="1:28" ht="27" customHeight="1">
      <c r="A179" s="91">
        <v>168</v>
      </c>
      <c r="B179" s="65">
        <v>19139678</v>
      </c>
      <c r="C179" s="63"/>
      <c r="D179" s="66"/>
      <c r="E179" s="114"/>
      <c r="F179" s="98"/>
      <c r="G179" s="63"/>
      <c r="H179" s="66"/>
      <c r="I179" s="112"/>
      <c r="J179" s="105"/>
      <c r="K179" s="110"/>
      <c r="L179" s="63"/>
      <c r="M179" s="63"/>
      <c r="N179" s="63"/>
      <c r="O179" s="66"/>
      <c r="P179" s="102"/>
      <c r="Q179" s="25"/>
      <c r="R179" s="120"/>
      <c r="S179" s="119"/>
      <c r="T179" s="63"/>
      <c r="U179" s="63"/>
      <c r="V179" s="63"/>
      <c r="W179" s="63"/>
      <c r="X179" s="63"/>
      <c r="Y179" s="25"/>
      <c r="Z179" s="120"/>
      <c r="AA179" s="123"/>
      <c r="AB179" s="46"/>
    </row>
    <row r="180" spans="1:28" ht="27" customHeight="1">
      <c r="A180" s="92">
        <v>169</v>
      </c>
      <c r="B180" s="65">
        <v>23588160</v>
      </c>
      <c r="C180" s="63"/>
      <c r="D180" s="66"/>
      <c r="E180" s="114"/>
      <c r="F180" s="98"/>
      <c r="G180" s="63"/>
      <c r="H180" s="66"/>
      <c r="I180" s="112"/>
      <c r="J180" s="105"/>
      <c r="K180" s="110"/>
      <c r="L180" s="63"/>
      <c r="M180" s="63"/>
      <c r="N180" s="63"/>
      <c r="O180" s="66"/>
      <c r="P180" s="102"/>
      <c r="Q180" s="25"/>
      <c r="R180" s="120"/>
      <c r="S180" s="119"/>
      <c r="T180" s="63"/>
      <c r="U180" s="63"/>
      <c r="V180" s="63"/>
      <c r="W180" s="63"/>
      <c r="X180" s="63"/>
      <c r="Y180" s="25"/>
      <c r="Z180" s="120"/>
      <c r="AA180" s="123"/>
      <c r="AB180" s="46"/>
    </row>
    <row r="181" spans="1:28" ht="27" customHeight="1">
      <c r="A181" s="91">
        <v>170</v>
      </c>
      <c r="B181" s="65">
        <v>23551616</v>
      </c>
      <c r="C181" s="63"/>
      <c r="D181" s="66"/>
      <c r="E181" s="114"/>
      <c r="F181" s="98"/>
      <c r="G181" s="63"/>
      <c r="H181" s="66"/>
      <c r="I181" s="112"/>
      <c r="J181" s="105"/>
      <c r="K181" s="110"/>
      <c r="L181" s="63"/>
      <c r="M181" s="63"/>
      <c r="N181" s="63"/>
      <c r="O181" s="66"/>
      <c r="P181" s="102"/>
      <c r="Q181" s="25"/>
      <c r="R181" s="120"/>
      <c r="S181" s="119"/>
      <c r="T181" s="63"/>
      <c r="U181" s="63"/>
      <c r="V181" s="63"/>
      <c r="W181" s="63"/>
      <c r="X181" s="63"/>
      <c r="Y181" s="25"/>
      <c r="Z181" s="120"/>
      <c r="AA181" s="123"/>
      <c r="AB181" s="46"/>
    </row>
    <row r="182" spans="1:28" ht="27" customHeight="1">
      <c r="A182" s="91">
        <v>171</v>
      </c>
      <c r="B182" s="65">
        <v>74326938</v>
      </c>
      <c r="C182" s="63"/>
      <c r="D182" s="66"/>
      <c r="E182" s="114"/>
      <c r="F182" s="98"/>
      <c r="G182" s="63"/>
      <c r="H182" s="66"/>
      <c r="I182" s="112"/>
      <c r="J182" s="105"/>
      <c r="K182" s="110"/>
      <c r="L182" s="63"/>
      <c r="M182" s="63"/>
      <c r="N182" s="63"/>
      <c r="O182" s="66"/>
      <c r="P182" s="102"/>
      <c r="Q182" s="25"/>
      <c r="R182" s="120"/>
      <c r="S182" s="119"/>
      <c r="T182" s="63"/>
      <c r="U182" s="63"/>
      <c r="V182" s="63"/>
      <c r="W182" s="63"/>
      <c r="X182" s="63"/>
      <c r="Y182" s="25"/>
      <c r="Z182" s="120"/>
      <c r="AA182" s="123"/>
      <c r="AB182" s="46"/>
    </row>
    <row r="183" spans="1:28" ht="27" customHeight="1">
      <c r="A183" s="92">
        <v>172</v>
      </c>
      <c r="B183" s="65">
        <v>9636737</v>
      </c>
      <c r="C183" s="63"/>
      <c r="D183" s="66"/>
      <c r="E183" s="114"/>
      <c r="F183" s="98"/>
      <c r="G183" s="63"/>
      <c r="H183" s="66"/>
      <c r="I183" s="112"/>
      <c r="J183" s="105"/>
      <c r="K183" s="110"/>
      <c r="L183" s="63"/>
      <c r="M183" s="63"/>
      <c r="N183" s="63"/>
      <c r="O183" s="66"/>
      <c r="P183" s="102"/>
      <c r="Q183" s="25"/>
      <c r="R183" s="120"/>
      <c r="S183" s="119"/>
      <c r="T183" s="63"/>
      <c r="U183" s="63"/>
      <c r="V183" s="63"/>
      <c r="W183" s="63"/>
      <c r="X183" s="63"/>
      <c r="Y183" s="25"/>
      <c r="Z183" s="120"/>
      <c r="AA183" s="123"/>
      <c r="AB183" s="46"/>
    </row>
    <row r="184" spans="1:28" ht="27" customHeight="1">
      <c r="A184" s="91">
        <v>173</v>
      </c>
      <c r="B184" s="65">
        <v>28148720</v>
      </c>
      <c r="C184" s="63"/>
      <c r="D184" s="66"/>
      <c r="E184" s="114"/>
      <c r="F184" s="98"/>
      <c r="G184" s="63"/>
      <c r="H184" s="66"/>
      <c r="I184" s="112"/>
      <c r="J184" s="105"/>
      <c r="K184" s="110"/>
      <c r="L184" s="63"/>
      <c r="M184" s="63"/>
      <c r="N184" s="63"/>
      <c r="O184" s="66"/>
      <c r="P184" s="102"/>
      <c r="Q184" s="25"/>
      <c r="R184" s="120"/>
      <c r="S184" s="119"/>
      <c r="T184" s="63"/>
      <c r="U184" s="63"/>
      <c r="V184" s="63"/>
      <c r="W184" s="63"/>
      <c r="X184" s="63"/>
      <c r="Y184" s="25"/>
      <c r="Z184" s="120"/>
      <c r="AA184" s="123"/>
      <c r="AB184" s="46"/>
    </row>
    <row r="185" spans="1:28" ht="27" customHeight="1">
      <c r="A185" s="91">
        <v>174</v>
      </c>
      <c r="B185" s="65">
        <v>1145432145</v>
      </c>
      <c r="C185" s="63"/>
      <c r="D185" s="66"/>
      <c r="E185" s="114"/>
      <c r="F185" s="98"/>
      <c r="G185" s="63"/>
      <c r="H185" s="66"/>
      <c r="I185" s="112"/>
      <c r="J185" s="105"/>
      <c r="K185" s="110"/>
      <c r="L185" s="63"/>
      <c r="M185" s="63"/>
      <c r="N185" s="63"/>
      <c r="O185" s="66"/>
      <c r="P185" s="102"/>
      <c r="Q185" s="25"/>
      <c r="R185" s="120"/>
      <c r="S185" s="119"/>
      <c r="T185" s="63"/>
      <c r="U185" s="63"/>
      <c r="V185" s="63"/>
      <c r="W185" s="63"/>
      <c r="X185" s="63"/>
      <c r="Y185" s="25"/>
      <c r="Z185" s="120"/>
      <c r="AA185" s="123"/>
      <c r="AB185" s="46"/>
    </row>
    <row r="186" spans="1:28" ht="27" customHeight="1">
      <c r="A186" s="92">
        <v>175</v>
      </c>
      <c r="B186" s="65">
        <v>46360741</v>
      </c>
      <c r="C186" s="63"/>
      <c r="D186" s="66"/>
      <c r="E186" s="114"/>
      <c r="F186" s="98"/>
      <c r="G186" s="63"/>
      <c r="H186" s="66"/>
      <c r="I186" s="112"/>
      <c r="J186" s="105"/>
      <c r="K186" s="110"/>
      <c r="L186" s="63"/>
      <c r="M186" s="63"/>
      <c r="N186" s="63"/>
      <c r="O186" s="66"/>
      <c r="P186" s="102"/>
      <c r="Q186" s="25"/>
      <c r="R186" s="120"/>
      <c r="S186" s="119"/>
      <c r="T186" s="63"/>
      <c r="U186" s="63"/>
      <c r="V186" s="63"/>
      <c r="W186" s="63"/>
      <c r="X186" s="63"/>
      <c r="Y186" s="25"/>
      <c r="Z186" s="120"/>
      <c r="AA186" s="123"/>
      <c r="AB186" s="46"/>
    </row>
    <row r="187" spans="1:28" ht="27" customHeight="1">
      <c r="A187" s="91">
        <v>176</v>
      </c>
      <c r="B187" s="65">
        <v>7163866</v>
      </c>
      <c r="C187" s="63"/>
      <c r="D187" s="66"/>
      <c r="E187" s="114"/>
      <c r="F187" s="98"/>
      <c r="G187" s="63"/>
      <c r="H187" s="66"/>
      <c r="I187" s="112"/>
      <c r="J187" s="105"/>
      <c r="K187" s="110"/>
      <c r="L187" s="63"/>
      <c r="M187" s="63"/>
      <c r="N187" s="63"/>
      <c r="O187" s="66"/>
      <c r="P187" s="102"/>
      <c r="Q187" s="25"/>
      <c r="R187" s="120"/>
      <c r="S187" s="119"/>
      <c r="T187" s="63"/>
      <c r="U187" s="63"/>
      <c r="V187" s="63"/>
      <c r="W187" s="63"/>
      <c r="X187" s="63"/>
      <c r="Y187" s="25"/>
      <c r="Z187" s="120"/>
      <c r="AA187" s="123"/>
      <c r="AB187" s="46"/>
    </row>
    <row r="188" spans="1:28" ht="27" customHeight="1">
      <c r="A188" s="91">
        <v>177</v>
      </c>
      <c r="B188" s="65"/>
      <c r="C188" s="63"/>
      <c r="D188" s="66"/>
      <c r="E188" s="114"/>
      <c r="F188" s="98"/>
      <c r="G188" s="63"/>
      <c r="H188" s="66"/>
      <c r="I188" s="112"/>
      <c r="J188" s="105"/>
      <c r="K188" s="110"/>
      <c r="L188" s="63"/>
      <c r="M188" s="63"/>
      <c r="N188" s="63"/>
      <c r="O188" s="66"/>
      <c r="P188" s="102"/>
      <c r="Q188" s="25"/>
      <c r="R188" s="120"/>
      <c r="S188" s="119"/>
      <c r="T188" s="63"/>
      <c r="U188" s="63"/>
      <c r="V188" s="63"/>
      <c r="W188" s="63"/>
      <c r="X188" s="63"/>
      <c r="Y188" s="25"/>
      <c r="Z188" s="120"/>
      <c r="AA188" s="123"/>
      <c r="AB188" s="46"/>
    </row>
    <row r="189" spans="1:28" ht="27" customHeight="1">
      <c r="A189" s="92">
        <v>178</v>
      </c>
      <c r="B189" s="65"/>
      <c r="C189" s="63"/>
      <c r="D189" s="66"/>
      <c r="E189" s="114"/>
      <c r="F189" s="98"/>
      <c r="G189" s="63"/>
      <c r="H189" s="66"/>
      <c r="I189" s="112"/>
      <c r="J189" s="105"/>
      <c r="K189" s="110"/>
      <c r="L189" s="63"/>
      <c r="M189" s="63"/>
      <c r="N189" s="63"/>
      <c r="O189" s="66"/>
      <c r="P189" s="102"/>
      <c r="Q189" s="25"/>
      <c r="R189" s="120"/>
      <c r="S189" s="119"/>
      <c r="T189" s="63"/>
      <c r="U189" s="63"/>
      <c r="V189" s="63"/>
      <c r="W189" s="63"/>
      <c r="X189" s="63"/>
      <c r="Y189" s="25"/>
      <c r="Z189" s="120"/>
      <c r="AA189" s="123"/>
      <c r="AB189" s="46"/>
    </row>
    <row r="190" spans="1:28" ht="27" customHeight="1">
      <c r="A190" s="91">
        <v>179</v>
      </c>
      <c r="B190" s="65"/>
      <c r="C190" s="63"/>
      <c r="D190" s="66"/>
      <c r="E190" s="114"/>
      <c r="F190" s="98"/>
      <c r="G190" s="63"/>
      <c r="H190" s="66"/>
      <c r="I190" s="112"/>
      <c r="J190" s="105"/>
      <c r="K190" s="110"/>
      <c r="L190" s="63"/>
      <c r="M190" s="63"/>
      <c r="N190" s="63"/>
      <c r="O190" s="66"/>
      <c r="P190" s="102"/>
      <c r="Q190" s="25"/>
      <c r="R190" s="120"/>
      <c r="S190" s="119"/>
      <c r="T190" s="63"/>
      <c r="U190" s="63"/>
      <c r="V190" s="63"/>
      <c r="W190" s="63"/>
      <c r="X190" s="63"/>
      <c r="Y190" s="25"/>
      <c r="Z190" s="120"/>
      <c r="AA190" s="123"/>
      <c r="AB190" s="46"/>
    </row>
    <row r="191" spans="1:28" ht="27" customHeight="1">
      <c r="A191" s="91">
        <v>180</v>
      </c>
      <c r="B191" s="65"/>
      <c r="C191" s="63"/>
      <c r="D191" s="66"/>
      <c r="E191" s="114"/>
      <c r="F191" s="98"/>
      <c r="G191" s="63"/>
      <c r="H191" s="66"/>
      <c r="I191" s="112"/>
      <c r="J191" s="105"/>
      <c r="K191" s="110"/>
      <c r="L191" s="63"/>
      <c r="M191" s="63"/>
      <c r="N191" s="63"/>
      <c r="O191" s="66"/>
      <c r="P191" s="102"/>
      <c r="Q191" s="25"/>
      <c r="R191" s="120"/>
      <c r="S191" s="119"/>
      <c r="T191" s="63"/>
      <c r="U191" s="63"/>
      <c r="V191" s="63"/>
      <c r="W191" s="63"/>
      <c r="X191" s="63"/>
      <c r="Y191" s="25"/>
      <c r="Z191" s="120"/>
      <c r="AA191" s="123"/>
      <c r="AB191" s="46"/>
    </row>
    <row r="192" spans="1:28" ht="27" customHeight="1">
      <c r="A192" s="92">
        <v>181</v>
      </c>
      <c r="B192" s="65"/>
      <c r="C192" s="63"/>
      <c r="D192" s="66"/>
      <c r="E192" s="114"/>
      <c r="F192" s="98"/>
      <c r="G192" s="63"/>
      <c r="H192" s="66"/>
      <c r="I192" s="112"/>
      <c r="J192" s="105"/>
      <c r="K192" s="110"/>
      <c r="L192" s="63"/>
      <c r="M192" s="63"/>
      <c r="N192" s="63"/>
      <c r="O192" s="66"/>
      <c r="P192" s="102"/>
      <c r="Q192" s="25"/>
      <c r="R192" s="120"/>
      <c r="S192" s="119"/>
      <c r="T192" s="63"/>
      <c r="U192" s="63"/>
      <c r="V192" s="63"/>
      <c r="W192" s="63"/>
      <c r="X192" s="63"/>
      <c r="Y192" s="25"/>
      <c r="Z192" s="120"/>
      <c r="AA192" s="123"/>
      <c r="AB192" s="46"/>
    </row>
    <row r="193" spans="1:28" ht="27" customHeight="1">
      <c r="A193" s="91">
        <v>182</v>
      </c>
      <c r="B193" s="65"/>
      <c r="C193" s="63"/>
      <c r="D193" s="66"/>
      <c r="E193" s="114"/>
      <c r="F193" s="98"/>
      <c r="G193" s="63"/>
      <c r="H193" s="66"/>
      <c r="I193" s="112"/>
      <c r="J193" s="105"/>
      <c r="K193" s="110"/>
      <c r="L193" s="63"/>
      <c r="M193" s="63"/>
      <c r="N193" s="63"/>
      <c r="O193" s="66"/>
      <c r="P193" s="102"/>
      <c r="Q193" s="25"/>
      <c r="R193" s="120"/>
      <c r="S193" s="119"/>
      <c r="T193" s="63"/>
      <c r="U193" s="63"/>
      <c r="V193" s="63"/>
      <c r="W193" s="63"/>
      <c r="X193" s="63"/>
      <c r="Y193" s="25"/>
      <c r="Z193" s="120"/>
      <c r="AA193" s="123"/>
      <c r="AB193" s="46"/>
    </row>
    <row r="194" spans="1:28" ht="27" customHeight="1">
      <c r="A194" s="91">
        <v>183</v>
      </c>
      <c r="B194" s="65"/>
      <c r="C194" s="63"/>
      <c r="D194" s="66"/>
      <c r="E194" s="114"/>
      <c r="F194" s="98"/>
      <c r="G194" s="63"/>
      <c r="H194" s="66"/>
      <c r="I194" s="112"/>
      <c r="J194" s="105"/>
      <c r="K194" s="110"/>
      <c r="L194" s="63"/>
      <c r="M194" s="63"/>
      <c r="N194" s="63"/>
      <c r="O194" s="66"/>
      <c r="P194" s="102"/>
      <c r="Q194" s="25"/>
      <c r="R194" s="120"/>
      <c r="S194" s="119"/>
      <c r="T194" s="63"/>
      <c r="U194" s="63"/>
      <c r="V194" s="63"/>
      <c r="W194" s="63"/>
      <c r="X194" s="63"/>
      <c r="Y194" s="25"/>
      <c r="Z194" s="120"/>
      <c r="AA194" s="123"/>
      <c r="AB194" s="46"/>
    </row>
    <row r="195" spans="1:28" ht="27" customHeight="1">
      <c r="A195" s="92">
        <v>184</v>
      </c>
      <c r="B195" s="65"/>
      <c r="C195" s="63"/>
      <c r="D195" s="66"/>
      <c r="E195" s="114"/>
      <c r="F195" s="98"/>
      <c r="G195" s="63"/>
      <c r="H195" s="66"/>
      <c r="I195" s="112"/>
      <c r="J195" s="105"/>
      <c r="K195" s="110"/>
      <c r="L195" s="63"/>
      <c r="M195" s="63"/>
      <c r="N195" s="63"/>
      <c r="O195" s="66"/>
      <c r="P195" s="102"/>
      <c r="Q195" s="25"/>
      <c r="R195" s="120"/>
      <c r="S195" s="119"/>
      <c r="T195" s="63"/>
      <c r="U195" s="63"/>
      <c r="V195" s="63"/>
      <c r="W195" s="63"/>
      <c r="X195" s="63"/>
      <c r="Y195" s="25"/>
      <c r="Z195" s="120"/>
      <c r="AA195" s="123"/>
      <c r="AB195" s="46"/>
    </row>
    <row r="196" spans="1:28" ht="27" customHeight="1">
      <c r="A196" s="91">
        <v>185</v>
      </c>
      <c r="B196" s="65"/>
      <c r="C196" s="63"/>
      <c r="D196" s="66"/>
      <c r="E196" s="114"/>
      <c r="F196" s="98"/>
      <c r="G196" s="63"/>
      <c r="H196" s="66"/>
      <c r="I196" s="112"/>
      <c r="J196" s="105"/>
      <c r="K196" s="110"/>
      <c r="L196" s="63"/>
      <c r="M196" s="63"/>
      <c r="N196" s="63"/>
      <c r="O196" s="66"/>
      <c r="P196" s="102"/>
      <c r="Q196" s="25"/>
      <c r="R196" s="120"/>
      <c r="S196" s="119"/>
      <c r="T196" s="63"/>
      <c r="U196" s="63"/>
      <c r="V196" s="63"/>
      <c r="W196" s="63"/>
      <c r="X196" s="63"/>
      <c r="Y196" s="25"/>
      <c r="Z196" s="120"/>
      <c r="AA196" s="123"/>
      <c r="AB196" s="46"/>
    </row>
    <row r="197" spans="1:28" ht="27" customHeight="1">
      <c r="A197" s="91">
        <v>186</v>
      </c>
      <c r="B197" s="65"/>
      <c r="C197" s="63"/>
      <c r="D197" s="66"/>
      <c r="E197" s="114"/>
      <c r="F197" s="98"/>
      <c r="G197" s="63"/>
      <c r="H197" s="66"/>
      <c r="I197" s="112"/>
      <c r="J197" s="105"/>
      <c r="K197" s="110"/>
      <c r="L197" s="63"/>
      <c r="M197" s="63"/>
      <c r="N197" s="63"/>
      <c r="O197" s="66"/>
      <c r="P197" s="102"/>
      <c r="Q197" s="25"/>
      <c r="R197" s="120"/>
      <c r="S197" s="119"/>
      <c r="T197" s="63"/>
      <c r="U197" s="63"/>
      <c r="V197" s="63"/>
      <c r="W197" s="63"/>
      <c r="X197" s="63"/>
      <c r="Y197" s="25"/>
      <c r="Z197" s="120"/>
      <c r="AA197" s="123"/>
      <c r="AB197" s="46"/>
    </row>
    <row r="198" spans="1:28" ht="27" customHeight="1">
      <c r="A198" s="92">
        <v>187</v>
      </c>
      <c r="B198" s="65"/>
      <c r="C198" s="63"/>
      <c r="D198" s="66"/>
      <c r="E198" s="114"/>
      <c r="F198" s="98"/>
      <c r="G198" s="63"/>
      <c r="H198" s="66"/>
      <c r="I198" s="112"/>
      <c r="J198" s="105"/>
      <c r="K198" s="110"/>
      <c r="L198" s="63"/>
      <c r="M198" s="63"/>
      <c r="N198" s="63"/>
      <c r="O198" s="66"/>
      <c r="P198" s="102"/>
      <c r="Q198" s="25"/>
      <c r="R198" s="120"/>
      <c r="S198" s="119"/>
      <c r="T198" s="63"/>
      <c r="U198" s="63"/>
      <c r="V198" s="63"/>
      <c r="W198" s="63"/>
      <c r="X198" s="63"/>
      <c r="Y198" s="25"/>
      <c r="Z198" s="120"/>
      <c r="AA198" s="123"/>
      <c r="AB198" s="46"/>
    </row>
    <row r="199" spans="1:28" ht="27" customHeight="1">
      <c r="A199" s="91">
        <v>188</v>
      </c>
      <c r="B199" s="65"/>
      <c r="C199" s="63"/>
      <c r="D199" s="66"/>
      <c r="E199" s="114"/>
      <c r="F199" s="98"/>
      <c r="G199" s="63"/>
      <c r="H199" s="66"/>
      <c r="I199" s="112"/>
      <c r="J199" s="105"/>
      <c r="K199" s="110"/>
      <c r="L199" s="63"/>
      <c r="M199" s="63"/>
      <c r="N199" s="63"/>
      <c r="O199" s="66"/>
      <c r="P199" s="102"/>
      <c r="Q199" s="25"/>
      <c r="R199" s="120"/>
      <c r="S199" s="119"/>
      <c r="T199" s="63"/>
      <c r="U199" s="63"/>
      <c r="V199" s="63"/>
      <c r="W199" s="63"/>
      <c r="X199" s="63"/>
      <c r="Y199" s="25"/>
      <c r="Z199" s="120"/>
      <c r="AA199" s="123"/>
      <c r="AB199" s="46"/>
    </row>
    <row r="200" spans="1:28" ht="27" customHeight="1">
      <c r="A200" s="91">
        <v>189</v>
      </c>
      <c r="B200" s="65"/>
      <c r="C200" s="63"/>
      <c r="D200" s="66"/>
      <c r="E200" s="114"/>
      <c r="F200" s="98"/>
      <c r="G200" s="63"/>
      <c r="H200" s="66"/>
      <c r="I200" s="112"/>
      <c r="J200" s="105"/>
      <c r="K200" s="110"/>
      <c r="L200" s="63"/>
      <c r="M200" s="63"/>
      <c r="N200" s="63"/>
      <c r="O200" s="66"/>
      <c r="P200" s="102"/>
      <c r="Q200" s="25"/>
      <c r="R200" s="120"/>
      <c r="S200" s="119"/>
      <c r="T200" s="63"/>
      <c r="U200" s="63"/>
      <c r="V200" s="63"/>
      <c r="W200" s="63"/>
      <c r="X200" s="63"/>
      <c r="Y200" s="25"/>
      <c r="Z200" s="120"/>
      <c r="AA200" s="123"/>
      <c r="AB200" s="46"/>
    </row>
    <row r="201" spans="1:28" ht="27" customHeight="1">
      <c r="A201" s="92">
        <v>190</v>
      </c>
      <c r="B201" s="65"/>
      <c r="C201" s="63"/>
      <c r="D201" s="66"/>
      <c r="E201" s="114"/>
      <c r="F201" s="98"/>
      <c r="G201" s="63"/>
      <c r="H201" s="66"/>
      <c r="I201" s="112"/>
      <c r="J201" s="105"/>
      <c r="K201" s="110"/>
      <c r="L201" s="63"/>
      <c r="M201" s="63"/>
      <c r="N201" s="63"/>
      <c r="O201" s="66"/>
      <c r="P201" s="102"/>
      <c r="Q201" s="25"/>
      <c r="R201" s="120"/>
      <c r="S201" s="119"/>
      <c r="T201" s="63"/>
      <c r="U201" s="63"/>
      <c r="V201" s="63"/>
      <c r="W201" s="63"/>
      <c r="X201" s="63"/>
      <c r="Y201" s="25"/>
      <c r="Z201" s="120"/>
      <c r="AA201" s="123"/>
      <c r="AB201" s="46"/>
    </row>
    <row r="202" spans="1:28" ht="27" customHeight="1">
      <c r="A202" s="91">
        <v>191</v>
      </c>
      <c r="B202" s="65"/>
      <c r="C202" s="63"/>
      <c r="D202" s="66"/>
      <c r="E202" s="114"/>
      <c r="F202" s="98"/>
      <c r="G202" s="63"/>
      <c r="H202" s="66"/>
      <c r="I202" s="112"/>
      <c r="J202" s="105"/>
      <c r="K202" s="110"/>
      <c r="L202" s="63"/>
      <c r="M202" s="63"/>
      <c r="N202" s="63"/>
      <c r="O202" s="66"/>
      <c r="P202" s="102"/>
      <c r="Q202" s="25"/>
      <c r="R202" s="120"/>
      <c r="S202" s="119"/>
      <c r="T202" s="63"/>
      <c r="U202" s="63"/>
      <c r="V202" s="63"/>
      <c r="W202" s="63"/>
      <c r="X202" s="63"/>
      <c r="Y202" s="25"/>
      <c r="Z202" s="120"/>
      <c r="AA202" s="123"/>
      <c r="AB202" s="46"/>
    </row>
    <row r="203" spans="1:28" ht="27" customHeight="1">
      <c r="A203" s="91">
        <v>192</v>
      </c>
      <c r="B203" s="65"/>
      <c r="C203" s="63"/>
      <c r="D203" s="66"/>
      <c r="E203" s="114"/>
      <c r="F203" s="98"/>
      <c r="G203" s="63"/>
      <c r="H203" s="66"/>
      <c r="I203" s="112"/>
      <c r="J203" s="105"/>
      <c r="K203" s="110"/>
      <c r="L203" s="63"/>
      <c r="M203" s="63"/>
      <c r="N203" s="63"/>
      <c r="O203" s="66"/>
      <c r="P203" s="102"/>
      <c r="Q203" s="25"/>
      <c r="R203" s="120"/>
      <c r="S203" s="119"/>
      <c r="T203" s="63"/>
      <c r="U203" s="63"/>
      <c r="V203" s="63"/>
      <c r="W203" s="63"/>
      <c r="X203" s="63"/>
      <c r="Y203" s="25"/>
      <c r="Z203" s="120"/>
      <c r="AA203" s="123"/>
      <c r="AB203" s="46"/>
    </row>
    <row r="204" spans="1:28" ht="27" customHeight="1">
      <c r="A204" s="92">
        <v>193</v>
      </c>
      <c r="B204" s="65"/>
      <c r="C204" s="63"/>
      <c r="D204" s="66"/>
      <c r="E204" s="114"/>
      <c r="F204" s="98"/>
      <c r="G204" s="63"/>
      <c r="H204" s="66"/>
      <c r="I204" s="112"/>
      <c r="J204" s="105"/>
      <c r="K204" s="110"/>
      <c r="L204" s="63"/>
      <c r="M204" s="63"/>
      <c r="N204" s="63"/>
      <c r="O204" s="66"/>
      <c r="P204" s="102"/>
      <c r="Q204" s="25"/>
      <c r="R204" s="120"/>
      <c r="S204" s="119"/>
      <c r="T204" s="63"/>
      <c r="U204" s="63"/>
      <c r="V204" s="63"/>
      <c r="W204" s="63"/>
      <c r="X204" s="63"/>
      <c r="Y204" s="25"/>
      <c r="Z204" s="120"/>
      <c r="AA204" s="123"/>
      <c r="AB204" s="46"/>
    </row>
    <row r="205" spans="1:28" ht="27" customHeight="1">
      <c r="A205" s="91">
        <v>194</v>
      </c>
      <c r="B205" s="65"/>
      <c r="C205" s="63"/>
      <c r="D205" s="66"/>
      <c r="E205" s="114"/>
      <c r="F205" s="98"/>
      <c r="G205" s="63"/>
      <c r="H205" s="66"/>
      <c r="I205" s="112"/>
      <c r="J205" s="105"/>
      <c r="K205" s="110"/>
      <c r="L205" s="63"/>
      <c r="M205" s="63"/>
      <c r="N205" s="63"/>
      <c r="O205" s="66"/>
      <c r="P205" s="102"/>
      <c r="Q205" s="25"/>
      <c r="R205" s="120"/>
      <c r="S205" s="119"/>
      <c r="T205" s="63"/>
      <c r="U205" s="63"/>
      <c r="V205" s="63"/>
      <c r="W205" s="63"/>
      <c r="X205" s="63"/>
      <c r="Y205" s="25"/>
      <c r="Z205" s="120"/>
      <c r="AA205" s="123"/>
      <c r="AB205" s="46"/>
    </row>
    <row r="206" spans="1:28" ht="27" customHeight="1">
      <c r="A206" s="91">
        <v>195</v>
      </c>
      <c r="B206" s="65"/>
      <c r="C206" s="63"/>
      <c r="D206" s="66"/>
      <c r="E206" s="114"/>
      <c r="F206" s="98"/>
      <c r="G206" s="63"/>
      <c r="H206" s="66"/>
      <c r="I206" s="112"/>
      <c r="J206" s="105"/>
      <c r="K206" s="110"/>
      <c r="L206" s="63"/>
      <c r="M206" s="63"/>
      <c r="N206" s="63"/>
      <c r="O206" s="66"/>
      <c r="P206" s="102"/>
      <c r="Q206" s="25"/>
      <c r="R206" s="120"/>
      <c r="S206" s="119"/>
      <c r="T206" s="63"/>
      <c r="U206" s="63"/>
      <c r="V206" s="63"/>
      <c r="W206" s="63"/>
      <c r="X206" s="63"/>
      <c r="Y206" s="25"/>
      <c r="Z206" s="120"/>
      <c r="AA206" s="123"/>
      <c r="AB206" s="46"/>
    </row>
    <row r="207" spans="1:28" ht="27" customHeight="1">
      <c r="A207" s="92">
        <v>196</v>
      </c>
      <c r="B207" s="65"/>
      <c r="C207" s="63"/>
      <c r="D207" s="66"/>
      <c r="E207" s="114"/>
      <c r="F207" s="98"/>
      <c r="G207" s="63"/>
      <c r="H207" s="66"/>
      <c r="I207" s="112"/>
      <c r="J207" s="105"/>
      <c r="K207" s="110"/>
      <c r="L207" s="63"/>
      <c r="M207" s="63"/>
      <c r="N207" s="63"/>
      <c r="O207" s="66"/>
      <c r="P207" s="102"/>
      <c r="Q207" s="25"/>
      <c r="R207" s="120"/>
      <c r="S207" s="119"/>
      <c r="T207" s="63"/>
      <c r="U207" s="63"/>
      <c r="V207" s="63"/>
      <c r="W207" s="63"/>
      <c r="X207" s="63"/>
      <c r="Y207" s="25"/>
      <c r="Z207" s="120"/>
      <c r="AA207" s="123"/>
      <c r="AB207" s="46"/>
    </row>
    <row r="208" spans="1:28" ht="27" customHeight="1">
      <c r="A208" s="91">
        <v>197</v>
      </c>
      <c r="B208" s="65"/>
      <c r="C208" s="63"/>
      <c r="D208" s="66"/>
      <c r="E208" s="114"/>
      <c r="F208" s="98"/>
      <c r="G208" s="63"/>
      <c r="H208" s="66"/>
      <c r="I208" s="112"/>
      <c r="J208" s="105"/>
      <c r="K208" s="110"/>
      <c r="L208" s="63"/>
      <c r="M208" s="63"/>
      <c r="N208" s="63"/>
      <c r="O208" s="66"/>
      <c r="P208" s="102"/>
      <c r="Q208" s="25"/>
      <c r="R208" s="120"/>
      <c r="S208" s="119"/>
      <c r="T208" s="63"/>
      <c r="U208" s="63"/>
      <c r="V208" s="63"/>
      <c r="W208" s="63"/>
      <c r="X208" s="63"/>
      <c r="Y208" s="25"/>
      <c r="Z208" s="120"/>
      <c r="AA208" s="123"/>
      <c r="AB208" s="46"/>
    </row>
    <row r="209" spans="1:28" ht="27" customHeight="1">
      <c r="A209" s="91">
        <v>198</v>
      </c>
      <c r="B209" s="65"/>
      <c r="C209" s="63"/>
      <c r="D209" s="66"/>
      <c r="E209" s="114"/>
      <c r="F209" s="98"/>
      <c r="G209" s="63"/>
      <c r="H209" s="66"/>
      <c r="I209" s="112"/>
      <c r="J209" s="105"/>
      <c r="K209" s="110"/>
      <c r="L209" s="63"/>
      <c r="M209" s="63"/>
      <c r="N209" s="63"/>
      <c r="O209" s="66"/>
      <c r="P209" s="102"/>
      <c r="Q209" s="25"/>
      <c r="R209" s="120"/>
      <c r="S209" s="119"/>
      <c r="T209" s="63"/>
      <c r="U209" s="63"/>
      <c r="V209" s="63"/>
      <c r="W209" s="63"/>
      <c r="X209" s="63"/>
      <c r="Y209" s="25"/>
      <c r="Z209" s="120"/>
      <c r="AA209" s="123"/>
      <c r="AB209" s="46"/>
    </row>
    <row r="210" spans="1:28" ht="27" customHeight="1">
      <c r="A210" s="92">
        <v>199</v>
      </c>
      <c r="B210" s="65"/>
      <c r="C210" s="63"/>
      <c r="D210" s="66"/>
      <c r="E210" s="114"/>
      <c r="F210" s="98"/>
      <c r="G210" s="63"/>
      <c r="H210" s="66"/>
      <c r="I210" s="112"/>
      <c r="J210" s="105"/>
      <c r="K210" s="110"/>
      <c r="L210" s="63"/>
      <c r="M210" s="63"/>
      <c r="N210" s="63"/>
      <c r="O210" s="66"/>
      <c r="P210" s="102"/>
      <c r="Q210" s="25"/>
      <c r="R210" s="120"/>
      <c r="S210" s="119"/>
      <c r="T210" s="63"/>
      <c r="U210" s="63"/>
      <c r="V210" s="63"/>
      <c r="W210" s="63"/>
      <c r="X210" s="63"/>
      <c r="Y210" s="25"/>
      <c r="Z210" s="120"/>
      <c r="AA210" s="123"/>
      <c r="AB210" s="46"/>
    </row>
    <row r="211" spans="1:28" ht="27" customHeight="1">
      <c r="A211" s="91">
        <v>200</v>
      </c>
      <c r="B211" s="65"/>
      <c r="C211" s="63"/>
      <c r="D211" s="66"/>
      <c r="E211" s="114"/>
      <c r="F211" s="98"/>
      <c r="G211" s="63"/>
      <c r="H211" s="66"/>
      <c r="I211" s="113"/>
      <c r="J211" s="106"/>
      <c r="K211" s="110"/>
      <c r="L211" s="63"/>
      <c r="M211" s="63"/>
      <c r="N211" s="63"/>
      <c r="O211" s="66"/>
      <c r="P211" s="102"/>
      <c r="Q211" s="25"/>
      <c r="R211" s="120"/>
      <c r="S211" s="119"/>
      <c r="T211" s="63"/>
      <c r="U211" s="63"/>
      <c r="V211" s="63"/>
      <c r="W211" s="63"/>
      <c r="X211" s="63"/>
      <c r="Y211" s="25"/>
      <c r="Z211" s="120"/>
      <c r="AA211" s="123"/>
      <c r="AB211" s="46"/>
    </row>
    <row r="212" spans="1:28" ht="27" customHeight="1">
      <c r="A212" s="91">
        <v>201</v>
      </c>
      <c r="B212" s="65"/>
      <c r="C212" s="63"/>
      <c r="D212" s="66"/>
      <c r="E212" s="114"/>
      <c r="F212" s="98"/>
      <c r="G212" s="63"/>
      <c r="H212" s="66"/>
      <c r="I212" s="96"/>
      <c r="J212" s="107"/>
      <c r="K212" s="110"/>
      <c r="L212" s="63"/>
      <c r="M212" s="63"/>
      <c r="N212" s="63"/>
      <c r="O212" s="66"/>
      <c r="P212" s="102"/>
      <c r="Q212" s="25"/>
      <c r="R212" s="120"/>
      <c r="S212" s="119"/>
      <c r="T212" s="63"/>
      <c r="U212" s="63"/>
      <c r="V212" s="63"/>
      <c r="W212" s="63"/>
      <c r="X212" s="63"/>
      <c r="Y212" s="25"/>
      <c r="Z212" s="120"/>
      <c r="AA212" s="123"/>
      <c r="AB212" s="46"/>
    </row>
    <row r="213" spans="1:28" ht="27" customHeight="1">
      <c r="A213" s="92">
        <v>202</v>
      </c>
      <c r="B213" s="65"/>
      <c r="C213" s="63"/>
      <c r="D213" s="66"/>
      <c r="E213" s="114"/>
      <c r="F213" s="98"/>
      <c r="G213" s="63"/>
      <c r="H213" s="66"/>
      <c r="I213" s="96"/>
      <c r="J213" s="107"/>
      <c r="K213" s="110"/>
      <c r="L213" s="63"/>
      <c r="M213" s="63"/>
      <c r="N213" s="63"/>
      <c r="O213" s="66"/>
      <c r="P213" s="102"/>
      <c r="Q213" s="25"/>
      <c r="R213" s="120"/>
      <c r="S213" s="119"/>
      <c r="T213" s="63"/>
      <c r="U213" s="63"/>
      <c r="V213" s="63"/>
      <c r="W213" s="63"/>
      <c r="X213" s="63"/>
      <c r="Y213" s="25"/>
      <c r="Z213" s="120"/>
      <c r="AA213" s="123"/>
      <c r="AB213" s="46"/>
    </row>
    <row r="214" spans="1:28" ht="27" customHeight="1">
      <c r="A214" s="91">
        <v>203</v>
      </c>
      <c r="B214" s="65"/>
      <c r="C214" s="63"/>
      <c r="D214" s="66"/>
      <c r="E214" s="114"/>
      <c r="F214" s="98"/>
      <c r="G214" s="63"/>
      <c r="H214" s="66"/>
      <c r="I214" s="96"/>
      <c r="J214" s="107"/>
      <c r="K214" s="110"/>
      <c r="L214" s="63"/>
      <c r="M214" s="63"/>
      <c r="N214" s="63"/>
      <c r="O214" s="66"/>
      <c r="P214" s="102"/>
      <c r="Q214" s="25"/>
      <c r="R214" s="120"/>
      <c r="S214" s="119"/>
      <c r="T214" s="63"/>
      <c r="U214" s="63"/>
      <c r="V214" s="63"/>
      <c r="W214" s="63"/>
      <c r="X214" s="63"/>
      <c r="Y214" s="25"/>
      <c r="Z214" s="120"/>
      <c r="AA214" s="123"/>
      <c r="AB214" s="46"/>
    </row>
    <row r="215" spans="1:28" ht="27" customHeight="1">
      <c r="A215" s="91">
        <v>204</v>
      </c>
      <c r="B215" s="65"/>
      <c r="C215" s="63"/>
      <c r="D215" s="66"/>
      <c r="E215" s="114"/>
      <c r="F215" s="98"/>
      <c r="G215" s="63"/>
      <c r="H215" s="66"/>
      <c r="I215" s="96"/>
      <c r="J215" s="107"/>
      <c r="K215" s="110"/>
      <c r="L215" s="63"/>
      <c r="M215" s="63"/>
      <c r="N215" s="63"/>
      <c r="O215" s="66"/>
      <c r="P215" s="102"/>
      <c r="Q215" s="25"/>
      <c r="R215" s="120"/>
      <c r="S215" s="119"/>
      <c r="T215" s="63"/>
      <c r="U215" s="63"/>
      <c r="V215" s="63"/>
      <c r="W215" s="63"/>
      <c r="X215" s="63"/>
      <c r="Y215" s="25"/>
      <c r="Z215" s="120"/>
      <c r="AA215" s="123"/>
      <c r="AB215" s="46"/>
    </row>
    <row r="216" spans="1:28" ht="27" customHeight="1">
      <c r="A216" s="92">
        <v>205</v>
      </c>
      <c r="B216" s="65"/>
      <c r="C216" s="63"/>
      <c r="D216" s="66"/>
      <c r="E216" s="114"/>
      <c r="F216" s="98"/>
      <c r="G216" s="63"/>
      <c r="H216" s="66"/>
      <c r="I216" s="96"/>
      <c r="J216" s="107"/>
      <c r="K216" s="110"/>
      <c r="L216" s="63"/>
      <c r="M216" s="63"/>
      <c r="N216" s="63"/>
      <c r="O216" s="66"/>
      <c r="P216" s="102"/>
      <c r="Q216" s="25"/>
      <c r="R216" s="120"/>
      <c r="S216" s="119"/>
      <c r="T216" s="63"/>
      <c r="U216" s="63"/>
      <c r="V216" s="63"/>
      <c r="W216" s="63"/>
      <c r="X216" s="63"/>
      <c r="Y216" s="25"/>
      <c r="Z216" s="120"/>
      <c r="AA216" s="123"/>
      <c r="AB216" s="46"/>
    </row>
    <row r="217" spans="1:28" ht="27" customHeight="1">
      <c r="A217" s="91">
        <v>206</v>
      </c>
      <c r="B217" s="65"/>
      <c r="C217" s="63"/>
      <c r="D217" s="66"/>
      <c r="E217" s="114"/>
      <c r="F217" s="98"/>
      <c r="G217" s="63"/>
      <c r="H217" s="66"/>
      <c r="I217" s="96"/>
      <c r="J217" s="107"/>
      <c r="K217" s="110"/>
      <c r="L217" s="63"/>
      <c r="M217" s="63"/>
      <c r="N217" s="63"/>
      <c r="O217" s="66"/>
      <c r="P217" s="102"/>
      <c r="Q217" s="25"/>
      <c r="R217" s="120"/>
      <c r="S217" s="119"/>
      <c r="T217" s="63"/>
      <c r="U217" s="63"/>
      <c r="V217" s="63"/>
      <c r="W217" s="63"/>
      <c r="X217" s="63"/>
      <c r="Y217" s="25"/>
      <c r="Z217" s="120"/>
      <c r="AA217" s="123"/>
      <c r="AB217" s="46"/>
    </row>
    <row r="218" spans="1:28" ht="27" customHeight="1">
      <c r="A218" s="91">
        <v>207</v>
      </c>
      <c r="B218" s="65"/>
      <c r="C218" s="63"/>
      <c r="D218" s="66"/>
      <c r="E218" s="114"/>
      <c r="F218" s="98"/>
      <c r="G218" s="63"/>
      <c r="H218" s="66"/>
      <c r="I218" s="96"/>
      <c r="J218" s="107"/>
      <c r="K218" s="110"/>
      <c r="L218" s="63"/>
      <c r="M218" s="63"/>
      <c r="N218" s="63"/>
      <c r="O218" s="66"/>
      <c r="P218" s="102"/>
      <c r="Q218" s="25"/>
      <c r="R218" s="120"/>
      <c r="S218" s="119"/>
      <c r="T218" s="63"/>
      <c r="U218" s="63"/>
      <c r="V218" s="63"/>
      <c r="W218" s="63"/>
      <c r="X218" s="63"/>
      <c r="Y218" s="25"/>
      <c r="Z218" s="120"/>
      <c r="AA218" s="123"/>
      <c r="AB218" s="46"/>
    </row>
    <row r="219" spans="1:28" ht="27" customHeight="1">
      <c r="A219" s="92">
        <v>208</v>
      </c>
      <c r="B219" s="65"/>
      <c r="C219" s="63"/>
      <c r="D219" s="66"/>
      <c r="E219" s="114"/>
      <c r="F219" s="98"/>
      <c r="G219" s="63"/>
      <c r="H219" s="66"/>
      <c r="I219" s="96"/>
      <c r="J219" s="107"/>
      <c r="K219" s="110"/>
      <c r="L219" s="63"/>
      <c r="M219" s="63"/>
      <c r="N219" s="63"/>
      <c r="O219" s="66"/>
      <c r="P219" s="102"/>
      <c r="Q219" s="25"/>
      <c r="R219" s="120"/>
      <c r="S219" s="119"/>
      <c r="T219" s="63"/>
      <c r="U219" s="63"/>
      <c r="V219" s="63"/>
      <c r="W219" s="63"/>
      <c r="X219" s="63"/>
      <c r="Y219" s="25"/>
      <c r="Z219" s="120"/>
      <c r="AA219" s="123"/>
      <c r="AB219" s="46"/>
    </row>
    <row r="220" spans="1:28" ht="27" customHeight="1">
      <c r="A220" s="91">
        <v>209</v>
      </c>
      <c r="B220" s="65"/>
      <c r="C220" s="63"/>
      <c r="D220" s="66"/>
      <c r="E220" s="114"/>
      <c r="F220" s="98"/>
      <c r="G220" s="63"/>
      <c r="H220" s="66"/>
      <c r="I220" s="96"/>
      <c r="J220" s="107"/>
      <c r="K220" s="110"/>
      <c r="L220" s="63"/>
      <c r="M220" s="63"/>
      <c r="N220" s="63"/>
      <c r="O220" s="66"/>
      <c r="P220" s="102"/>
      <c r="Q220" s="25"/>
      <c r="R220" s="120"/>
      <c r="S220" s="119"/>
      <c r="T220" s="63"/>
      <c r="U220" s="63"/>
      <c r="V220" s="63"/>
      <c r="W220" s="63"/>
      <c r="X220" s="63"/>
      <c r="Y220" s="25"/>
      <c r="Z220" s="120"/>
      <c r="AA220" s="123"/>
      <c r="AB220" s="46"/>
    </row>
    <row r="221" spans="1:28" ht="27" customHeight="1">
      <c r="A221" s="91">
        <v>210</v>
      </c>
      <c r="B221" s="65"/>
      <c r="C221" s="63"/>
      <c r="D221" s="66"/>
      <c r="E221" s="114"/>
      <c r="F221" s="98"/>
      <c r="G221" s="63"/>
      <c r="H221" s="66"/>
      <c r="I221" s="96"/>
      <c r="J221" s="107"/>
      <c r="K221" s="110"/>
      <c r="L221" s="63"/>
      <c r="M221" s="63"/>
      <c r="N221" s="63"/>
      <c r="O221" s="66"/>
      <c r="P221" s="102"/>
      <c r="Q221" s="25"/>
      <c r="R221" s="120"/>
      <c r="S221" s="119"/>
      <c r="T221" s="63"/>
      <c r="U221" s="63"/>
      <c r="V221" s="63"/>
      <c r="W221" s="63"/>
      <c r="X221" s="63"/>
      <c r="Y221" s="25"/>
      <c r="Z221" s="120"/>
      <c r="AA221" s="123"/>
      <c r="AB221" s="46"/>
    </row>
    <row r="222" spans="1:28" ht="27" customHeight="1">
      <c r="A222" s="92">
        <v>211</v>
      </c>
      <c r="B222" s="65"/>
      <c r="C222" s="63"/>
      <c r="D222" s="66"/>
      <c r="E222" s="114"/>
      <c r="F222" s="98"/>
      <c r="G222" s="63"/>
      <c r="H222" s="66"/>
      <c r="I222" s="96"/>
      <c r="J222" s="107"/>
      <c r="K222" s="110"/>
      <c r="L222" s="63"/>
      <c r="M222" s="63"/>
      <c r="N222" s="63"/>
      <c r="O222" s="66"/>
      <c r="P222" s="102"/>
      <c r="Q222" s="25"/>
      <c r="R222" s="120"/>
      <c r="S222" s="119"/>
      <c r="T222" s="63"/>
      <c r="U222" s="63"/>
      <c r="V222" s="63"/>
      <c r="W222" s="63"/>
      <c r="X222" s="63"/>
      <c r="Y222" s="25"/>
      <c r="Z222" s="120"/>
      <c r="AA222" s="123"/>
      <c r="AB222" s="46"/>
    </row>
    <row r="223" spans="1:28" ht="27" customHeight="1">
      <c r="A223" s="91">
        <v>212</v>
      </c>
      <c r="B223" s="65"/>
      <c r="C223" s="63"/>
      <c r="D223" s="66"/>
      <c r="E223" s="114"/>
      <c r="F223" s="98"/>
      <c r="G223" s="63"/>
      <c r="H223" s="66"/>
      <c r="I223" s="96"/>
      <c r="J223" s="107"/>
      <c r="K223" s="110"/>
      <c r="L223" s="63"/>
      <c r="M223" s="63"/>
      <c r="N223" s="63"/>
      <c r="O223" s="66"/>
      <c r="P223" s="102"/>
      <c r="Q223" s="25"/>
      <c r="R223" s="120"/>
      <c r="S223" s="119"/>
      <c r="T223" s="63"/>
      <c r="U223" s="63"/>
      <c r="V223" s="63"/>
      <c r="W223" s="63"/>
      <c r="X223" s="63"/>
      <c r="Y223" s="25"/>
      <c r="Z223" s="120"/>
      <c r="AA223" s="123"/>
      <c r="AB223" s="46"/>
    </row>
    <row r="224" spans="1:28" ht="27" customHeight="1">
      <c r="A224" s="91">
        <v>213</v>
      </c>
      <c r="B224" s="65"/>
      <c r="C224" s="63"/>
      <c r="D224" s="66"/>
      <c r="E224" s="114"/>
      <c r="F224" s="98"/>
      <c r="G224" s="63"/>
      <c r="H224" s="66"/>
      <c r="I224" s="96"/>
      <c r="J224" s="107"/>
      <c r="K224" s="110"/>
      <c r="L224" s="63"/>
      <c r="M224" s="63"/>
      <c r="N224" s="63"/>
      <c r="O224" s="66"/>
      <c r="P224" s="102"/>
      <c r="Q224" s="25"/>
      <c r="R224" s="120"/>
      <c r="S224" s="119"/>
      <c r="T224" s="63"/>
      <c r="U224" s="63"/>
      <c r="V224" s="63"/>
      <c r="W224" s="63"/>
      <c r="X224" s="63"/>
      <c r="Y224" s="25"/>
      <c r="Z224" s="120"/>
      <c r="AA224" s="123"/>
      <c r="AB224" s="46"/>
    </row>
    <row r="225" spans="1:28" ht="27" customHeight="1">
      <c r="A225" s="92">
        <v>214</v>
      </c>
      <c r="B225" s="65"/>
      <c r="C225" s="63"/>
      <c r="D225" s="66"/>
      <c r="E225" s="114"/>
      <c r="F225" s="98"/>
      <c r="G225" s="63"/>
      <c r="H225" s="66"/>
      <c r="I225" s="96"/>
      <c r="J225" s="107"/>
      <c r="K225" s="110"/>
      <c r="L225" s="63"/>
      <c r="M225" s="63"/>
      <c r="N225" s="63"/>
      <c r="O225" s="66"/>
      <c r="P225" s="102"/>
      <c r="Q225" s="25"/>
      <c r="R225" s="120"/>
      <c r="S225" s="119"/>
      <c r="T225" s="63"/>
      <c r="U225" s="63"/>
      <c r="V225" s="63"/>
      <c r="W225" s="63"/>
      <c r="X225" s="63"/>
      <c r="Y225" s="25"/>
      <c r="Z225" s="120"/>
      <c r="AA225" s="123"/>
      <c r="AB225" s="46"/>
    </row>
    <row r="226" spans="1:28" ht="27" customHeight="1">
      <c r="A226" s="91">
        <v>215</v>
      </c>
      <c r="B226" s="65"/>
      <c r="C226" s="63"/>
      <c r="D226" s="66"/>
      <c r="E226" s="114"/>
      <c r="F226" s="98"/>
      <c r="G226" s="63"/>
      <c r="H226" s="66"/>
      <c r="I226" s="96"/>
      <c r="J226" s="107"/>
      <c r="K226" s="110"/>
      <c r="L226" s="63"/>
      <c r="M226" s="63"/>
      <c r="N226" s="63"/>
      <c r="O226" s="66"/>
      <c r="P226" s="102"/>
      <c r="Q226" s="25"/>
      <c r="R226" s="120"/>
      <c r="S226" s="119"/>
      <c r="T226" s="63"/>
      <c r="U226" s="63"/>
      <c r="V226" s="63"/>
      <c r="W226" s="63"/>
      <c r="X226" s="63"/>
      <c r="Y226" s="25"/>
      <c r="Z226" s="120"/>
      <c r="AA226" s="123"/>
      <c r="AB226" s="46"/>
    </row>
    <row r="227" spans="1:28" ht="27" customHeight="1">
      <c r="A227" s="91">
        <v>216</v>
      </c>
      <c r="B227" s="65"/>
      <c r="C227" s="63"/>
      <c r="D227" s="66"/>
      <c r="E227" s="114"/>
      <c r="F227" s="98"/>
      <c r="G227" s="63"/>
      <c r="H227" s="66"/>
      <c r="I227" s="96"/>
      <c r="J227" s="107"/>
      <c r="K227" s="110"/>
      <c r="L227" s="63"/>
      <c r="M227" s="63"/>
      <c r="N227" s="63"/>
      <c r="O227" s="66"/>
      <c r="P227" s="102"/>
      <c r="Q227" s="25"/>
      <c r="R227" s="120"/>
      <c r="S227" s="119"/>
      <c r="T227" s="63"/>
      <c r="U227" s="63"/>
      <c r="V227" s="63"/>
      <c r="W227" s="63"/>
      <c r="X227" s="63"/>
      <c r="Y227" s="25"/>
      <c r="Z227" s="120"/>
      <c r="AA227" s="123"/>
      <c r="AB227" s="46"/>
    </row>
    <row r="228" spans="1:28" ht="27" customHeight="1">
      <c r="A228" s="92">
        <v>217</v>
      </c>
      <c r="B228" s="65"/>
      <c r="C228" s="63"/>
      <c r="D228" s="66"/>
      <c r="E228" s="114"/>
      <c r="F228" s="98"/>
      <c r="G228" s="63"/>
      <c r="H228" s="66"/>
      <c r="I228" s="96"/>
      <c r="J228" s="107"/>
      <c r="K228" s="110"/>
      <c r="L228" s="63"/>
      <c r="M228" s="63"/>
      <c r="N228" s="63"/>
      <c r="O228" s="66"/>
      <c r="P228" s="102"/>
      <c r="Q228" s="25"/>
      <c r="R228" s="120"/>
      <c r="S228" s="119"/>
      <c r="T228" s="63"/>
      <c r="U228" s="63"/>
      <c r="V228" s="63"/>
      <c r="W228" s="63"/>
      <c r="X228" s="63"/>
      <c r="Y228" s="25"/>
      <c r="Z228" s="120"/>
      <c r="AA228" s="123"/>
      <c r="AB228" s="46"/>
    </row>
    <row r="229" spans="1:28" ht="27" customHeight="1">
      <c r="A229" s="91">
        <v>218</v>
      </c>
      <c r="B229" s="65"/>
      <c r="C229" s="63"/>
      <c r="D229" s="66"/>
      <c r="E229" s="114"/>
      <c r="F229" s="98"/>
      <c r="G229" s="63"/>
      <c r="H229" s="66"/>
      <c r="I229" s="96"/>
      <c r="J229" s="107"/>
      <c r="K229" s="110"/>
      <c r="L229" s="63"/>
      <c r="M229" s="63"/>
      <c r="N229" s="63"/>
      <c r="O229" s="66"/>
      <c r="P229" s="102"/>
      <c r="Q229" s="25"/>
      <c r="R229" s="120"/>
      <c r="S229" s="119"/>
      <c r="T229" s="63"/>
      <c r="U229" s="63"/>
      <c r="V229" s="63"/>
      <c r="W229" s="63"/>
      <c r="X229" s="63"/>
      <c r="Y229" s="25"/>
      <c r="Z229" s="120"/>
      <c r="AA229" s="123"/>
      <c r="AB229" s="46"/>
    </row>
    <row r="230" spans="1:28" ht="27" customHeight="1">
      <c r="A230" s="91">
        <v>219</v>
      </c>
      <c r="B230" s="65"/>
      <c r="C230" s="63"/>
      <c r="D230" s="66"/>
      <c r="E230" s="114"/>
      <c r="F230" s="98"/>
      <c r="G230" s="63"/>
      <c r="H230" s="66"/>
      <c r="I230" s="96"/>
      <c r="J230" s="107"/>
      <c r="K230" s="110"/>
      <c r="L230" s="63"/>
      <c r="M230" s="63"/>
      <c r="N230" s="63"/>
      <c r="O230" s="66"/>
      <c r="P230" s="102"/>
      <c r="Q230" s="25"/>
      <c r="R230" s="120"/>
      <c r="S230" s="119"/>
      <c r="T230" s="63"/>
      <c r="U230" s="63"/>
      <c r="V230" s="63"/>
      <c r="W230" s="63"/>
      <c r="X230" s="63"/>
      <c r="Y230" s="25"/>
      <c r="Z230" s="120"/>
      <c r="AA230" s="123"/>
      <c r="AB230" s="46"/>
    </row>
    <row r="231" spans="1:28" ht="27" customHeight="1">
      <c r="A231" s="92">
        <v>220</v>
      </c>
      <c r="B231" s="65"/>
      <c r="C231" s="63"/>
      <c r="D231" s="66"/>
      <c r="E231" s="114"/>
      <c r="F231" s="98"/>
      <c r="G231" s="63"/>
      <c r="H231" s="66"/>
      <c r="I231" s="96"/>
      <c r="J231" s="107"/>
      <c r="K231" s="110"/>
      <c r="L231" s="63"/>
      <c r="M231" s="63"/>
      <c r="N231" s="63"/>
      <c r="O231" s="66"/>
      <c r="P231" s="102"/>
      <c r="Q231" s="25"/>
      <c r="R231" s="120"/>
      <c r="S231" s="119"/>
      <c r="T231" s="63"/>
      <c r="U231" s="63"/>
      <c r="V231" s="63"/>
      <c r="W231" s="63"/>
      <c r="X231" s="63"/>
      <c r="Y231" s="25"/>
      <c r="Z231" s="120"/>
      <c r="AA231" s="123"/>
      <c r="AB231" s="46"/>
    </row>
    <row r="232" spans="1:28" ht="27" customHeight="1">
      <c r="A232" s="91">
        <v>221</v>
      </c>
      <c r="B232" s="65"/>
      <c r="C232" s="63"/>
      <c r="D232" s="66"/>
      <c r="E232" s="114"/>
      <c r="F232" s="98"/>
      <c r="G232" s="63"/>
      <c r="H232" s="66"/>
      <c r="I232" s="96"/>
      <c r="J232" s="107"/>
      <c r="K232" s="110"/>
      <c r="L232" s="63"/>
      <c r="M232" s="63"/>
      <c r="N232" s="63"/>
      <c r="O232" s="66"/>
      <c r="P232" s="102"/>
      <c r="Q232" s="25"/>
      <c r="R232" s="120"/>
      <c r="S232" s="119"/>
      <c r="T232" s="63"/>
      <c r="U232" s="63"/>
      <c r="V232" s="63"/>
      <c r="W232" s="63"/>
      <c r="X232" s="63"/>
      <c r="Y232" s="25"/>
      <c r="Z232" s="120"/>
      <c r="AA232" s="123"/>
      <c r="AB232" s="46"/>
    </row>
    <row r="233" spans="1:28" ht="27" customHeight="1">
      <c r="A233" s="91">
        <v>222</v>
      </c>
      <c r="B233" s="65"/>
      <c r="C233" s="63"/>
      <c r="D233" s="66"/>
      <c r="E233" s="114"/>
      <c r="F233" s="98"/>
      <c r="G233" s="63"/>
      <c r="H233" s="66"/>
      <c r="I233" s="96"/>
      <c r="J233" s="107"/>
      <c r="K233" s="110"/>
      <c r="L233" s="63"/>
      <c r="M233" s="63"/>
      <c r="N233" s="63"/>
      <c r="O233" s="66"/>
      <c r="P233" s="102"/>
      <c r="Q233" s="25"/>
      <c r="R233" s="120"/>
      <c r="S233" s="119"/>
      <c r="T233" s="63"/>
      <c r="U233" s="63"/>
      <c r="V233" s="63"/>
      <c r="W233" s="63"/>
      <c r="X233" s="63"/>
      <c r="Y233" s="25"/>
      <c r="Z233" s="120"/>
      <c r="AA233" s="123"/>
      <c r="AB233" s="46"/>
    </row>
    <row r="234" spans="1:28" ht="27" customHeight="1">
      <c r="A234" s="92">
        <v>223</v>
      </c>
      <c r="B234" s="65"/>
      <c r="C234" s="63"/>
      <c r="D234" s="66"/>
      <c r="E234" s="114"/>
      <c r="F234" s="98"/>
      <c r="G234" s="63"/>
      <c r="H234" s="66"/>
      <c r="I234" s="96"/>
      <c r="J234" s="107"/>
      <c r="K234" s="110"/>
      <c r="L234" s="63"/>
      <c r="M234" s="63"/>
      <c r="N234" s="63"/>
      <c r="O234" s="66"/>
      <c r="P234" s="102"/>
      <c r="Q234" s="25"/>
      <c r="R234" s="120"/>
      <c r="S234" s="119"/>
      <c r="T234" s="63"/>
      <c r="U234" s="63"/>
      <c r="V234" s="63"/>
      <c r="W234" s="63"/>
      <c r="X234" s="63"/>
      <c r="Y234" s="25"/>
      <c r="Z234" s="120"/>
      <c r="AA234" s="123"/>
      <c r="AB234" s="46"/>
    </row>
    <row r="235" spans="1:28" ht="27" customHeight="1">
      <c r="A235" s="91">
        <v>224</v>
      </c>
      <c r="B235" s="65"/>
      <c r="C235" s="63"/>
      <c r="D235" s="66"/>
      <c r="E235" s="114"/>
      <c r="F235" s="98"/>
      <c r="G235" s="63"/>
      <c r="H235" s="66"/>
      <c r="I235" s="96"/>
      <c r="J235" s="107"/>
      <c r="K235" s="110"/>
      <c r="L235" s="63"/>
      <c r="M235" s="63"/>
      <c r="N235" s="63"/>
      <c r="O235" s="66"/>
      <c r="P235" s="102"/>
      <c r="Q235" s="25"/>
      <c r="R235" s="120"/>
      <c r="S235" s="119"/>
      <c r="T235" s="63"/>
      <c r="U235" s="63"/>
      <c r="V235" s="63"/>
      <c r="W235" s="63"/>
      <c r="X235" s="63"/>
      <c r="Y235" s="25"/>
      <c r="Z235" s="120"/>
      <c r="AA235" s="123"/>
      <c r="AB235" s="46"/>
    </row>
    <row r="236" spans="1:28" ht="27" customHeight="1">
      <c r="A236" s="91">
        <v>225</v>
      </c>
      <c r="B236" s="65"/>
      <c r="C236" s="63"/>
      <c r="D236" s="66"/>
      <c r="E236" s="114"/>
      <c r="F236" s="98"/>
      <c r="G236" s="63"/>
      <c r="H236" s="66"/>
      <c r="I236" s="96"/>
      <c r="J236" s="107"/>
      <c r="K236" s="110"/>
      <c r="L236" s="63"/>
      <c r="M236" s="63"/>
      <c r="N236" s="63"/>
      <c r="O236" s="66"/>
      <c r="P236" s="102"/>
      <c r="Q236" s="25"/>
      <c r="R236" s="120"/>
      <c r="S236" s="119"/>
      <c r="T236" s="63"/>
      <c r="U236" s="63"/>
      <c r="V236" s="63"/>
      <c r="W236" s="63"/>
      <c r="X236" s="63"/>
      <c r="Y236" s="25"/>
      <c r="Z236" s="120"/>
      <c r="AA236" s="123"/>
      <c r="AB236" s="46"/>
    </row>
    <row r="237" spans="1:28" ht="27" customHeight="1">
      <c r="A237" s="92">
        <v>226</v>
      </c>
      <c r="B237" s="65"/>
      <c r="C237" s="63"/>
      <c r="D237" s="66"/>
      <c r="E237" s="114"/>
      <c r="F237" s="98"/>
      <c r="G237" s="63"/>
      <c r="H237" s="66"/>
      <c r="I237" s="96"/>
      <c r="J237" s="107"/>
      <c r="K237" s="110"/>
      <c r="L237" s="63"/>
      <c r="M237" s="63"/>
      <c r="N237" s="63"/>
      <c r="O237" s="66"/>
      <c r="P237" s="102"/>
      <c r="Q237" s="25"/>
      <c r="R237" s="120"/>
      <c r="S237" s="119"/>
      <c r="T237" s="63"/>
      <c r="U237" s="63"/>
      <c r="V237" s="63"/>
      <c r="W237" s="63"/>
      <c r="X237" s="63"/>
      <c r="Y237" s="25"/>
      <c r="Z237" s="120"/>
      <c r="AA237" s="123"/>
      <c r="AB237" s="46"/>
    </row>
    <row r="238" spans="1:28" ht="27" customHeight="1">
      <c r="A238" s="91">
        <v>227</v>
      </c>
      <c r="B238" s="65"/>
      <c r="C238" s="63"/>
      <c r="D238" s="66"/>
      <c r="E238" s="114"/>
      <c r="F238" s="98"/>
      <c r="G238" s="63"/>
      <c r="H238" s="66"/>
      <c r="I238" s="96"/>
      <c r="J238" s="107"/>
      <c r="K238" s="110"/>
      <c r="L238" s="63"/>
      <c r="M238" s="63"/>
      <c r="N238" s="63"/>
      <c r="O238" s="66"/>
      <c r="P238" s="102"/>
      <c r="Q238" s="25"/>
      <c r="R238" s="120"/>
      <c r="S238" s="119"/>
      <c r="T238" s="63"/>
      <c r="U238" s="63"/>
      <c r="V238" s="63"/>
      <c r="W238" s="63"/>
      <c r="X238" s="63"/>
      <c r="Y238" s="25"/>
      <c r="Z238" s="120"/>
      <c r="AA238" s="123"/>
      <c r="AB238" s="46"/>
    </row>
    <row r="239" spans="1:28" ht="27" customHeight="1">
      <c r="A239" s="91">
        <v>228</v>
      </c>
      <c r="B239" s="65"/>
      <c r="C239" s="63"/>
      <c r="D239" s="66"/>
      <c r="E239" s="114"/>
      <c r="F239" s="98"/>
      <c r="G239" s="63"/>
      <c r="H239" s="66"/>
      <c r="I239" s="96"/>
      <c r="J239" s="107"/>
      <c r="K239" s="110"/>
      <c r="L239" s="63"/>
      <c r="M239" s="63"/>
      <c r="N239" s="63"/>
      <c r="O239" s="66"/>
      <c r="P239" s="102"/>
      <c r="Q239" s="25"/>
      <c r="R239" s="120"/>
      <c r="S239" s="119"/>
      <c r="T239" s="63"/>
      <c r="U239" s="63"/>
      <c r="V239" s="63"/>
      <c r="W239" s="63"/>
      <c r="X239" s="63"/>
      <c r="Y239" s="25"/>
      <c r="Z239" s="120"/>
      <c r="AA239" s="123"/>
      <c r="AB239" s="46"/>
    </row>
    <row r="240" spans="1:28" ht="27" customHeight="1">
      <c r="A240" s="92">
        <v>229</v>
      </c>
      <c r="B240" s="65"/>
      <c r="C240" s="63"/>
      <c r="D240" s="66"/>
      <c r="E240" s="114"/>
      <c r="F240" s="98"/>
      <c r="G240" s="63"/>
      <c r="H240" s="66"/>
      <c r="I240" s="96"/>
      <c r="J240" s="107"/>
      <c r="K240" s="110"/>
      <c r="L240" s="63"/>
      <c r="M240" s="63"/>
      <c r="N240" s="63"/>
      <c r="O240" s="66"/>
      <c r="P240" s="102"/>
      <c r="Q240" s="25"/>
      <c r="R240" s="120"/>
      <c r="S240" s="119"/>
      <c r="T240" s="63"/>
      <c r="U240" s="63"/>
      <c r="V240" s="63"/>
      <c r="W240" s="63"/>
      <c r="X240" s="63"/>
      <c r="Y240" s="25"/>
      <c r="Z240" s="120"/>
      <c r="AA240" s="123"/>
      <c r="AB240" s="46"/>
    </row>
    <row r="241" spans="1:28" ht="27" customHeight="1">
      <c r="A241" s="91">
        <v>230</v>
      </c>
      <c r="B241" s="65"/>
      <c r="C241" s="63"/>
      <c r="D241" s="66"/>
      <c r="E241" s="114"/>
      <c r="F241" s="98"/>
      <c r="G241" s="63"/>
      <c r="H241" s="66"/>
      <c r="I241" s="96"/>
      <c r="J241" s="107"/>
      <c r="K241" s="110"/>
      <c r="L241" s="63"/>
      <c r="M241" s="63"/>
      <c r="N241" s="63"/>
      <c r="O241" s="66"/>
      <c r="P241" s="102"/>
      <c r="Q241" s="25"/>
      <c r="R241" s="120"/>
      <c r="S241" s="119"/>
      <c r="T241" s="63"/>
      <c r="U241" s="63"/>
      <c r="V241" s="63"/>
      <c r="W241" s="63"/>
      <c r="X241" s="63"/>
      <c r="Y241" s="25"/>
      <c r="Z241" s="120"/>
      <c r="AA241" s="123"/>
      <c r="AB241" s="46"/>
    </row>
    <row r="242" spans="1:28" ht="27" customHeight="1">
      <c r="A242" s="91">
        <v>231</v>
      </c>
      <c r="B242" s="65"/>
      <c r="C242" s="63"/>
      <c r="D242" s="66"/>
      <c r="E242" s="114"/>
      <c r="F242" s="98"/>
      <c r="G242" s="63"/>
      <c r="H242" s="66"/>
      <c r="I242" s="96"/>
      <c r="J242" s="107"/>
      <c r="K242" s="110"/>
      <c r="L242" s="63"/>
      <c r="M242" s="63"/>
      <c r="N242" s="63"/>
      <c r="O242" s="66"/>
      <c r="P242" s="102"/>
      <c r="Q242" s="25"/>
      <c r="R242" s="120"/>
      <c r="S242" s="119"/>
      <c r="T242" s="63"/>
      <c r="U242" s="63"/>
      <c r="V242" s="63"/>
      <c r="W242" s="63"/>
      <c r="X242" s="63"/>
      <c r="Y242" s="25"/>
      <c r="Z242" s="120"/>
      <c r="AA242" s="123"/>
      <c r="AB242" s="46"/>
    </row>
    <row r="243" spans="1:28" ht="27" customHeight="1">
      <c r="A243" s="92">
        <v>232</v>
      </c>
      <c r="B243" s="65"/>
      <c r="C243" s="63"/>
      <c r="D243" s="66"/>
      <c r="E243" s="114"/>
      <c r="F243" s="98"/>
      <c r="G243" s="63"/>
      <c r="H243" s="66"/>
      <c r="I243" s="96"/>
      <c r="J243" s="107"/>
      <c r="K243" s="110"/>
      <c r="L243" s="63"/>
      <c r="M243" s="63"/>
      <c r="N243" s="63"/>
      <c r="O243" s="66"/>
      <c r="P243" s="102"/>
      <c r="Q243" s="25"/>
      <c r="R243" s="120"/>
      <c r="S243" s="119"/>
      <c r="T243" s="63"/>
      <c r="U243" s="63"/>
      <c r="V243" s="63"/>
      <c r="W243" s="63"/>
      <c r="X243" s="63"/>
      <c r="Y243" s="25"/>
      <c r="Z243" s="120"/>
      <c r="AA243" s="123"/>
      <c r="AB243" s="46"/>
    </row>
    <row r="244" spans="1:28" ht="27" customHeight="1">
      <c r="A244" s="91">
        <v>233</v>
      </c>
      <c r="B244" s="65"/>
      <c r="C244" s="63"/>
      <c r="D244" s="66"/>
      <c r="E244" s="114"/>
      <c r="F244" s="98"/>
      <c r="G244" s="63"/>
      <c r="H244" s="66"/>
      <c r="I244" s="96"/>
      <c r="J244" s="107"/>
      <c r="K244" s="110"/>
      <c r="L244" s="63"/>
      <c r="M244" s="63"/>
      <c r="N244" s="63"/>
      <c r="O244" s="66"/>
      <c r="P244" s="102"/>
      <c r="Q244" s="25"/>
      <c r="R244" s="120"/>
      <c r="S244" s="119"/>
      <c r="T244" s="63"/>
      <c r="U244" s="63"/>
      <c r="V244" s="63"/>
      <c r="W244" s="63"/>
      <c r="X244" s="63"/>
      <c r="Y244" s="25"/>
      <c r="Z244" s="120"/>
      <c r="AA244" s="123"/>
      <c r="AB244" s="46"/>
    </row>
    <row r="245" spans="1:28" ht="27" customHeight="1">
      <c r="A245" s="91">
        <v>234</v>
      </c>
      <c r="B245" s="65"/>
      <c r="C245" s="63"/>
      <c r="D245" s="66"/>
      <c r="E245" s="114"/>
      <c r="F245" s="98"/>
      <c r="G245" s="63"/>
      <c r="H245" s="66"/>
      <c r="I245" s="96"/>
      <c r="J245" s="107"/>
      <c r="K245" s="110"/>
      <c r="L245" s="63"/>
      <c r="M245" s="63"/>
      <c r="N245" s="63"/>
      <c r="O245" s="66"/>
      <c r="P245" s="102"/>
      <c r="Q245" s="25"/>
      <c r="R245" s="120"/>
      <c r="S245" s="119"/>
      <c r="T245" s="63"/>
      <c r="U245" s="63"/>
      <c r="V245" s="63"/>
      <c r="W245" s="63"/>
      <c r="X245" s="63"/>
      <c r="Y245" s="25"/>
      <c r="Z245" s="120"/>
      <c r="AA245" s="123"/>
      <c r="AB245" s="46"/>
    </row>
    <row r="246" spans="1:28" ht="27" customHeight="1">
      <c r="A246" s="92">
        <v>235</v>
      </c>
      <c r="B246" s="65"/>
      <c r="C246" s="63"/>
      <c r="D246" s="66"/>
      <c r="E246" s="114"/>
      <c r="F246" s="98"/>
      <c r="G246" s="63"/>
      <c r="H246" s="66"/>
      <c r="I246" s="96"/>
      <c r="J246" s="107"/>
      <c r="K246" s="110"/>
      <c r="L246" s="63"/>
      <c r="M246" s="63"/>
      <c r="N246" s="63"/>
      <c r="O246" s="66"/>
      <c r="P246" s="102"/>
      <c r="Q246" s="25"/>
      <c r="R246" s="120"/>
      <c r="S246" s="119"/>
      <c r="T246" s="63"/>
      <c r="U246" s="63"/>
      <c r="V246" s="63"/>
      <c r="W246" s="63"/>
      <c r="X246" s="63"/>
      <c r="Y246" s="25"/>
      <c r="Z246" s="120"/>
      <c r="AA246" s="123"/>
      <c r="AB246" s="46"/>
    </row>
    <row r="247" spans="1:28" ht="27" customHeight="1">
      <c r="A247" s="91">
        <v>236</v>
      </c>
      <c r="B247" s="65"/>
      <c r="C247" s="63"/>
      <c r="D247" s="66"/>
      <c r="E247" s="114"/>
      <c r="F247" s="98"/>
      <c r="G247" s="63"/>
      <c r="H247" s="66"/>
      <c r="I247" s="96"/>
      <c r="J247" s="107"/>
      <c r="K247" s="110"/>
      <c r="L247" s="63"/>
      <c r="M247" s="63"/>
      <c r="N247" s="63"/>
      <c r="O247" s="66"/>
      <c r="P247" s="102"/>
      <c r="Q247" s="25"/>
      <c r="R247" s="120"/>
      <c r="S247" s="119"/>
      <c r="T247" s="63"/>
      <c r="U247" s="63"/>
      <c r="V247" s="63"/>
      <c r="W247" s="63"/>
      <c r="X247" s="63"/>
      <c r="Y247" s="25"/>
      <c r="Z247" s="120"/>
      <c r="AA247" s="123"/>
      <c r="AB247" s="46"/>
    </row>
    <row r="248" spans="1:28" ht="27" customHeight="1">
      <c r="A248" s="91">
        <v>237</v>
      </c>
      <c r="B248" s="65"/>
      <c r="C248" s="63"/>
      <c r="D248" s="66"/>
      <c r="E248" s="114"/>
      <c r="F248" s="98"/>
      <c r="G248" s="63"/>
      <c r="H248" s="66"/>
      <c r="I248" s="96"/>
      <c r="J248" s="107"/>
      <c r="K248" s="110"/>
      <c r="L248" s="63"/>
      <c r="M248" s="63"/>
      <c r="N248" s="63"/>
      <c r="O248" s="66"/>
      <c r="P248" s="102"/>
      <c r="Q248" s="25"/>
      <c r="R248" s="120"/>
      <c r="S248" s="119"/>
      <c r="T248" s="63"/>
      <c r="U248" s="63"/>
      <c r="V248" s="63"/>
      <c r="W248" s="63"/>
      <c r="X248" s="63"/>
      <c r="Y248" s="25"/>
      <c r="Z248" s="120"/>
      <c r="AA248" s="123"/>
      <c r="AB248" s="46"/>
    </row>
    <row r="249" spans="1:28" ht="27" customHeight="1">
      <c r="A249" s="92">
        <v>238</v>
      </c>
      <c r="B249" s="65"/>
      <c r="C249" s="63"/>
      <c r="D249" s="66"/>
      <c r="E249" s="114"/>
      <c r="F249" s="98"/>
      <c r="G249" s="63"/>
      <c r="H249" s="66"/>
      <c r="I249" s="96"/>
      <c r="J249" s="107"/>
      <c r="K249" s="110"/>
      <c r="L249" s="63"/>
      <c r="M249" s="63"/>
      <c r="N249" s="63"/>
      <c r="O249" s="66"/>
      <c r="P249" s="102"/>
      <c r="Q249" s="25"/>
      <c r="R249" s="120"/>
      <c r="S249" s="119"/>
      <c r="T249" s="63"/>
      <c r="U249" s="63"/>
      <c r="V249" s="63"/>
      <c r="W249" s="63"/>
      <c r="X249" s="63"/>
      <c r="Y249" s="25"/>
      <c r="Z249" s="120"/>
      <c r="AA249" s="123"/>
      <c r="AB249" s="46"/>
    </row>
    <row r="250" spans="1:28" ht="27" customHeight="1">
      <c r="A250" s="91">
        <v>239</v>
      </c>
      <c r="B250" s="65"/>
      <c r="C250" s="63"/>
      <c r="D250" s="66"/>
      <c r="E250" s="114"/>
      <c r="F250" s="98"/>
      <c r="G250" s="63"/>
      <c r="H250" s="66"/>
      <c r="I250" s="96"/>
      <c r="J250" s="107"/>
      <c r="K250" s="110"/>
      <c r="L250" s="63"/>
      <c r="M250" s="63"/>
      <c r="N250" s="63"/>
      <c r="O250" s="66"/>
      <c r="P250" s="102"/>
      <c r="Q250" s="25"/>
      <c r="R250" s="120"/>
      <c r="S250" s="119"/>
      <c r="T250" s="63"/>
      <c r="U250" s="63"/>
      <c r="V250" s="63"/>
      <c r="W250" s="63"/>
      <c r="X250" s="63"/>
      <c r="Y250" s="25"/>
      <c r="Z250" s="120"/>
      <c r="AA250" s="123"/>
      <c r="AB250" s="46"/>
    </row>
    <row r="251" spans="1:28" ht="27" customHeight="1">
      <c r="A251" s="91">
        <v>240</v>
      </c>
      <c r="B251" s="65"/>
      <c r="C251" s="63"/>
      <c r="D251" s="66"/>
      <c r="E251" s="114"/>
      <c r="F251" s="98"/>
      <c r="G251" s="63"/>
      <c r="H251" s="66"/>
      <c r="I251" s="96"/>
      <c r="J251" s="107"/>
      <c r="K251" s="110"/>
      <c r="L251" s="63"/>
      <c r="M251" s="63"/>
      <c r="N251" s="63"/>
      <c r="O251" s="66"/>
      <c r="P251" s="102"/>
      <c r="Q251" s="25"/>
      <c r="R251" s="120"/>
      <c r="S251" s="119"/>
      <c r="T251" s="63"/>
      <c r="U251" s="63"/>
      <c r="V251" s="63"/>
      <c r="W251" s="63"/>
      <c r="X251" s="63"/>
      <c r="Y251" s="25"/>
      <c r="Z251" s="120"/>
      <c r="AA251" s="123"/>
      <c r="AB251" s="46"/>
    </row>
    <row r="252" spans="1:28" ht="27" customHeight="1">
      <c r="A252" s="92">
        <v>241</v>
      </c>
      <c r="B252" s="65"/>
      <c r="C252" s="63"/>
      <c r="D252" s="66"/>
      <c r="E252" s="114"/>
      <c r="F252" s="98"/>
      <c r="G252" s="63"/>
      <c r="H252" s="66"/>
      <c r="I252" s="96"/>
      <c r="J252" s="107"/>
      <c r="K252" s="110"/>
      <c r="L252" s="63"/>
      <c r="M252" s="63"/>
      <c r="N252" s="63"/>
      <c r="O252" s="66"/>
      <c r="P252" s="102"/>
      <c r="Q252" s="25"/>
      <c r="R252" s="120"/>
      <c r="S252" s="119"/>
      <c r="T252" s="63"/>
      <c r="U252" s="63"/>
      <c r="V252" s="63"/>
      <c r="W252" s="63"/>
      <c r="X252" s="63"/>
      <c r="Y252" s="25"/>
      <c r="Z252" s="120"/>
      <c r="AA252" s="123"/>
      <c r="AB252" s="46"/>
    </row>
    <row r="253" spans="1:28" ht="27" customHeight="1">
      <c r="A253" s="91">
        <v>242</v>
      </c>
      <c r="B253" s="65"/>
      <c r="C253" s="63"/>
      <c r="D253" s="66"/>
      <c r="E253" s="114"/>
      <c r="F253" s="98"/>
      <c r="G253" s="63"/>
      <c r="H253" s="66"/>
      <c r="I253" s="96"/>
      <c r="J253" s="107"/>
      <c r="K253" s="110"/>
      <c r="L253" s="63"/>
      <c r="M253" s="63"/>
      <c r="N253" s="63"/>
      <c r="O253" s="66"/>
      <c r="P253" s="102"/>
      <c r="Q253" s="25"/>
      <c r="R253" s="120"/>
      <c r="S253" s="119"/>
      <c r="T253" s="63"/>
      <c r="U253" s="63"/>
      <c r="V253" s="63"/>
      <c r="W253" s="63"/>
      <c r="X253" s="63"/>
      <c r="Y253" s="25"/>
      <c r="Z253" s="120"/>
      <c r="AA253" s="123"/>
      <c r="AB253" s="46"/>
    </row>
    <row r="254" spans="1:28" ht="27" customHeight="1">
      <c r="A254" s="91">
        <v>243</v>
      </c>
      <c r="B254" s="65"/>
      <c r="C254" s="63"/>
      <c r="D254" s="66"/>
      <c r="E254" s="114"/>
      <c r="F254" s="98"/>
      <c r="G254" s="63"/>
      <c r="H254" s="66"/>
      <c r="I254" s="96"/>
      <c r="J254" s="107"/>
      <c r="K254" s="110"/>
      <c r="L254" s="63"/>
      <c r="M254" s="63"/>
      <c r="N254" s="63"/>
      <c r="O254" s="66"/>
      <c r="P254" s="102"/>
      <c r="Q254" s="25"/>
      <c r="R254" s="120"/>
      <c r="S254" s="119"/>
      <c r="T254" s="63"/>
      <c r="U254" s="63"/>
      <c r="V254" s="63"/>
      <c r="W254" s="63"/>
      <c r="X254" s="63"/>
      <c r="Y254" s="25"/>
      <c r="Z254" s="120"/>
      <c r="AA254" s="123"/>
      <c r="AB254" s="46"/>
    </row>
    <row r="255" spans="1:28" ht="27" customHeight="1">
      <c r="A255" s="92">
        <v>244</v>
      </c>
      <c r="B255" s="65"/>
      <c r="C255" s="63"/>
      <c r="D255" s="66"/>
      <c r="E255" s="114"/>
      <c r="F255" s="98"/>
      <c r="G255" s="63"/>
      <c r="H255" s="66"/>
      <c r="I255" s="96"/>
      <c r="J255" s="107"/>
      <c r="K255" s="110"/>
      <c r="L255" s="63"/>
      <c r="M255" s="63"/>
      <c r="N255" s="63"/>
      <c r="O255" s="66"/>
      <c r="P255" s="102"/>
      <c r="Q255" s="25"/>
      <c r="R255" s="120"/>
      <c r="S255" s="119"/>
      <c r="T255" s="63"/>
      <c r="U255" s="63"/>
      <c r="V255" s="63"/>
      <c r="W255" s="63"/>
      <c r="X255" s="63"/>
      <c r="Y255" s="25"/>
      <c r="Z255" s="120"/>
      <c r="AA255" s="123"/>
      <c r="AB255" s="46"/>
    </row>
    <row r="256" spans="1:28" ht="27" customHeight="1">
      <c r="A256" s="91">
        <v>245</v>
      </c>
      <c r="B256" s="65"/>
      <c r="C256" s="63"/>
      <c r="D256" s="66"/>
      <c r="E256" s="114"/>
      <c r="F256" s="98"/>
      <c r="G256" s="63"/>
      <c r="H256" s="66"/>
      <c r="I256" s="96"/>
      <c r="J256" s="107"/>
      <c r="K256" s="110"/>
      <c r="L256" s="63"/>
      <c r="M256" s="63"/>
      <c r="N256" s="63"/>
      <c r="O256" s="66"/>
      <c r="P256" s="102"/>
      <c r="Q256" s="25"/>
      <c r="R256" s="120"/>
      <c r="S256" s="119"/>
      <c r="T256" s="63"/>
      <c r="U256" s="63"/>
      <c r="V256" s="63"/>
      <c r="W256" s="63"/>
      <c r="X256" s="63"/>
      <c r="Y256" s="25"/>
      <c r="Z256" s="120"/>
      <c r="AA256" s="123"/>
      <c r="AB256" s="46"/>
    </row>
    <row r="257" spans="1:28" ht="27" customHeight="1">
      <c r="A257" s="91">
        <v>246</v>
      </c>
      <c r="B257" s="65"/>
      <c r="C257" s="63"/>
      <c r="D257" s="66"/>
      <c r="E257" s="114"/>
      <c r="F257" s="98"/>
      <c r="G257" s="63"/>
      <c r="H257" s="66"/>
      <c r="I257" s="96"/>
      <c r="J257" s="107"/>
      <c r="K257" s="110"/>
      <c r="L257" s="63"/>
      <c r="M257" s="63"/>
      <c r="N257" s="63"/>
      <c r="O257" s="66"/>
      <c r="P257" s="102"/>
      <c r="Q257" s="25"/>
      <c r="R257" s="120"/>
      <c r="S257" s="119"/>
      <c r="T257" s="63"/>
      <c r="U257" s="63"/>
      <c r="V257" s="63"/>
      <c r="W257" s="63"/>
      <c r="X257" s="63"/>
      <c r="Y257" s="25"/>
      <c r="Z257" s="120"/>
      <c r="AA257" s="123"/>
      <c r="AB257" s="46"/>
    </row>
    <row r="258" spans="1:28" ht="27" customHeight="1">
      <c r="A258" s="92">
        <v>247</v>
      </c>
      <c r="B258" s="65"/>
      <c r="C258" s="63"/>
      <c r="D258" s="66"/>
      <c r="E258" s="114"/>
      <c r="F258" s="98"/>
      <c r="G258" s="63"/>
      <c r="H258" s="66"/>
      <c r="I258" s="96"/>
      <c r="J258" s="107"/>
      <c r="K258" s="110"/>
      <c r="L258" s="63"/>
      <c r="M258" s="63"/>
      <c r="N258" s="63"/>
      <c r="O258" s="66"/>
      <c r="P258" s="102"/>
      <c r="Q258" s="25"/>
      <c r="R258" s="120"/>
      <c r="S258" s="119"/>
      <c r="T258" s="63"/>
      <c r="U258" s="63"/>
      <c r="V258" s="63"/>
      <c r="W258" s="63"/>
      <c r="X258" s="63"/>
      <c r="Y258" s="25"/>
      <c r="Z258" s="120"/>
      <c r="AA258" s="123"/>
      <c r="AB258" s="46"/>
    </row>
    <row r="259" spans="1:28" ht="27" customHeight="1">
      <c r="A259" s="91">
        <v>248</v>
      </c>
      <c r="B259" s="65"/>
      <c r="C259" s="63"/>
      <c r="D259" s="66"/>
      <c r="E259" s="114"/>
      <c r="F259" s="98"/>
      <c r="G259" s="63"/>
      <c r="H259" s="66"/>
      <c r="I259" s="96"/>
      <c r="J259" s="107"/>
      <c r="K259" s="110"/>
      <c r="L259" s="63"/>
      <c r="M259" s="63"/>
      <c r="N259" s="63"/>
      <c r="O259" s="66"/>
      <c r="P259" s="102"/>
      <c r="Q259" s="25"/>
      <c r="R259" s="120"/>
      <c r="S259" s="119"/>
      <c r="T259" s="63"/>
      <c r="U259" s="63"/>
      <c r="V259" s="63"/>
      <c r="W259" s="63"/>
      <c r="X259" s="63"/>
      <c r="Y259" s="25"/>
      <c r="Z259" s="120"/>
      <c r="AA259" s="123"/>
      <c r="AB259" s="46"/>
    </row>
    <row r="260" spans="1:28" ht="27" customHeight="1">
      <c r="A260" s="91">
        <v>249</v>
      </c>
      <c r="B260" s="65"/>
      <c r="C260" s="63"/>
      <c r="D260" s="66"/>
      <c r="E260" s="114"/>
      <c r="F260" s="98"/>
      <c r="G260" s="63"/>
      <c r="H260" s="66"/>
      <c r="I260" s="96"/>
      <c r="J260" s="107"/>
      <c r="K260" s="110"/>
      <c r="L260" s="63"/>
      <c r="M260" s="63"/>
      <c r="N260" s="63"/>
      <c r="O260" s="66"/>
      <c r="P260" s="102"/>
      <c r="Q260" s="25"/>
      <c r="R260" s="120"/>
      <c r="S260" s="119"/>
      <c r="T260" s="63"/>
      <c r="U260" s="63"/>
      <c r="V260" s="63"/>
      <c r="W260" s="63"/>
      <c r="X260" s="63"/>
      <c r="Y260" s="25"/>
      <c r="Z260" s="120"/>
      <c r="AA260" s="123"/>
      <c r="AB260" s="46"/>
    </row>
    <row r="261" spans="1:28" ht="27" customHeight="1">
      <c r="A261" s="92">
        <v>250</v>
      </c>
      <c r="B261" s="65"/>
      <c r="C261" s="63"/>
      <c r="D261" s="66"/>
      <c r="E261" s="114"/>
      <c r="F261" s="98"/>
      <c r="G261" s="63"/>
      <c r="H261" s="66"/>
      <c r="I261" s="96"/>
      <c r="J261" s="107"/>
      <c r="K261" s="110"/>
      <c r="L261" s="63"/>
      <c r="M261" s="63"/>
      <c r="N261" s="63"/>
      <c r="O261" s="66"/>
      <c r="P261" s="102"/>
      <c r="Q261" s="25"/>
      <c r="R261" s="120"/>
      <c r="S261" s="119"/>
      <c r="T261" s="63"/>
      <c r="U261" s="63"/>
      <c r="V261" s="63"/>
      <c r="W261" s="63"/>
      <c r="X261" s="63"/>
      <c r="Y261" s="25"/>
      <c r="Z261" s="120"/>
      <c r="AA261" s="123"/>
      <c r="AB261" s="46"/>
    </row>
    <row r="262" spans="1:28" ht="27" customHeight="1">
      <c r="A262" s="91">
        <v>251</v>
      </c>
      <c r="B262" s="65"/>
      <c r="C262" s="63"/>
      <c r="D262" s="66"/>
      <c r="E262" s="114"/>
      <c r="F262" s="98"/>
      <c r="G262" s="63"/>
      <c r="H262" s="66"/>
      <c r="I262" s="96"/>
      <c r="J262" s="107"/>
      <c r="K262" s="110"/>
      <c r="L262" s="63"/>
      <c r="M262" s="63"/>
      <c r="N262" s="63"/>
      <c r="O262" s="66"/>
      <c r="P262" s="102"/>
      <c r="Q262" s="25"/>
      <c r="R262" s="120"/>
      <c r="S262" s="119"/>
      <c r="T262" s="63"/>
      <c r="U262" s="63"/>
      <c r="V262" s="63"/>
      <c r="W262" s="63"/>
      <c r="X262" s="63"/>
      <c r="Y262" s="25"/>
      <c r="Z262" s="120"/>
      <c r="AA262" s="123"/>
      <c r="AB262" s="46"/>
    </row>
    <row r="263" spans="1:28" ht="27" customHeight="1">
      <c r="A263" s="91">
        <v>252</v>
      </c>
      <c r="B263" s="65"/>
      <c r="C263" s="63"/>
      <c r="D263" s="66"/>
      <c r="E263" s="114"/>
      <c r="F263" s="98"/>
      <c r="G263" s="63"/>
      <c r="H263" s="66"/>
      <c r="I263" s="96"/>
      <c r="J263" s="107"/>
      <c r="K263" s="110"/>
      <c r="L263" s="63"/>
      <c r="M263" s="63"/>
      <c r="N263" s="63"/>
      <c r="O263" s="66"/>
      <c r="P263" s="102"/>
      <c r="Q263" s="25"/>
      <c r="R263" s="120"/>
      <c r="S263" s="119"/>
      <c r="T263" s="63"/>
      <c r="U263" s="63"/>
      <c r="V263" s="63"/>
      <c r="W263" s="63"/>
      <c r="X263" s="63"/>
      <c r="Y263" s="25"/>
      <c r="Z263" s="120"/>
      <c r="AA263" s="123"/>
      <c r="AB263" s="46"/>
    </row>
    <row r="264" spans="1:28" ht="27" customHeight="1">
      <c r="A264" s="92">
        <v>253</v>
      </c>
      <c r="B264" s="65"/>
      <c r="C264" s="63"/>
      <c r="D264" s="66"/>
      <c r="E264" s="114"/>
      <c r="F264" s="98"/>
      <c r="G264" s="63"/>
      <c r="H264" s="66"/>
      <c r="I264" s="96"/>
      <c r="J264" s="107"/>
      <c r="K264" s="110"/>
      <c r="L264" s="63"/>
      <c r="M264" s="63"/>
      <c r="N264" s="63"/>
      <c r="O264" s="66"/>
      <c r="P264" s="102"/>
      <c r="Q264" s="25"/>
      <c r="R264" s="120"/>
      <c r="S264" s="119"/>
      <c r="T264" s="63"/>
      <c r="U264" s="63"/>
      <c r="V264" s="63"/>
      <c r="W264" s="63"/>
      <c r="X264" s="63"/>
      <c r="Y264" s="25"/>
      <c r="Z264" s="120"/>
      <c r="AA264" s="123"/>
      <c r="AB264" s="46"/>
    </row>
    <row r="265" spans="1:28" ht="27" customHeight="1">
      <c r="A265" s="91">
        <v>254</v>
      </c>
      <c r="B265" s="65"/>
      <c r="C265" s="63"/>
      <c r="D265" s="66"/>
      <c r="E265" s="114"/>
      <c r="F265" s="98"/>
      <c r="G265" s="63"/>
      <c r="H265" s="66"/>
      <c r="I265" s="96"/>
      <c r="J265" s="107"/>
      <c r="K265" s="110"/>
      <c r="L265" s="63"/>
      <c r="M265" s="63"/>
      <c r="N265" s="63"/>
      <c r="O265" s="66"/>
      <c r="P265" s="102"/>
      <c r="Q265" s="25"/>
      <c r="R265" s="120"/>
      <c r="S265" s="119"/>
      <c r="T265" s="63"/>
      <c r="U265" s="63"/>
      <c r="V265" s="63"/>
      <c r="W265" s="63"/>
      <c r="X265" s="63"/>
      <c r="Y265" s="25"/>
      <c r="Z265" s="120"/>
      <c r="AA265" s="123"/>
      <c r="AB265" s="46"/>
    </row>
    <row r="266" spans="1:28" ht="27" customHeight="1">
      <c r="A266" s="91">
        <v>255</v>
      </c>
      <c r="B266" s="65"/>
      <c r="C266" s="63"/>
      <c r="D266" s="66"/>
      <c r="E266" s="114"/>
      <c r="F266" s="98"/>
      <c r="G266" s="63"/>
      <c r="H266" s="66"/>
      <c r="I266" s="96"/>
      <c r="J266" s="107"/>
      <c r="K266" s="110"/>
      <c r="L266" s="63"/>
      <c r="M266" s="63"/>
      <c r="N266" s="63"/>
      <c r="O266" s="66"/>
      <c r="P266" s="102"/>
      <c r="Q266" s="25"/>
      <c r="R266" s="120"/>
      <c r="S266" s="119"/>
      <c r="T266" s="63"/>
      <c r="U266" s="63"/>
      <c r="V266" s="63"/>
      <c r="W266" s="63"/>
      <c r="X266" s="63"/>
      <c r="Y266" s="25"/>
      <c r="Z266" s="120"/>
      <c r="AA266" s="123"/>
      <c r="AB266" s="46"/>
    </row>
    <row r="267" spans="1:28" ht="27" customHeight="1">
      <c r="A267" s="92">
        <v>256</v>
      </c>
      <c r="B267" s="65"/>
      <c r="C267" s="63"/>
      <c r="D267" s="66"/>
      <c r="E267" s="114"/>
      <c r="F267" s="98"/>
      <c r="G267" s="63"/>
      <c r="H267" s="66"/>
      <c r="I267" s="96"/>
      <c r="J267" s="107"/>
      <c r="K267" s="110"/>
      <c r="L267" s="63"/>
      <c r="M267" s="63"/>
      <c r="N267" s="63"/>
      <c r="O267" s="66"/>
      <c r="P267" s="102"/>
      <c r="Q267" s="25"/>
      <c r="R267" s="120"/>
      <c r="S267" s="119"/>
      <c r="T267" s="63"/>
      <c r="U267" s="63"/>
      <c r="V267" s="63"/>
      <c r="W267" s="63"/>
      <c r="X267" s="63"/>
      <c r="Y267" s="25"/>
      <c r="Z267" s="120"/>
      <c r="AA267" s="123"/>
      <c r="AB267" s="46"/>
    </row>
    <row r="268" spans="1:28" ht="27" customHeight="1">
      <c r="A268" s="91">
        <v>257</v>
      </c>
      <c r="B268" s="65"/>
      <c r="C268" s="63"/>
      <c r="D268" s="66"/>
      <c r="E268" s="114"/>
      <c r="F268" s="98"/>
      <c r="G268" s="63"/>
      <c r="H268" s="66"/>
      <c r="I268" s="96"/>
      <c r="J268" s="107"/>
      <c r="K268" s="110"/>
      <c r="L268" s="63"/>
      <c r="M268" s="63"/>
      <c r="N268" s="63"/>
      <c r="O268" s="66"/>
      <c r="P268" s="102"/>
      <c r="Q268" s="25"/>
      <c r="R268" s="120"/>
      <c r="S268" s="119"/>
      <c r="T268" s="63"/>
      <c r="U268" s="63"/>
      <c r="V268" s="63"/>
      <c r="W268" s="63"/>
      <c r="X268" s="63"/>
      <c r="Y268" s="25"/>
      <c r="Z268" s="120"/>
      <c r="AA268" s="123"/>
      <c r="AB268" s="46"/>
    </row>
    <row r="269" spans="1:28" ht="27" customHeight="1">
      <c r="A269" s="91">
        <v>258</v>
      </c>
      <c r="B269" s="65"/>
      <c r="C269" s="63"/>
      <c r="D269" s="66"/>
      <c r="E269" s="114"/>
      <c r="F269" s="98"/>
      <c r="G269" s="63"/>
      <c r="H269" s="66"/>
      <c r="I269" s="96"/>
      <c r="J269" s="107"/>
      <c r="K269" s="110"/>
      <c r="L269" s="63"/>
      <c r="M269" s="63"/>
      <c r="N269" s="63"/>
      <c r="O269" s="66"/>
      <c r="P269" s="102"/>
      <c r="Q269" s="25"/>
      <c r="R269" s="120"/>
      <c r="S269" s="119"/>
      <c r="T269" s="63"/>
      <c r="U269" s="63"/>
      <c r="V269" s="63"/>
      <c r="W269" s="63"/>
      <c r="X269" s="63"/>
      <c r="Y269" s="25"/>
      <c r="Z269" s="120"/>
      <c r="AA269" s="123"/>
      <c r="AB269" s="46"/>
    </row>
    <row r="270" spans="1:28" ht="27" customHeight="1">
      <c r="A270" s="92">
        <v>259</v>
      </c>
      <c r="B270" s="65"/>
      <c r="C270" s="63"/>
      <c r="D270" s="66"/>
      <c r="E270" s="114"/>
      <c r="F270" s="98"/>
      <c r="G270" s="63"/>
      <c r="H270" s="66"/>
      <c r="I270" s="96"/>
      <c r="J270" s="107"/>
      <c r="K270" s="110"/>
      <c r="L270" s="63"/>
      <c r="M270" s="63"/>
      <c r="N270" s="63"/>
      <c r="O270" s="66"/>
      <c r="P270" s="102"/>
      <c r="Q270" s="25"/>
      <c r="R270" s="120"/>
      <c r="S270" s="119"/>
      <c r="T270" s="63"/>
      <c r="U270" s="63"/>
      <c r="V270" s="63"/>
      <c r="W270" s="63"/>
      <c r="X270" s="63"/>
      <c r="Y270" s="25"/>
      <c r="Z270" s="120"/>
      <c r="AA270" s="123"/>
      <c r="AB270" s="46"/>
    </row>
    <row r="271" spans="1:28" ht="27" customHeight="1">
      <c r="A271" s="91">
        <v>260</v>
      </c>
      <c r="B271" s="65"/>
      <c r="C271" s="63"/>
      <c r="D271" s="66"/>
      <c r="E271" s="114"/>
      <c r="F271" s="98"/>
      <c r="G271" s="63"/>
      <c r="H271" s="66"/>
      <c r="I271" s="96"/>
      <c r="J271" s="107"/>
      <c r="K271" s="110"/>
      <c r="L271" s="63"/>
      <c r="M271" s="63"/>
      <c r="N271" s="63"/>
      <c r="O271" s="66"/>
      <c r="P271" s="102"/>
      <c r="Q271" s="25"/>
      <c r="R271" s="120"/>
      <c r="S271" s="119"/>
      <c r="T271" s="63"/>
      <c r="U271" s="63"/>
      <c r="V271" s="63"/>
      <c r="W271" s="63"/>
      <c r="X271" s="63"/>
      <c r="Y271" s="25"/>
      <c r="Z271" s="120"/>
      <c r="AA271" s="123"/>
      <c r="AB271" s="46"/>
    </row>
    <row r="272" spans="1:28" ht="27" customHeight="1">
      <c r="A272" s="91">
        <v>261</v>
      </c>
      <c r="B272" s="65"/>
      <c r="C272" s="63"/>
      <c r="D272" s="66"/>
      <c r="E272" s="114"/>
      <c r="F272" s="98"/>
      <c r="G272" s="63"/>
      <c r="H272" s="66"/>
      <c r="I272" s="96"/>
      <c r="J272" s="107"/>
      <c r="K272" s="110"/>
      <c r="L272" s="63"/>
      <c r="M272" s="63"/>
      <c r="N272" s="63"/>
      <c r="O272" s="66"/>
      <c r="P272" s="102"/>
      <c r="Q272" s="25"/>
      <c r="R272" s="120"/>
      <c r="S272" s="119"/>
      <c r="T272" s="63"/>
      <c r="U272" s="63"/>
      <c r="V272" s="63"/>
      <c r="W272" s="63"/>
      <c r="X272" s="63"/>
      <c r="Y272" s="25"/>
      <c r="Z272" s="120"/>
      <c r="AA272" s="123"/>
      <c r="AB272" s="46"/>
    </row>
    <row r="273" spans="1:28" ht="27" customHeight="1">
      <c r="A273" s="92">
        <v>262</v>
      </c>
      <c r="B273" s="65"/>
      <c r="C273" s="63"/>
      <c r="D273" s="66"/>
      <c r="E273" s="114"/>
      <c r="F273" s="98"/>
      <c r="G273" s="63"/>
      <c r="H273" s="66"/>
      <c r="I273" s="96"/>
      <c r="J273" s="107"/>
      <c r="K273" s="110"/>
      <c r="L273" s="63"/>
      <c r="M273" s="63"/>
      <c r="N273" s="63"/>
      <c r="O273" s="66"/>
      <c r="P273" s="102"/>
      <c r="Q273" s="25"/>
      <c r="R273" s="120"/>
      <c r="S273" s="119"/>
      <c r="T273" s="63"/>
      <c r="U273" s="63"/>
      <c r="V273" s="63"/>
      <c r="W273" s="63"/>
      <c r="X273" s="63"/>
      <c r="Y273" s="25"/>
      <c r="Z273" s="120"/>
      <c r="AA273" s="123"/>
      <c r="AB273" s="46"/>
    </row>
    <row r="274" spans="1:28" ht="27" customHeight="1">
      <c r="A274" s="91">
        <v>263</v>
      </c>
      <c r="B274" s="65"/>
      <c r="C274" s="63"/>
      <c r="D274" s="66"/>
      <c r="E274" s="114"/>
      <c r="F274" s="98"/>
      <c r="G274" s="63"/>
      <c r="H274" s="66"/>
      <c r="I274" s="96"/>
      <c r="J274" s="107"/>
      <c r="K274" s="110"/>
      <c r="L274" s="63"/>
      <c r="M274" s="63"/>
      <c r="N274" s="63"/>
      <c r="O274" s="66"/>
      <c r="P274" s="102"/>
      <c r="Q274" s="25"/>
      <c r="R274" s="120"/>
      <c r="S274" s="119"/>
      <c r="T274" s="63"/>
      <c r="U274" s="63"/>
      <c r="V274" s="63"/>
      <c r="W274" s="63"/>
      <c r="X274" s="63"/>
      <c r="Y274" s="25"/>
      <c r="Z274" s="120"/>
      <c r="AA274" s="123"/>
      <c r="AB274" s="46"/>
    </row>
    <row r="275" spans="1:28" ht="27" customHeight="1">
      <c r="A275" s="91">
        <v>264</v>
      </c>
      <c r="B275" s="65"/>
      <c r="C275" s="63"/>
      <c r="D275" s="66"/>
      <c r="E275" s="114"/>
      <c r="F275" s="98"/>
      <c r="G275" s="63"/>
      <c r="H275" s="66"/>
      <c r="I275" s="96"/>
      <c r="J275" s="107"/>
      <c r="K275" s="110"/>
      <c r="L275" s="63"/>
      <c r="M275" s="63"/>
      <c r="N275" s="63"/>
      <c r="O275" s="66"/>
      <c r="P275" s="102"/>
      <c r="Q275" s="25"/>
      <c r="R275" s="120"/>
      <c r="S275" s="119"/>
      <c r="T275" s="63"/>
      <c r="U275" s="63"/>
      <c r="V275" s="63"/>
      <c r="W275" s="63"/>
      <c r="X275" s="63"/>
      <c r="Y275" s="25"/>
      <c r="Z275" s="120"/>
      <c r="AA275" s="123"/>
      <c r="AB275" s="46"/>
    </row>
    <row r="276" spans="1:28" ht="27" customHeight="1">
      <c r="A276" s="92">
        <v>265</v>
      </c>
      <c r="B276" s="65"/>
      <c r="C276" s="63"/>
      <c r="D276" s="66"/>
      <c r="E276" s="114"/>
      <c r="F276" s="98"/>
      <c r="G276" s="63"/>
      <c r="H276" s="66"/>
      <c r="I276" s="96"/>
      <c r="J276" s="107"/>
      <c r="K276" s="110"/>
      <c r="L276" s="63"/>
      <c r="M276" s="63"/>
      <c r="N276" s="63"/>
      <c r="O276" s="66"/>
      <c r="P276" s="102"/>
      <c r="Q276" s="25"/>
      <c r="R276" s="120"/>
      <c r="S276" s="119"/>
      <c r="T276" s="63"/>
      <c r="U276" s="63"/>
      <c r="V276" s="63"/>
      <c r="W276" s="63"/>
      <c r="X276" s="63"/>
      <c r="Y276" s="25"/>
      <c r="Z276" s="120"/>
      <c r="AA276" s="123"/>
      <c r="AB276" s="46"/>
    </row>
    <row r="277" spans="1:28" ht="27" customHeight="1">
      <c r="A277" s="91">
        <v>266</v>
      </c>
      <c r="B277" s="65"/>
      <c r="C277" s="63"/>
      <c r="D277" s="66"/>
      <c r="E277" s="114"/>
      <c r="F277" s="98"/>
      <c r="G277" s="63"/>
      <c r="H277" s="66"/>
      <c r="I277" s="96"/>
      <c r="J277" s="107"/>
      <c r="K277" s="110"/>
      <c r="L277" s="63"/>
      <c r="M277" s="63"/>
      <c r="N277" s="63"/>
      <c r="O277" s="66"/>
      <c r="P277" s="102"/>
      <c r="Q277" s="25"/>
      <c r="R277" s="120"/>
      <c r="S277" s="119"/>
      <c r="T277" s="63"/>
      <c r="U277" s="63"/>
      <c r="V277" s="63"/>
      <c r="W277" s="63"/>
      <c r="X277" s="63"/>
      <c r="Y277" s="25"/>
      <c r="Z277" s="120"/>
      <c r="AA277" s="123"/>
      <c r="AB277" s="46"/>
    </row>
    <row r="278" spans="1:28" ht="27" customHeight="1">
      <c r="A278" s="91">
        <v>267</v>
      </c>
      <c r="B278" s="65"/>
      <c r="C278" s="63"/>
      <c r="D278" s="66"/>
      <c r="E278" s="114"/>
      <c r="F278" s="98"/>
      <c r="G278" s="63"/>
      <c r="H278" s="66"/>
      <c r="I278" s="96"/>
      <c r="J278" s="107"/>
      <c r="K278" s="110"/>
      <c r="L278" s="63"/>
      <c r="M278" s="63"/>
      <c r="N278" s="63"/>
      <c r="O278" s="66"/>
      <c r="P278" s="102"/>
      <c r="Q278" s="25"/>
      <c r="R278" s="120"/>
      <c r="S278" s="119"/>
      <c r="T278" s="63"/>
      <c r="U278" s="63"/>
      <c r="V278" s="63"/>
      <c r="W278" s="63"/>
      <c r="X278" s="63"/>
      <c r="Y278" s="25"/>
      <c r="Z278" s="120"/>
      <c r="AA278" s="123"/>
      <c r="AB278" s="46"/>
    </row>
    <row r="279" spans="1:28" ht="27" customHeight="1">
      <c r="A279" s="92">
        <v>268</v>
      </c>
      <c r="B279" s="65"/>
      <c r="C279" s="63"/>
      <c r="D279" s="66"/>
      <c r="E279" s="114"/>
      <c r="F279" s="98"/>
      <c r="G279" s="63"/>
      <c r="H279" s="66"/>
      <c r="I279" s="96"/>
      <c r="J279" s="107"/>
      <c r="K279" s="110"/>
      <c r="L279" s="63"/>
      <c r="M279" s="63"/>
      <c r="N279" s="63"/>
      <c r="O279" s="66"/>
      <c r="P279" s="102"/>
      <c r="Q279" s="25"/>
      <c r="R279" s="120"/>
      <c r="S279" s="119"/>
      <c r="T279" s="63"/>
      <c r="U279" s="63"/>
      <c r="V279" s="63"/>
      <c r="W279" s="63"/>
      <c r="X279" s="63"/>
      <c r="Y279" s="25"/>
      <c r="Z279" s="120"/>
      <c r="AA279" s="123"/>
      <c r="AB279" s="46"/>
    </row>
    <row r="280" spans="1:28" ht="27" customHeight="1">
      <c r="A280" s="91">
        <v>269</v>
      </c>
      <c r="B280" s="65"/>
      <c r="C280" s="63"/>
      <c r="D280" s="66"/>
      <c r="E280" s="114"/>
      <c r="F280" s="98"/>
      <c r="G280" s="63"/>
      <c r="H280" s="66"/>
      <c r="I280" s="96"/>
      <c r="J280" s="107"/>
      <c r="K280" s="110"/>
      <c r="L280" s="63"/>
      <c r="M280" s="63"/>
      <c r="N280" s="63"/>
      <c r="O280" s="66"/>
      <c r="P280" s="102"/>
      <c r="Q280" s="25"/>
      <c r="R280" s="120"/>
      <c r="S280" s="119"/>
      <c r="T280" s="63"/>
      <c r="U280" s="63"/>
      <c r="V280" s="63"/>
      <c r="W280" s="63"/>
      <c r="X280" s="63"/>
      <c r="Y280" s="25"/>
      <c r="Z280" s="120"/>
      <c r="AA280" s="123"/>
      <c r="AB280" s="46"/>
    </row>
    <row r="281" spans="1:28" ht="27" customHeight="1">
      <c r="A281" s="91">
        <v>270</v>
      </c>
      <c r="B281" s="65"/>
      <c r="C281" s="63"/>
      <c r="D281" s="66"/>
      <c r="E281" s="114"/>
      <c r="F281" s="98"/>
      <c r="G281" s="63"/>
      <c r="H281" s="66"/>
      <c r="I281" s="96"/>
      <c r="J281" s="107"/>
      <c r="K281" s="110"/>
      <c r="L281" s="63"/>
      <c r="M281" s="63"/>
      <c r="N281" s="63"/>
      <c r="O281" s="66"/>
      <c r="P281" s="102"/>
      <c r="Q281" s="25"/>
      <c r="R281" s="120"/>
      <c r="S281" s="119"/>
      <c r="T281" s="63"/>
      <c r="U281" s="63"/>
      <c r="V281" s="63"/>
      <c r="W281" s="63"/>
      <c r="X281" s="63"/>
      <c r="Y281" s="25"/>
      <c r="Z281" s="120"/>
      <c r="AA281" s="123"/>
      <c r="AB281" s="46"/>
    </row>
    <row r="282" spans="1:28" ht="27" customHeight="1">
      <c r="A282" s="92">
        <v>271</v>
      </c>
      <c r="B282" s="65"/>
      <c r="C282" s="63"/>
      <c r="D282" s="66"/>
      <c r="E282" s="114"/>
      <c r="F282" s="98"/>
      <c r="G282" s="63"/>
      <c r="H282" s="66"/>
      <c r="I282" s="96"/>
      <c r="J282" s="107"/>
      <c r="K282" s="110"/>
      <c r="L282" s="63"/>
      <c r="M282" s="63"/>
      <c r="N282" s="63"/>
      <c r="O282" s="66"/>
      <c r="P282" s="102"/>
      <c r="Q282" s="25"/>
      <c r="R282" s="120"/>
      <c r="S282" s="119"/>
      <c r="T282" s="63"/>
      <c r="U282" s="63"/>
      <c r="V282" s="63"/>
      <c r="W282" s="63"/>
      <c r="X282" s="63"/>
      <c r="Y282" s="25"/>
      <c r="Z282" s="120"/>
      <c r="AA282" s="123"/>
      <c r="AB282" s="46"/>
    </row>
    <row r="283" spans="1:28" ht="27" customHeight="1">
      <c r="A283" s="91">
        <v>272</v>
      </c>
      <c r="B283" s="65"/>
      <c r="C283" s="63"/>
      <c r="D283" s="66"/>
      <c r="E283" s="114"/>
      <c r="F283" s="98"/>
      <c r="G283" s="63"/>
      <c r="H283" s="66"/>
      <c r="I283" s="96"/>
      <c r="J283" s="107"/>
      <c r="K283" s="110"/>
      <c r="L283" s="63"/>
      <c r="M283" s="63"/>
      <c r="N283" s="63"/>
      <c r="O283" s="66"/>
      <c r="P283" s="102"/>
      <c r="Q283" s="25"/>
      <c r="R283" s="120"/>
      <c r="S283" s="119"/>
      <c r="T283" s="63"/>
      <c r="U283" s="63"/>
      <c r="V283" s="63"/>
      <c r="W283" s="63"/>
      <c r="X283" s="63"/>
      <c r="Y283" s="25"/>
      <c r="Z283" s="120"/>
      <c r="AA283" s="123"/>
      <c r="AB283" s="46"/>
    </row>
    <row r="284" spans="1:28" ht="27" customHeight="1">
      <c r="A284" s="91">
        <v>273</v>
      </c>
      <c r="B284" s="65"/>
      <c r="C284" s="63"/>
      <c r="D284" s="66"/>
      <c r="E284" s="114"/>
      <c r="F284" s="98"/>
      <c r="G284" s="63"/>
      <c r="H284" s="66"/>
      <c r="I284" s="96"/>
      <c r="J284" s="107"/>
      <c r="K284" s="110"/>
      <c r="L284" s="63"/>
      <c r="M284" s="63"/>
      <c r="N284" s="63"/>
      <c r="O284" s="66"/>
      <c r="P284" s="102"/>
      <c r="Q284" s="25"/>
      <c r="R284" s="120"/>
      <c r="S284" s="119"/>
      <c r="T284" s="63"/>
      <c r="U284" s="63"/>
      <c r="V284" s="63"/>
      <c r="W284" s="63"/>
      <c r="X284" s="63"/>
      <c r="Y284" s="25"/>
      <c r="Z284" s="120"/>
      <c r="AA284" s="123"/>
      <c r="AB284" s="46"/>
    </row>
    <row r="285" spans="1:28" ht="27" customHeight="1">
      <c r="A285" s="92">
        <v>274</v>
      </c>
      <c r="B285" s="65"/>
      <c r="C285" s="63"/>
      <c r="D285" s="66"/>
      <c r="E285" s="114"/>
      <c r="F285" s="98"/>
      <c r="G285" s="63"/>
      <c r="H285" s="66"/>
      <c r="I285" s="96"/>
      <c r="J285" s="107"/>
      <c r="K285" s="110"/>
      <c r="L285" s="63"/>
      <c r="M285" s="63"/>
      <c r="N285" s="63"/>
      <c r="O285" s="66"/>
      <c r="P285" s="102"/>
      <c r="Q285" s="25"/>
      <c r="R285" s="120"/>
      <c r="S285" s="119"/>
      <c r="T285" s="63"/>
      <c r="U285" s="63"/>
      <c r="V285" s="63"/>
      <c r="W285" s="63"/>
      <c r="X285" s="63"/>
      <c r="Y285" s="25"/>
      <c r="Z285" s="120"/>
      <c r="AA285" s="123"/>
      <c r="AB285" s="46"/>
    </row>
    <row r="286" spans="1:28" ht="27" customHeight="1">
      <c r="A286" s="91">
        <v>275</v>
      </c>
      <c r="B286" s="65"/>
      <c r="C286" s="63"/>
      <c r="D286" s="66"/>
      <c r="E286" s="114"/>
      <c r="F286" s="98"/>
      <c r="G286" s="63"/>
      <c r="H286" s="66"/>
      <c r="I286" s="96"/>
      <c r="J286" s="107"/>
      <c r="K286" s="110"/>
      <c r="L286" s="63"/>
      <c r="M286" s="63"/>
      <c r="N286" s="63"/>
      <c r="O286" s="66"/>
      <c r="P286" s="102"/>
      <c r="Q286" s="25"/>
      <c r="R286" s="120"/>
      <c r="S286" s="119"/>
      <c r="T286" s="63"/>
      <c r="U286" s="63"/>
      <c r="V286" s="63"/>
      <c r="W286" s="63"/>
      <c r="X286" s="63"/>
      <c r="Y286" s="25"/>
      <c r="Z286" s="120"/>
      <c r="AA286" s="123"/>
      <c r="AB286" s="46"/>
    </row>
    <row r="287" spans="1:28" ht="27" customHeight="1">
      <c r="A287" s="91">
        <v>276</v>
      </c>
      <c r="B287" s="65"/>
      <c r="C287" s="63"/>
      <c r="D287" s="66"/>
      <c r="E287" s="114"/>
      <c r="F287" s="98"/>
      <c r="G287" s="63"/>
      <c r="H287" s="66"/>
      <c r="I287" s="96"/>
      <c r="J287" s="107"/>
      <c r="K287" s="110"/>
      <c r="L287" s="63"/>
      <c r="M287" s="63"/>
      <c r="N287" s="63"/>
      <c r="O287" s="66"/>
      <c r="P287" s="102"/>
      <c r="Q287" s="25"/>
      <c r="R287" s="120"/>
      <c r="S287" s="119"/>
      <c r="T287" s="63"/>
      <c r="U287" s="63"/>
      <c r="V287" s="63"/>
      <c r="W287" s="63"/>
      <c r="X287" s="63"/>
      <c r="Y287" s="25"/>
      <c r="Z287" s="120"/>
      <c r="AA287" s="123"/>
      <c r="AB287" s="46"/>
    </row>
    <row r="288" spans="1:28" ht="27" customHeight="1">
      <c r="A288" s="92">
        <v>277</v>
      </c>
      <c r="B288" s="65"/>
      <c r="C288" s="63"/>
      <c r="D288" s="66"/>
      <c r="E288" s="114"/>
      <c r="F288" s="98"/>
      <c r="G288" s="63"/>
      <c r="H288" s="66"/>
      <c r="I288" s="96"/>
      <c r="J288" s="107"/>
      <c r="K288" s="110"/>
      <c r="L288" s="63"/>
      <c r="M288" s="63"/>
      <c r="N288" s="63"/>
      <c r="O288" s="66"/>
      <c r="P288" s="102"/>
      <c r="Q288" s="25"/>
      <c r="R288" s="120"/>
      <c r="S288" s="119"/>
      <c r="T288" s="63"/>
      <c r="U288" s="63"/>
      <c r="V288" s="63"/>
      <c r="W288" s="63"/>
      <c r="X288" s="63"/>
      <c r="Y288" s="25"/>
      <c r="Z288" s="120"/>
      <c r="AA288" s="123"/>
      <c r="AB288" s="46"/>
    </row>
    <row r="289" spans="1:28" ht="27" customHeight="1">
      <c r="A289" s="91">
        <v>278</v>
      </c>
      <c r="B289" s="65"/>
      <c r="C289" s="63"/>
      <c r="D289" s="66"/>
      <c r="E289" s="114"/>
      <c r="F289" s="98"/>
      <c r="G289" s="63"/>
      <c r="H289" s="66"/>
      <c r="I289" s="96"/>
      <c r="J289" s="107"/>
      <c r="K289" s="110"/>
      <c r="L289" s="63"/>
      <c r="M289" s="63"/>
      <c r="N289" s="63"/>
      <c r="O289" s="66"/>
      <c r="P289" s="102"/>
      <c r="Q289" s="25"/>
      <c r="R289" s="120"/>
      <c r="S289" s="119"/>
      <c r="T289" s="63"/>
      <c r="U289" s="63"/>
      <c r="V289" s="63"/>
      <c r="W289" s="63"/>
      <c r="X289" s="63"/>
      <c r="Y289" s="25"/>
      <c r="Z289" s="120"/>
      <c r="AA289" s="123"/>
      <c r="AB289" s="46"/>
    </row>
    <row r="290" spans="1:28" ht="27" customHeight="1">
      <c r="A290" s="91">
        <v>279</v>
      </c>
      <c r="B290" s="65"/>
      <c r="C290" s="63"/>
      <c r="D290" s="66"/>
      <c r="E290" s="114"/>
      <c r="F290" s="98"/>
      <c r="G290" s="63"/>
      <c r="H290" s="66"/>
      <c r="I290" s="96"/>
      <c r="J290" s="107"/>
      <c r="K290" s="110"/>
      <c r="L290" s="63"/>
      <c r="M290" s="63"/>
      <c r="N290" s="63"/>
      <c r="O290" s="66"/>
      <c r="P290" s="102"/>
      <c r="Q290" s="25"/>
      <c r="R290" s="120"/>
      <c r="S290" s="119"/>
      <c r="T290" s="63"/>
      <c r="U290" s="63"/>
      <c r="V290" s="63"/>
      <c r="W290" s="63"/>
      <c r="X290" s="63"/>
      <c r="Y290" s="25"/>
      <c r="Z290" s="120"/>
      <c r="AA290" s="123"/>
      <c r="AB290" s="46"/>
    </row>
    <row r="291" spans="1:28" ht="27" customHeight="1">
      <c r="A291" s="92">
        <v>280</v>
      </c>
      <c r="B291" s="65"/>
      <c r="C291" s="63"/>
      <c r="D291" s="66"/>
      <c r="E291" s="114"/>
      <c r="F291" s="98"/>
      <c r="G291" s="63"/>
      <c r="H291" s="66"/>
      <c r="I291" s="96"/>
      <c r="J291" s="107"/>
      <c r="K291" s="110"/>
      <c r="L291" s="63"/>
      <c r="M291" s="63"/>
      <c r="N291" s="63"/>
      <c r="O291" s="66"/>
      <c r="P291" s="102"/>
      <c r="Q291" s="25"/>
      <c r="R291" s="120"/>
      <c r="S291" s="119"/>
      <c r="T291" s="63"/>
      <c r="U291" s="63"/>
      <c r="V291" s="63"/>
      <c r="W291" s="63"/>
      <c r="X291" s="63"/>
      <c r="Y291" s="25"/>
      <c r="Z291" s="120"/>
      <c r="AA291" s="123"/>
      <c r="AB291" s="46"/>
    </row>
    <row r="292" spans="1:28" ht="27" customHeight="1">
      <c r="A292" s="91">
        <v>281</v>
      </c>
      <c r="B292" s="65"/>
      <c r="C292" s="63"/>
      <c r="D292" s="66"/>
      <c r="E292" s="114"/>
      <c r="F292" s="98"/>
      <c r="G292" s="63"/>
      <c r="H292" s="66"/>
      <c r="I292" s="96"/>
      <c r="J292" s="107"/>
      <c r="K292" s="110"/>
      <c r="L292" s="63"/>
      <c r="M292" s="63"/>
      <c r="N292" s="63"/>
      <c r="O292" s="66"/>
      <c r="P292" s="102"/>
      <c r="Q292" s="25"/>
      <c r="R292" s="120"/>
      <c r="S292" s="119"/>
      <c r="T292" s="63"/>
      <c r="U292" s="63"/>
      <c r="V292" s="63"/>
      <c r="W292" s="63"/>
      <c r="X292" s="63"/>
      <c r="Y292" s="25"/>
      <c r="Z292" s="120"/>
      <c r="AA292" s="123"/>
      <c r="AB292" s="46"/>
    </row>
    <row r="293" spans="1:28" ht="27" customHeight="1">
      <c r="A293" s="91">
        <v>282</v>
      </c>
      <c r="B293" s="65"/>
      <c r="C293" s="63"/>
      <c r="D293" s="66"/>
      <c r="E293" s="114"/>
      <c r="F293" s="98"/>
      <c r="G293" s="63"/>
      <c r="H293" s="66"/>
      <c r="I293" s="96"/>
      <c r="J293" s="107"/>
      <c r="K293" s="110"/>
      <c r="L293" s="63"/>
      <c r="M293" s="63"/>
      <c r="N293" s="63"/>
      <c r="O293" s="66"/>
      <c r="P293" s="102"/>
      <c r="Q293" s="25"/>
      <c r="R293" s="120"/>
      <c r="S293" s="119"/>
      <c r="T293" s="63"/>
      <c r="U293" s="63"/>
      <c r="V293" s="63"/>
      <c r="W293" s="63"/>
      <c r="X293" s="63"/>
      <c r="Y293" s="25"/>
      <c r="Z293" s="120"/>
      <c r="AA293" s="123"/>
      <c r="AB293" s="46"/>
    </row>
    <row r="294" spans="1:28" ht="27" customHeight="1">
      <c r="A294" s="92">
        <v>283</v>
      </c>
      <c r="B294" s="65"/>
      <c r="C294" s="63"/>
      <c r="D294" s="66"/>
      <c r="E294" s="114"/>
      <c r="F294" s="98"/>
      <c r="G294" s="63"/>
      <c r="H294" s="66"/>
      <c r="I294" s="96"/>
      <c r="J294" s="107"/>
      <c r="K294" s="110"/>
      <c r="L294" s="63"/>
      <c r="M294" s="63"/>
      <c r="N294" s="63"/>
      <c r="O294" s="66"/>
      <c r="P294" s="102"/>
      <c r="Q294" s="25"/>
      <c r="R294" s="120"/>
      <c r="S294" s="119"/>
      <c r="T294" s="63"/>
      <c r="U294" s="63"/>
      <c r="V294" s="63"/>
      <c r="W294" s="63"/>
      <c r="X294" s="63"/>
      <c r="Y294" s="25"/>
      <c r="Z294" s="120"/>
      <c r="AA294" s="123"/>
      <c r="AB294" s="46"/>
    </row>
    <row r="295" spans="1:28" ht="27" customHeight="1">
      <c r="A295" s="91">
        <v>284</v>
      </c>
      <c r="B295" s="65"/>
      <c r="C295" s="63"/>
      <c r="D295" s="66"/>
      <c r="E295" s="114"/>
      <c r="F295" s="98"/>
      <c r="G295" s="63"/>
      <c r="H295" s="66"/>
      <c r="I295" s="96"/>
      <c r="J295" s="107"/>
      <c r="K295" s="110"/>
      <c r="L295" s="63"/>
      <c r="M295" s="63"/>
      <c r="N295" s="63"/>
      <c r="O295" s="66"/>
      <c r="P295" s="102"/>
      <c r="Q295" s="25"/>
      <c r="R295" s="120"/>
      <c r="S295" s="119"/>
      <c r="T295" s="63"/>
      <c r="U295" s="63"/>
      <c r="V295" s="63"/>
      <c r="W295" s="63"/>
      <c r="X295" s="63"/>
      <c r="Y295" s="25"/>
      <c r="Z295" s="120"/>
      <c r="AA295" s="123"/>
      <c r="AB295" s="46"/>
    </row>
    <row r="296" spans="1:28" ht="27" customHeight="1">
      <c r="A296" s="91">
        <v>285</v>
      </c>
      <c r="B296" s="65"/>
      <c r="C296" s="63"/>
      <c r="D296" s="66"/>
      <c r="E296" s="114"/>
      <c r="F296" s="98"/>
      <c r="G296" s="63"/>
      <c r="H296" s="66"/>
      <c r="I296" s="96"/>
      <c r="J296" s="107"/>
      <c r="K296" s="110"/>
      <c r="L296" s="63"/>
      <c r="M296" s="63"/>
      <c r="N296" s="63"/>
      <c r="O296" s="66"/>
      <c r="P296" s="102"/>
      <c r="Q296" s="25"/>
      <c r="R296" s="120"/>
      <c r="S296" s="119"/>
      <c r="T296" s="63"/>
      <c r="U296" s="63"/>
      <c r="V296" s="63"/>
      <c r="W296" s="63"/>
      <c r="X296" s="63"/>
      <c r="Y296" s="25"/>
      <c r="Z296" s="120"/>
      <c r="AA296" s="123"/>
      <c r="AB296" s="46"/>
    </row>
    <row r="297" spans="1:28" ht="27" customHeight="1">
      <c r="A297" s="92">
        <v>286</v>
      </c>
      <c r="B297" s="65"/>
      <c r="C297" s="63"/>
      <c r="D297" s="66"/>
      <c r="E297" s="114"/>
      <c r="F297" s="98"/>
      <c r="G297" s="63"/>
      <c r="H297" s="66"/>
      <c r="I297" s="96"/>
      <c r="J297" s="107"/>
      <c r="K297" s="110"/>
      <c r="L297" s="63"/>
      <c r="M297" s="63"/>
      <c r="N297" s="63"/>
      <c r="O297" s="66"/>
      <c r="P297" s="102"/>
      <c r="Q297" s="25"/>
      <c r="R297" s="120"/>
      <c r="S297" s="119"/>
      <c r="T297" s="63"/>
      <c r="U297" s="63"/>
      <c r="V297" s="63"/>
      <c r="W297" s="63"/>
      <c r="X297" s="63"/>
      <c r="Y297" s="25"/>
      <c r="Z297" s="120"/>
      <c r="AA297" s="123"/>
      <c r="AB297" s="46"/>
    </row>
    <row r="298" spans="1:28" ht="27" customHeight="1">
      <c r="A298" s="91">
        <v>287</v>
      </c>
      <c r="B298" s="65"/>
      <c r="C298" s="63"/>
      <c r="D298" s="66"/>
      <c r="E298" s="114"/>
      <c r="F298" s="98"/>
      <c r="G298" s="63"/>
      <c r="H298" s="66"/>
      <c r="I298" s="96"/>
      <c r="J298" s="107"/>
      <c r="K298" s="110"/>
      <c r="L298" s="63"/>
      <c r="M298" s="63"/>
      <c r="N298" s="63"/>
      <c r="O298" s="66"/>
      <c r="P298" s="102"/>
      <c r="Q298" s="25"/>
      <c r="R298" s="120"/>
      <c r="S298" s="119"/>
      <c r="T298" s="63"/>
      <c r="U298" s="63"/>
      <c r="V298" s="63"/>
      <c r="W298" s="63"/>
      <c r="X298" s="63"/>
      <c r="Y298" s="25"/>
      <c r="Z298" s="120"/>
      <c r="AA298" s="123"/>
      <c r="AB298" s="46"/>
    </row>
    <row r="299" spans="1:28" ht="27" customHeight="1">
      <c r="A299" s="91">
        <v>288</v>
      </c>
      <c r="B299" s="65"/>
      <c r="C299" s="63"/>
      <c r="D299" s="66"/>
      <c r="E299" s="114"/>
      <c r="F299" s="98"/>
      <c r="G299" s="63"/>
      <c r="H299" s="66"/>
      <c r="I299" s="96"/>
      <c r="J299" s="107"/>
      <c r="K299" s="110"/>
      <c r="L299" s="63"/>
      <c r="M299" s="63"/>
      <c r="N299" s="63"/>
      <c r="O299" s="66"/>
      <c r="P299" s="102"/>
      <c r="Q299" s="25"/>
      <c r="R299" s="120"/>
      <c r="S299" s="119"/>
      <c r="T299" s="63"/>
      <c r="U299" s="63"/>
      <c r="V299" s="63"/>
      <c r="W299" s="63"/>
      <c r="X299" s="63"/>
      <c r="Y299" s="25"/>
      <c r="Z299" s="120"/>
      <c r="AA299" s="123"/>
      <c r="AB299" s="46"/>
    </row>
    <row r="300" spans="1:28" ht="27" customHeight="1">
      <c r="A300" s="92">
        <v>289</v>
      </c>
      <c r="B300" s="65"/>
      <c r="C300" s="63"/>
      <c r="D300" s="66"/>
      <c r="E300" s="114"/>
      <c r="F300" s="98"/>
      <c r="G300" s="63"/>
      <c r="H300" s="66"/>
      <c r="I300" s="96"/>
      <c r="J300" s="107"/>
      <c r="K300" s="110"/>
      <c r="L300" s="63"/>
      <c r="M300" s="63"/>
      <c r="N300" s="63"/>
      <c r="O300" s="66"/>
      <c r="P300" s="102"/>
      <c r="Q300" s="25"/>
      <c r="R300" s="120"/>
      <c r="S300" s="119"/>
      <c r="T300" s="63"/>
      <c r="U300" s="63"/>
      <c r="V300" s="63"/>
      <c r="W300" s="63"/>
      <c r="X300" s="63"/>
      <c r="Y300" s="25"/>
      <c r="Z300" s="120"/>
      <c r="AA300" s="123"/>
      <c r="AB300" s="46"/>
    </row>
    <row r="301" spans="1:28" ht="27" customHeight="1">
      <c r="A301" s="91">
        <v>290</v>
      </c>
      <c r="B301" s="65"/>
      <c r="C301" s="63"/>
      <c r="D301" s="66"/>
      <c r="E301" s="114"/>
      <c r="F301" s="98"/>
      <c r="G301" s="63"/>
      <c r="H301" s="66"/>
      <c r="I301" s="96"/>
      <c r="J301" s="107"/>
      <c r="K301" s="110"/>
      <c r="L301" s="63"/>
      <c r="M301" s="63"/>
      <c r="N301" s="63"/>
      <c r="O301" s="66"/>
      <c r="P301" s="102"/>
      <c r="Q301" s="25"/>
      <c r="R301" s="120"/>
      <c r="S301" s="119"/>
      <c r="T301" s="63"/>
      <c r="U301" s="63"/>
      <c r="V301" s="63"/>
      <c r="W301" s="63"/>
      <c r="X301" s="63"/>
      <c r="Y301" s="25"/>
      <c r="Z301" s="120"/>
      <c r="AA301" s="123"/>
      <c r="AB301" s="46"/>
    </row>
    <row r="302" spans="1:28" ht="27" customHeight="1">
      <c r="A302" s="91">
        <v>291</v>
      </c>
      <c r="B302" s="65"/>
      <c r="C302" s="63"/>
      <c r="D302" s="66"/>
      <c r="E302" s="114"/>
      <c r="F302" s="98"/>
      <c r="G302" s="63"/>
      <c r="H302" s="66"/>
      <c r="I302" s="96"/>
      <c r="J302" s="107"/>
      <c r="K302" s="110"/>
      <c r="L302" s="63"/>
      <c r="M302" s="63"/>
      <c r="N302" s="63"/>
      <c r="O302" s="66"/>
      <c r="P302" s="102"/>
      <c r="Q302" s="25"/>
      <c r="R302" s="120"/>
      <c r="S302" s="119"/>
      <c r="T302" s="63"/>
      <c r="U302" s="63"/>
      <c r="V302" s="63"/>
      <c r="W302" s="63"/>
      <c r="X302" s="63"/>
      <c r="Y302" s="25"/>
      <c r="Z302" s="120"/>
      <c r="AA302" s="123"/>
      <c r="AB302" s="46"/>
    </row>
    <row r="303" spans="1:28" ht="27" customHeight="1">
      <c r="A303" s="92">
        <v>292</v>
      </c>
      <c r="B303" s="65"/>
      <c r="C303" s="63"/>
      <c r="D303" s="66"/>
      <c r="E303" s="114"/>
      <c r="F303" s="98"/>
      <c r="G303" s="63"/>
      <c r="H303" s="66"/>
      <c r="I303" s="96"/>
      <c r="J303" s="107"/>
      <c r="K303" s="110"/>
      <c r="L303" s="63"/>
      <c r="M303" s="63"/>
      <c r="N303" s="63"/>
      <c r="O303" s="66"/>
      <c r="P303" s="102"/>
      <c r="Q303" s="25"/>
      <c r="R303" s="120"/>
      <c r="S303" s="119"/>
      <c r="T303" s="63"/>
      <c r="U303" s="63"/>
      <c r="V303" s="63"/>
      <c r="W303" s="63"/>
      <c r="X303" s="63"/>
      <c r="Y303" s="25"/>
      <c r="Z303" s="120"/>
      <c r="AA303" s="123"/>
      <c r="AB303" s="46"/>
    </row>
    <row r="304" spans="1:28" ht="27" customHeight="1">
      <c r="A304" s="91">
        <v>293</v>
      </c>
      <c r="B304" s="65"/>
      <c r="C304" s="63"/>
      <c r="D304" s="66"/>
      <c r="E304" s="114"/>
      <c r="F304" s="98"/>
      <c r="G304" s="63"/>
      <c r="H304" s="66"/>
      <c r="I304" s="96"/>
      <c r="J304" s="107"/>
      <c r="K304" s="110"/>
      <c r="L304" s="63"/>
      <c r="M304" s="63"/>
      <c r="N304" s="63"/>
      <c r="O304" s="66"/>
      <c r="P304" s="102"/>
      <c r="Q304" s="25"/>
      <c r="R304" s="120"/>
      <c r="S304" s="119"/>
      <c r="T304" s="63"/>
      <c r="U304" s="63"/>
      <c r="V304" s="63"/>
      <c r="W304" s="63"/>
      <c r="X304" s="63"/>
      <c r="Y304" s="25"/>
      <c r="Z304" s="120"/>
      <c r="AA304" s="123"/>
      <c r="AB304" s="46"/>
    </row>
    <row r="305" spans="1:28" ht="27" customHeight="1">
      <c r="A305" s="91">
        <v>294</v>
      </c>
      <c r="B305" s="65"/>
      <c r="C305" s="63"/>
      <c r="D305" s="66"/>
      <c r="E305" s="114"/>
      <c r="F305" s="98"/>
      <c r="G305" s="63"/>
      <c r="H305" s="66"/>
      <c r="I305" s="96"/>
      <c r="J305" s="107"/>
      <c r="K305" s="110"/>
      <c r="L305" s="63"/>
      <c r="M305" s="63"/>
      <c r="N305" s="63"/>
      <c r="O305" s="66"/>
      <c r="P305" s="102"/>
      <c r="Q305" s="25"/>
      <c r="R305" s="120"/>
      <c r="S305" s="119"/>
      <c r="T305" s="63"/>
      <c r="U305" s="63"/>
      <c r="V305" s="63"/>
      <c r="W305" s="63"/>
      <c r="X305" s="63"/>
      <c r="Y305" s="25"/>
      <c r="Z305" s="120"/>
      <c r="AA305" s="123"/>
      <c r="AB305" s="46"/>
    </row>
    <row r="306" spans="1:28" ht="27" customHeight="1">
      <c r="A306" s="92">
        <v>295</v>
      </c>
      <c r="B306" s="65"/>
      <c r="C306" s="63"/>
      <c r="D306" s="66"/>
      <c r="E306" s="114"/>
      <c r="F306" s="98"/>
      <c r="G306" s="63"/>
      <c r="H306" s="66"/>
      <c r="I306" s="96"/>
      <c r="J306" s="107"/>
      <c r="K306" s="110"/>
      <c r="L306" s="63"/>
      <c r="M306" s="63"/>
      <c r="N306" s="63"/>
      <c r="O306" s="66"/>
      <c r="P306" s="102"/>
      <c r="Q306" s="25"/>
      <c r="R306" s="120"/>
      <c r="S306" s="119"/>
      <c r="T306" s="63"/>
      <c r="U306" s="63"/>
      <c r="V306" s="63"/>
      <c r="W306" s="63"/>
      <c r="X306" s="63"/>
      <c r="Y306" s="25"/>
      <c r="Z306" s="120"/>
      <c r="AA306" s="123"/>
      <c r="AB306" s="46"/>
    </row>
    <row r="307" spans="1:28" ht="27" customHeight="1">
      <c r="A307" s="91">
        <v>296</v>
      </c>
      <c r="B307" s="65"/>
      <c r="C307" s="63"/>
      <c r="D307" s="66"/>
      <c r="E307" s="114"/>
      <c r="F307" s="98"/>
      <c r="G307" s="63"/>
      <c r="H307" s="66"/>
      <c r="I307" s="96"/>
      <c r="J307" s="107"/>
      <c r="K307" s="110"/>
      <c r="L307" s="63"/>
      <c r="M307" s="63"/>
      <c r="N307" s="63"/>
      <c r="O307" s="66"/>
      <c r="P307" s="102"/>
      <c r="Q307" s="25"/>
      <c r="R307" s="120"/>
      <c r="S307" s="119"/>
      <c r="T307" s="63"/>
      <c r="U307" s="63"/>
      <c r="V307" s="63"/>
      <c r="W307" s="63"/>
      <c r="X307" s="63"/>
      <c r="Y307" s="25"/>
      <c r="Z307" s="120"/>
      <c r="AA307" s="123"/>
      <c r="AB307" s="46"/>
    </row>
    <row r="308" spans="1:28" ht="27" customHeight="1">
      <c r="A308" s="91">
        <v>297</v>
      </c>
      <c r="B308" s="65"/>
      <c r="C308" s="63"/>
      <c r="D308" s="66"/>
      <c r="E308" s="114"/>
      <c r="F308" s="98"/>
      <c r="G308" s="63"/>
      <c r="H308" s="66"/>
      <c r="I308" s="96"/>
      <c r="J308" s="107"/>
      <c r="K308" s="110"/>
      <c r="L308" s="63"/>
      <c r="M308" s="63"/>
      <c r="N308" s="63"/>
      <c r="O308" s="66"/>
      <c r="P308" s="102"/>
      <c r="Q308" s="25"/>
      <c r="R308" s="120"/>
      <c r="S308" s="119"/>
      <c r="T308" s="63"/>
      <c r="U308" s="63"/>
      <c r="V308" s="63"/>
      <c r="W308" s="63"/>
      <c r="X308" s="63"/>
      <c r="Y308" s="25"/>
      <c r="Z308" s="120"/>
      <c r="AA308" s="123"/>
      <c r="AB308" s="46"/>
    </row>
    <row r="309" spans="1:28" ht="27" customHeight="1">
      <c r="A309" s="92">
        <v>298</v>
      </c>
      <c r="B309" s="65"/>
      <c r="C309" s="63"/>
      <c r="D309" s="66"/>
      <c r="E309" s="114"/>
      <c r="F309" s="98"/>
      <c r="G309" s="63"/>
      <c r="H309" s="66"/>
      <c r="I309" s="96"/>
      <c r="J309" s="107"/>
      <c r="K309" s="110"/>
      <c r="L309" s="63"/>
      <c r="M309" s="63"/>
      <c r="N309" s="63"/>
      <c r="O309" s="66"/>
      <c r="P309" s="102"/>
      <c r="Q309" s="25"/>
      <c r="R309" s="120"/>
      <c r="S309" s="119"/>
      <c r="T309" s="63"/>
      <c r="U309" s="63"/>
      <c r="V309" s="63"/>
      <c r="W309" s="63"/>
      <c r="X309" s="63"/>
      <c r="Y309" s="25"/>
      <c r="Z309" s="120"/>
      <c r="AA309" s="123"/>
      <c r="AB309" s="46"/>
    </row>
    <row r="310" spans="1:28" ht="27" customHeight="1">
      <c r="A310" s="91">
        <v>299</v>
      </c>
      <c r="B310" s="65"/>
      <c r="C310" s="63"/>
      <c r="D310" s="66"/>
      <c r="E310" s="114"/>
      <c r="F310" s="98"/>
      <c r="G310" s="63"/>
      <c r="H310" s="66"/>
      <c r="I310" s="96"/>
      <c r="J310" s="107"/>
      <c r="K310" s="110"/>
      <c r="L310" s="63"/>
      <c r="M310" s="63"/>
      <c r="N310" s="63"/>
      <c r="O310" s="66"/>
      <c r="P310" s="102"/>
      <c r="Q310" s="25"/>
      <c r="R310" s="120"/>
      <c r="S310" s="119"/>
      <c r="T310" s="63"/>
      <c r="U310" s="63"/>
      <c r="V310" s="63"/>
      <c r="W310" s="63"/>
      <c r="X310" s="63"/>
      <c r="Y310" s="25"/>
      <c r="Z310" s="120"/>
      <c r="AA310" s="123"/>
      <c r="AB310" s="46"/>
    </row>
    <row r="311" spans="1:28" ht="27" customHeight="1">
      <c r="A311" s="93">
        <v>300</v>
      </c>
      <c r="B311" s="67"/>
      <c r="C311" s="68"/>
      <c r="D311" s="69"/>
      <c r="E311" s="115"/>
      <c r="F311" s="99"/>
      <c r="G311" s="68"/>
      <c r="H311" s="69"/>
      <c r="I311" s="97"/>
      <c r="J311" s="108"/>
      <c r="K311" s="111"/>
      <c r="L311" s="68"/>
      <c r="M311" s="68"/>
      <c r="N311" s="68"/>
      <c r="O311" s="69"/>
      <c r="P311" s="103"/>
      <c r="Q311" s="94"/>
      <c r="R311" s="121"/>
      <c r="S311" s="122"/>
      <c r="T311" s="68"/>
      <c r="U311" s="68"/>
      <c r="V311" s="68"/>
      <c r="W311" s="68"/>
      <c r="X311" s="68"/>
      <c r="Y311" s="94"/>
      <c r="Z311" s="121"/>
      <c r="AA311" s="124"/>
      <c r="AB311" s="46"/>
    </row>
  </sheetData>
  <mergeCells count="27">
    <mergeCell ref="E11:F11"/>
    <mergeCell ref="G11:H11"/>
    <mergeCell ref="P8:Q8"/>
    <mergeCell ref="R8:Y8"/>
    <mergeCell ref="Z8:AA8"/>
    <mergeCell ref="AB8:AB10"/>
    <mergeCell ref="B9:D9"/>
    <mergeCell ref="E9:H9"/>
    <mergeCell ref="K9:O9"/>
    <mergeCell ref="P9:Q9"/>
    <mergeCell ref="T9:Y9"/>
    <mergeCell ref="A8:A9"/>
    <mergeCell ref="B8:D8"/>
    <mergeCell ref="E8:H8"/>
    <mergeCell ref="I8:O8"/>
    <mergeCell ref="B1:K1"/>
    <mergeCell ref="B2:D2"/>
    <mergeCell ref="E2:K2"/>
    <mergeCell ref="B3:D3"/>
    <mergeCell ref="E3:K3"/>
    <mergeCell ref="B4:D4"/>
    <mergeCell ref="E4:K4"/>
    <mergeCell ref="B5:D5"/>
    <mergeCell ref="E5:K5"/>
    <mergeCell ref="B6:D6"/>
    <mergeCell ref="E6:K6"/>
    <mergeCell ref="B7:K7"/>
  </mergeCells>
  <conditionalFormatting sqref="B12:B311">
    <cfRule type="duplicateValues" dxfId="224" priority="4"/>
  </conditionalFormatting>
  <conditionalFormatting sqref="C51:C311">
    <cfRule type="duplicateValues" dxfId="223" priority="5"/>
  </conditionalFormatting>
  <conditionalFormatting sqref="D12:D311">
    <cfRule type="duplicateValues" dxfId="222" priority="6"/>
  </conditionalFormatting>
  <conditionalFormatting sqref="E12:E311">
    <cfRule type="duplicateValues" dxfId="221" priority="7"/>
    <cfRule type="duplicateValues" dxfId="220" priority="8"/>
  </conditionalFormatting>
  <conditionalFormatting sqref="G12:G311">
    <cfRule type="duplicateValues" dxfId="219" priority="9"/>
  </conditionalFormatting>
  <conditionalFormatting sqref="J15:J22 I12:I22 I23:J211">
    <cfRule type="duplicateValues" dxfId="218" priority="3"/>
  </conditionalFormatting>
  <conditionalFormatting sqref="I212:J311">
    <cfRule type="duplicateValues" dxfId="217" priority="32"/>
  </conditionalFormatting>
  <conditionalFormatting sqref="K12:K311">
    <cfRule type="duplicateValues" dxfId="216" priority="10"/>
  </conditionalFormatting>
  <conditionalFormatting sqref="L12:L311">
    <cfRule type="duplicateValues" dxfId="215" priority="11"/>
  </conditionalFormatting>
  <conditionalFormatting sqref="M12:M311">
    <cfRule type="duplicateValues" dxfId="214" priority="12"/>
  </conditionalFormatting>
  <conditionalFormatting sqref="N12:N311">
    <cfRule type="duplicateValues" dxfId="213" priority="13"/>
  </conditionalFormatting>
  <conditionalFormatting sqref="O12:O311">
    <cfRule type="duplicateValues" dxfId="212" priority="14"/>
  </conditionalFormatting>
  <conditionalFormatting sqref="P12:P311">
    <cfRule type="duplicateValues" dxfId="211" priority="15"/>
  </conditionalFormatting>
  <conditionalFormatting sqref="Q12:Q311">
    <cfRule type="duplicateValues" dxfId="210" priority="16"/>
  </conditionalFormatting>
  <conditionalFormatting sqref="R12:R311">
    <cfRule type="duplicateValues" dxfId="209" priority="17"/>
  </conditionalFormatting>
  <conditionalFormatting sqref="R12:S211">
    <cfRule type="duplicateValues" dxfId="208" priority="2"/>
  </conditionalFormatting>
  <conditionalFormatting sqref="R212:S311">
    <cfRule type="duplicateValues" dxfId="207" priority="33"/>
  </conditionalFormatting>
  <conditionalFormatting sqref="T12:T311">
    <cfRule type="duplicateValues" dxfId="206" priority="18"/>
    <cfRule type="duplicateValues" dxfId="205" priority="19"/>
  </conditionalFormatting>
  <conditionalFormatting sqref="U12:U311">
    <cfRule type="duplicateValues" dxfId="204" priority="20"/>
    <cfRule type="duplicateValues" dxfId="203" priority="21"/>
  </conditionalFormatting>
  <conditionalFormatting sqref="V12:V311">
    <cfRule type="duplicateValues" dxfId="202" priority="22"/>
    <cfRule type="duplicateValues" dxfId="201" priority="23"/>
  </conditionalFormatting>
  <conditionalFormatting sqref="W12:W311">
    <cfRule type="duplicateValues" dxfId="200" priority="24"/>
    <cfRule type="duplicateValues" dxfId="199" priority="25"/>
  </conditionalFormatting>
  <conditionalFormatting sqref="X12:X311">
    <cfRule type="duplicateValues" dxfId="198" priority="26"/>
    <cfRule type="duplicateValues" dxfId="197" priority="27"/>
  </conditionalFormatting>
  <conditionalFormatting sqref="Y12:Y311">
    <cfRule type="duplicateValues" dxfId="196" priority="28"/>
    <cfRule type="duplicateValues" dxfId="195" priority="29"/>
  </conditionalFormatting>
  <conditionalFormatting sqref="Z12:Z311">
    <cfRule type="duplicateValues" dxfId="194" priority="30"/>
  </conditionalFormatting>
  <conditionalFormatting sqref="AA12:AA311">
    <cfRule type="duplicateValues" dxfId="193" priority="31"/>
  </conditionalFormatting>
  <conditionalFormatting sqref="J12:J14">
    <cfRule type="duplicateValues" dxfId="192" priority="1"/>
  </conditionalFormatting>
  <dataValidations count="1">
    <dataValidation type="whole" errorStyle="information" allowBlank="1" showInputMessage="1" showErrorMessage="1" errorTitle="Solo Números" error="Por favor SOLO ingresar información en formato Números Enteros_x000a__x000a_Gracias" sqref="E38:E311 D12:D311 I20:I311 B187:B311 K12:AB311 J15:J16 F12:H311 E19 C13:C311 B156 B160 J23:J24 J27 J31:J311" xr:uid="{66792FD7-E8E0-48F6-824E-F0B92E05BDCB}">
      <formula1>1</formula1>
      <formula2>10000000000</formula2>
    </dataValidation>
  </dataValidations>
  <hyperlinks>
    <hyperlink ref="E20" r:id="rId1" xr:uid="{E15F64CD-9726-43B4-AB0B-4D33441D41CE}"/>
    <hyperlink ref="E21" r:id="rId2" xr:uid="{E9D302C3-B067-43B4-85EC-6A489BB07D9B}"/>
    <hyperlink ref="E22" r:id="rId3" xr:uid="{C3A16F3B-3E50-4F7B-8152-A2F0C1FE45C7}"/>
    <hyperlink ref="E23" r:id="rId4" display="4141677" xr:uid="{80A4E411-AF20-4A8C-831A-C2798380B091}"/>
    <hyperlink ref="E24" r:id="rId5" display="4141760" xr:uid="{229ADA90-45F6-42A3-90DF-4B0FBD702F1E}"/>
    <hyperlink ref="E25" r:id="rId6" xr:uid="{5F687A22-4C84-46F3-9A7A-D3CCCE8E5FD8}"/>
    <hyperlink ref="E26" r:id="rId7" xr:uid="{1FFF9159-16B3-4F39-B621-D978AB538BFF}"/>
    <hyperlink ref="E27" r:id="rId8" xr:uid="{03B74D9A-3B3C-4CC5-AF2C-B51EEE47E2CF}"/>
    <hyperlink ref="E28" r:id="rId9" xr:uid="{5B3A95E7-6A97-4F0D-8550-5FB35EFD1795}"/>
    <hyperlink ref="E29" r:id="rId10" xr:uid="{0A14C66F-3FA3-4796-BC1A-B1BB96CC189D}"/>
    <hyperlink ref="E30" r:id="rId11" xr:uid="{6084D9FF-A94A-4453-AD56-024F2054DBEF}"/>
    <hyperlink ref="E31" r:id="rId12" xr:uid="{CE324928-4645-4371-90D4-8829E3F5647A}"/>
  </hyperlinks>
  <pageMargins left="0.25" right="0.25" top="0.3" bottom="0.75" header="0" footer="0"/>
  <pageSetup scale="90" orientation="landscape" r:id="rId13"/>
  <drawing r:id="rId14"/>
  <legacyDrawing r:id="rId15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7D8C25-F173-4F7C-AE4E-0060C3F3A522}">
  <sheetPr>
    <tabColor rgb="FF6AA84F"/>
  </sheetPr>
  <dimension ref="A1:AB311"/>
  <sheetViews>
    <sheetView topLeftCell="A299" zoomScale="80" zoomScaleNormal="80" workbookViewId="0">
      <selection activeCell="B311" sqref="B12:AA311"/>
    </sheetView>
  </sheetViews>
  <sheetFormatPr defaultColWidth="14.42578125" defaultRowHeight="15" customHeight="1"/>
  <cols>
    <col min="1" max="1" width="13" style="22" customWidth="1"/>
    <col min="2" max="6" width="16.140625" style="22" customWidth="1"/>
    <col min="7" max="7" width="16.28515625" style="22" customWidth="1"/>
    <col min="8" max="27" width="16.140625" style="22" customWidth="1"/>
    <col min="28" max="28" width="12" style="22" customWidth="1"/>
    <col min="29" max="34" width="10.7109375" style="22" customWidth="1"/>
    <col min="35" max="16384" width="14.42578125" style="22"/>
  </cols>
  <sheetData>
    <row r="1" spans="1:28" ht="108" customHeight="1" thickBot="1">
      <c r="B1" s="317"/>
      <c r="C1" s="318"/>
      <c r="D1" s="318"/>
      <c r="E1" s="318"/>
      <c r="F1" s="318"/>
      <c r="G1" s="318"/>
      <c r="H1" s="318"/>
      <c r="I1" s="318"/>
      <c r="J1" s="318"/>
      <c r="K1" s="319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</row>
    <row r="2" spans="1:28" ht="35.25" customHeight="1">
      <c r="B2" s="334" t="s">
        <v>91</v>
      </c>
      <c r="C2" s="335"/>
      <c r="D2" s="336"/>
      <c r="E2" s="340"/>
      <c r="F2" s="340"/>
      <c r="G2" s="340"/>
      <c r="H2" s="340"/>
      <c r="I2" s="340"/>
      <c r="J2" s="340"/>
      <c r="K2" s="341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  <c r="Z2" s="26"/>
      <c r="AA2" s="26"/>
      <c r="AB2" s="26"/>
    </row>
    <row r="3" spans="1:28" ht="35.25" customHeight="1">
      <c r="B3" s="331" t="s">
        <v>92</v>
      </c>
      <c r="C3" s="332"/>
      <c r="D3" s="333"/>
      <c r="E3" s="320"/>
      <c r="F3" s="320"/>
      <c r="G3" s="320"/>
      <c r="H3" s="320"/>
      <c r="I3" s="320"/>
      <c r="J3" s="320"/>
      <c r="K3" s="321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</row>
    <row r="4" spans="1:28" ht="35.25" customHeight="1">
      <c r="B4" s="331" t="s">
        <v>93</v>
      </c>
      <c r="C4" s="332"/>
      <c r="D4" s="333"/>
      <c r="E4" s="320"/>
      <c r="F4" s="320"/>
      <c r="G4" s="320"/>
      <c r="H4" s="320"/>
      <c r="I4" s="320"/>
      <c r="J4" s="320"/>
      <c r="K4" s="321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</row>
    <row r="5" spans="1:28" ht="35.25" customHeight="1">
      <c r="B5" s="331" t="s">
        <v>94</v>
      </c>
      <c r="C5" s="332"/>
      <c r="D5" s="333"/>
      <c r="E5" s="320"/>
      <c r="F5" s="320"/>
      <c r="G5" s="320"/>
      <c r="H5" s="320"/>
      <c r="I5" s="320"/>
      <c r="J5" s="320"/>
      <c r="K5" s="321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</row>
    <row r="6" spans="1:28" ht="35.25" customHeight="1" thickBot="1">
      <c r="B6" s="337" t="s">
        <v>95</v>
      </c>
      <c r="C6" s="338"/>
      <c r="D6" s="339"/>
      <c r="E6" s="322"/>
      <c r="F6" s="322"/>
      <c r="G6" s="322"/>
      <c r="H6" s="322"/>
      <c r="I6" s="322"/>
      <c r="J6" s="322"/>
      <c r="K6" s="323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</row>
    <row r="7" spans="1:28" ht="27" customHeight="1" thickBot="1">
      <c r="B7" s="237" t="s">
        <v>96</v>
      </c>
      <c r="C7" s="237"/>
      <c r="D7" s="237"/>
      <c r="E7" s="237"/>
      <c r="F7" s="237"/>
      <c r="G7" s="237"/>
      <c r="H7" s="237"/>
      <c r="I7" s="237"/>
      <c r="J7" s="237"/>
      <c r="K7" s="237"/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  <c r="Y7" s="26"/>
      <c r="Z7" s="26"/>
      <c r="AA7" s="26"/>
      <c r="AB7" s="26"/>
    </row>
    <row r="8" spans="1:28" ht="46.5" customHeight="1" thickBot="1">
      <c r="A8" s="202" t="s">
        <v>97</v>
      </c>
      <c r="B8" s="260" t="s">
        <v>36</v>
      </c>
      <c r="C8" s="262"/>
      <c r="D8" s="264"/>
      <c r="E8" s="326" t="s">
        <v>40</v>
      </c>
      <c r="F8" s="327"/>
      <c r="G8" s="327"/>
      <c r="H8" s="328"/>
      <c r="I8" s="210" t="s">
        <v>42</v>
      </c>
      <c r="J8" s="211"/>
      <c r="K8" s="211"/>
      <c r="L8" s="211"/>
      <c r="M8" s="211"/>
      <c r="N8" s="211"/>
      <c r="O8" s="212"/>
      <c r="P8" s="258" t="s">
        <v>50</v>
      </c>
      <c r="Q8" s="259"/>
      <c r="R8" s="260" t="s">
        <v>53</v>
      </c>
      <c r="S8" s="261"/>
      <c r="T8" s="262"/>
      <c r="U8" s="262"/>
      <c r="V8" s="262"/>
      <c r="W8" s="262"/>
      <c r="X8" s="263"/>
      <c r="Y8" s="264"/>
      <c r="Z8" s="265" t="s">
        <v>59</v>
      </c>
      <c r="AA8" s="266"/>
      <c r="AB8" s="238" t="s">
        <v>98</v>
      </c>
    </row>
    <row r="9" spans="1:28" ht="46.5" customHeight="1" thickBot="1">
      <c r="A9" s="203"/>
      <c r="B9" s="240">
        <f>B11</f>
        <v>0</v>
      </c>
      <c r="C9" s="241"/>
      <c r="D9" s="242"/>
      <c r="E9" s="243">
        <f>E11</f>
        <v>0</v>
      </c>
      <c r="F9" s="244"/>
      <c r="G9" s="244"/>
      <c r="H9" s="245"/>
      <c r="I9" s="38">
        <f>I11</f>
        <v>0</v>
      </c>
      <c r="J9" s="55">
        <f>J11</f>
        <v>0</v>
      </c>
      <c r="K9" s="247">
        <f>I9+J9</f>
        <v>0</v>
      </c>
      <c r="L9" s="247"/>
      <c r="M9" s="247"/>
      <c r="N9" s="247"/>
      <c r="O9" s="248"/>
      <c r="P9" s="249">
        <f>P11</f>
        <v>0</v>
      </c>
      <c r="Q9" s="250"/>
      <c r="R9" s="47">
        <f>R11</f>
        <v>0</v>
      </c>
      <c r="S9" s="49">
        <f>S11</f>
        <v>0</v>
      </c>
      <c r="T9" s="251">
        <f>R9+S9</f>
        <v>0</v>
      </c>
      <c r="U9" s="252"/>
      <c r="V9" s="252"/>
      <c r="W9" s="252"/>
      <c r="X9" s="252"/>
      <c r="Y9" s="253"/>
      <c r="Z9" s="47">
        <f>Z11</f>
        <v>0</v>
      </c>
      <c r="AA9" s="49">
        <f>AA11</f>
        <v>0</v>
      </c>
      <c r="AB9" s="239"/>
    </row>
    <row r="10" spans="1:28" s="36" customFormat="1" ht="123.75" customHeight="1" thickBot="1">
      <c r="A10" s="28"/>
      <c r="B10" s="29" t="s">
        <v>37</v>
      </c>
      <c r="C10" s="30" t="s">
        <v>38</v>
      </c>
      <c r="D10" s="31" t="s">
        <v>39</v>
      </c>
      <c r="E10" s="32" t="s">
        <v>99</v>
      </c>
      <c r="F10" s="33" t="s">
        <v>41</v>
      </c>
      <c r="G10" s="34" t="s">
        <v>100</v>
      </c>
      <c r="H10" s="35" t="s">
        <v>41</v>
      </c>
      <c r="I10" s="39" t="s">
        <v>43</v>
      </c>
      <c r="J10" s="40" t="s">
        <v>44</v>
      </c>
      <c r="K10" s="41" t="s">
        <v>45</v>
      </c>
      <c r="L10" s="41" t="s">
        <v>46</v>
      </c>
      <c r="M10" s="41" t="s">
        <v>47</v>
      </c>
      <c r="N10" s="41" t="s">
        <v>48</v>
      </c>
      <c r="O10" s="42" t="s">
        <v>49</v>
      </c>
      <c r="P10" s="43" t="s">
        <v>51</v>
      </c>
      <c r="Q10" s="44" t="s">
        <v>52</v>
      </c>
      <c r="R10" s="48" t="s">
        <v>54</v>
      </c>
      <c r="S10" s="50" t="s">
        <v>55</v>
      </c>
      <c r="T10" s="30" t="s">
        <v>56</v>
      </c>
      <c r="U10" s="30" t="s">
        <v>57</v>
      </c>
      <c r="V10" s="30" t="s">
        <v>47</v>
      </c>
      <c r="W10" s="30" t="s">
        <v>48</v>
      </c>
      <c r="X10" s="51" t="s">
        <v>58</v>
      </c>
      <c r="Y10" s="31" t="s">
        <v>39</v>
      </c>
      <c r="Z10" s="48" t="s">
        <v>60</v>
      </c>
      <c r="AA10" s="50" t="s">
        <v>61</v>
      </c>
      <c r="AB10" s="239"/>
    </row>
    <row r="11" spans="1:28" ht="39" customHeight="1" thickBot="1">
      <c r="A11" s="23" t="s">
        <v>102</v>
      </c>
      <c r="B11" s="60">
        <f>COUNT(B12:B311)</f>
        <v>0</v>
      </c>
      <c r="C11" s="61">
        <f>COUNT(C12:C311)</f>
        <v>0</v>
      </c>
      <c r="D11" s="62">
        <f>COUNT(D12:D311)</f>
        <v>0</v>
      </c>
      <c r="E11" s="329">
        <f>SUM(F12:F311)</f>
        <v>0</v>
      </c>
      <c r="F11" s="330"/>
      <c r="G11" s="324">
        <f>SUM(H12:H311)</f>
        <v>0</v>
      </c>
      <c r="H11" s="325"/>
      <c r="I11" s="60">
        <f t="shared" ref="I11:AB11" si="0">COUNT(I12:I311)</f>
        <v>0</v>
      </c>
      <c r="J11" s="61">
        <f t="shared" si="0"/>
        <v>0</v>
      </c>
      <c r="K11" s="61">
        <f t="shared" si="0"/>
        <v>0</v>
      </c>
      <c r="L11" s="61">
        <f t="shared" si="0"/>
        <v>0</v>
      </c>
      <c r="M11" s="61">
        <f t="shared" si="0"/>
        <v>0</v>
      </c>
      <c r="N11" s="61">
        <f t="shared" si="0"/>
        <v>0</v>
      </c>
      <c r="O11" s="62">
        <f t="shared" si="0"/>
        <v>0</v>
      </c>
      <c r="P11" s="100">
        <f t="shared" si="0"/>
        <v>0</v>
      </c>
      <c r="Q11" s="101">
        <f t="shared" si="0"/>
        <v>0</v>
      </c>
      <c r="R11" s="116">
        <f t="shared" si="0"/>
        <v>0</v>
      </c>
      <c r="S11" s="117">
        <f t="shared" si="0"/>
        <v>0</v>
      </c>
      <c r="T11" s="117">
        <f t="shared" si="0"/>
        <v>0</v>
      </c>
      <c r="U11" s="117">
        <f t="shared" si="0"/>
        <v>0</v>
      </c>
      <c r="V11" s="117">
        <f t="shared" si="0"/>
        <v>0</v>
      </c>
      <c r="W11" s="117">
        <f t="shared" si="0"/>
        <v>0</v>
      </c>
      <c r="X11" s="117">
        <f t="shared" si="0"/>
        <v>0</v>
      </c>
      <c r="Y11" s="118">
        <f t="shared" si="0"/>
        <v>0</v>
      </c>
      <c r="Z11" s="118">
        <f t="shared" si="0"/>
        <v>0</v>
      </c>
      <c r="AA11" s="118">
        <f t="shared" si="0"/>
        <v>0</v>
      </c>
      <c r="AB11" s="45">
        <f t="shared" si="0"/>
        <v>0</v>
      </c>
    </row>
    <row r="12" spans="1:28" ht="27" customHeight="1">
      <c r="A12" s="90">
        <v>1</v>
      </c>
      <c r="B12" s="64"/>
      <c r="C12" s="85"/>
      <c r="D12" s="37"/>
      <c r="E12" s="59"/>
      <c r="F12" s="24"/>
      <c r="G12" s="85"/>
      <c r="H12" s="37"/>
      <c r="I12" s="95"/>
      <c r="J12" s="104"/>
      <c r="K12" s="109"/>
      <c r="L12" s="85"/>
      <c r="M12" s="85"/>
      <c r="N12" s="85"/>
      <c r="O12" s="37"/>
      <c r="P12" s="86"/>
      <c r="Q12" s="70"/>
      <c r="R12" s="87"/>
      <c r="S12" s="88"/>
      <c r="T12" s="85"/>
      <c r="U12" s="85"/>
      <c r="V12" s="85"/>
      <c r="W12" s="85"/>
      <c r="X12" s="85"/>
      <c r="Y12" s="70"/>
      <c r="Z12" s="87"/>
      <c r="AA12" s="89"/>
      <c r="AB12" s="46"/>
    </row>
    <row r="13" spans="1:28" ht="27" customHeight="1">
      <c r="A13" s="91">
        <v>2</v>
      </c>
      <c r="B13" s="65"/>
      <c r="C13" s="63"/>
      <c r="D13" s="66"/>
      <c r="E13" s="114"/>
      <c r="F13" s="98"/>
      <c r="G13" s="63"/>
      <c r="H13" s="66"/>
      <c r="I13" s="112"/>
      <c r="J13" s="105"/>
      <c r="K13" s="110"/>
      <c r="L13" s="63"/>
      <c r="M13" s="63"/>
      <c r="N13" s="63"/>
      <c r="O13" s="66"/>
      <c r="P13" s="102"/>
      <c r="Q13" s="25"/>
      <c r="R13" s="120"/>
      <c r="S13" s="119"/>
      <c r="T13" s="63"/>
      <c r="U13" s="63"/>
      <c r="V13" s="63"/>
      <c r="W13" s="63"/>
      <c r="X13" s="63"/>
      <c r="Y13" s="25"/>
      <c r="Z13" s="120"/>
      <c r="AA13" s="123"/>
      <c r="AB13" s="46"/>
    </row>
    <row r="14" spans="1:28" ht="27" customHeight="1">
      <c r="A14" s="91">
        <v>3</v>
      </c>
      <c r="B14" s="65"/>
      <c r="C14" s="63"/>
      <c r="D14" s="66"/>
      <c r="E14" s="114"/>
      <c r="F14" s="98"/>
      <c r="G14" s="63"/>
      <c r="H14" s="66"/>
      <c r="I14" s="112"/>
      <c r="J14" s="105"/>
      <c r="K14" s="110"/>
      <c r="L14" s="63"/>
      <c r="M14" s="63"/>
      <c r="N14" s="63"/>
      <c r="O14" s="66"/>
      <c r="P14" s="102"/>
      <c r="Q14" s="25"/>
      <c r="R14" s="120"/>
      <c r="S14" s="119"/>
      <c r="T14" s="63"/>
      <c r="U14" s="63"/>
      <c r="V14" s="63"/>
      <c r="W14" s="63"/>
      <c r="X14" s="63"/>
      <c r="Y14" s="25"/>
      <c r="Z14" s="120"/>
      <c r="AA14" s="123"/>
      <c r="AB14" s="46"/>
    </row>
    <row r="15" spans="1:28" ht="27" customHeight="1">
      <c r="A15" s="92">
        <v>4</v>
      </c>
      <c r="B15" s="65"/>
      <c r="C15" s="63"/>
      <c r="D15" s="66"/>
      <c r="E15" s="114"/>
      <c r="F15" s="98"/>
      <c r="G15" s="63"/>
      <c r="H15" s="66"/>
      <c r="I15" s="112"/>
      <c r="J15" s="105"/>
      <c r="K15" s="110"/>
      <c r="L15" s="63"/>
      <c r="M15" s="63"/>
      <c r="N15" s="63"/>
      <c r="O15" s="66"/>
      <c r="P15" s="102"/>
      <c r="Q15" s="25"/>
      <c r="R15" s="120"/>
      <c r="S15" s="119"/>
      <c r="T15" s="63"/>
      <c r="U15" s="63"/>
      <c r="V15" s="63"/>
      <c r="W15" s="63"/>
      <c r="X15" s="63"/>
      <c r="Y15" s="25"/>
      <c r="Z15" s="120"/>
      <c r="AA15" s="123"/>
      <c r="AB15" s="46"/>
    </row>
    <row r="16" spans="1:28" ht="27" customHeight="1">
      <c r="A16" s="91">
        <v>5</v>
      </c>
      <c r="B16" s="65"/>
      <c r="C16" s="63"/>
      <c r="D16" s="66"/>
      <c r="E16" s="114"/>
      <c r="F16" s="98"/>
      <c r="G16" s="63"/>
      <c r="H16" s="66"/>
      <c r="I16" s="112"/>
      <c r="J16" s="105"/>
      <c r="K16" s="110"/>
      <c r="L16" s="63"/>
      <c r="M16" s="63"/>
      <c r="N16" s="63"/>
      <c r="O16" s="66"/>
      <c r="P16" s="102"/>
      <c r="Q16" s="25"/>
      <c r="R16" s="120"/>
      <c r="S16" s="119"/>
      <c r="T16" s="63"/>
      <c r="U16" s="63"/>
      <c r="V16" s="63"/>
      <c r="W16" s="63"/>
      <c r="X16" s="63"/>
      <c r="Y16" s="25"/>
      <c r="Z16" s="120"/>
      <c r="AA16" s="123"/>
      <c r="AB16" s="46"/>
    </row>
    <row r="17" spans="1:28" ht="27" customHeight="1">
      <c r="A17" s="91">
        <v>6</v>
      </c>
      <c r="B17" s="65"/>
      <c r="C17" s="63"/>
      <c r="D17" s="66"/>
      <c r="E17" s="114"/>
      <c r="F17" s="98"/>
      <c r="G17" s="63"/>
      <c r="H17" s="66"/>
      <c r="I17" s="112"/>
      <c r="J17" s="105"/>
      <c r="K17" s="110"/>
      <c r="L17" s="63"/>
      <c r="M17" s="63"/>
      <c r="N17" s="63"/>
      <c r="O17" s="66"/>
      <c r="P17" s="102"/>
      <c r="Q17" s="25"/>
      <c r="R17" s="120"/>
      <c r="S17" s="119"/>
      <c r="T17" s="63"/>
      <c r="U17" s="63"/>
      <c r="V17" s="63"/>
      <c r="W17" s="63"/>
      <c r="X17" s="63"/>
      <c r="Y17" s="25"/>
      <c r="Z17" s="120"/>
      <c r="AA17" s="123"/>
      <c r="AB17" s="46"/>
    </row>
    <row r="18" spans="1:28" ht="27" customHeight="1">
      <c r="A18" s="92">
        <v>7</v>
      </c>
      <c r="B18" s="65"/>
      <c r="C18" s="63"/>
      <c r="D18" s="66"/>
      <c r="E18" s="114"/>
      <c r="F18" s="98"/>
      <c r="G18" s="63"/>
      <c r="H18" s="66"/>
      <c r="I18" s="112"/>
      <c r="J18" s="105"/>
      <c r="K18" s="110"/>
      <c r="L18" s="63"/>
      <c r="M18" s="63"/>
      <c r="N18" s="63"/>
      <c r="O18" s="66"/>
      <c r="P18" s="102"/>
      <c r="Q18" s="25"/>
      <c r="R18" s="120"/>
      <c r="S18" s="119"/>
      <c r="T18" s="63"/>
      <c r="U18" s="63"/>
      <c r="V18" s="63"/>
      <c r="W18" s="63"/>
      <c r="X18" s="63"/>
      <c r="Y18" s="25"/>
      <c r="Z18" s="120"/>
      <c r="AA18" s="123"/>
      <c r="AB18" s="46"/>
    </row>
    <row r="19" spans="1:28" ht="27" customHeight="1">
      <c r="A19" s="91">
        <v>8</v>
      </c>
      <c r="B19" s="65"/>
      <c r="C19" s="63"/>
      <c r="D19" s="66"/>
      <c r="E19" s="114"/>
      <c r="F19" s="98"/>
      <c r="G19" s="63"/>
      <c r="H19" s="66"/>
      <c r="I19" s="112"/>
      <c r="J19" s="105"/>
      <c r="K19" s="110"/>
      <c r="L19" s="63"/>
      <c r="M19" s="63"/>
      <c r="N19" s="63"/>
      <c r="O19" s="66"/>
      <c r="P19" s="102"/>
      <c r="Q19" s="25"/>
      <c r="R19" s="120"/>
      <c r="S19" s="119"/>
      <c r="T19" s="63"/>
      <c r="U19" s="63"/>
      <c r="V19" s="63"/>
      <c r="W19" s="63"/>
      <c r="X19" s="63"/>
      <c r="Y19" s="25"/>
      <c r="Z19" s="120"/>
      <c r="AA19" s="123"/>
      <c r="AB19" s="46"/>
    </row>
    <row r="20" spans="1:28" ht="27" customHeight="1">
      <c r="A20" s="91">
        <v>9</v>
      </c>
      <c r="B20" s="65"/>
      <c r="C20" s="63"/>
      <c r="D20" s="66"/>
      <c r="E20" s="114"/>
      <c r="F20" s="98"/>
      <c r="G20" s="63"/>
      <c r="H20" s="66"/>
      <c r="I20" s="112"/>
      <c r="J20" s="105"/>
      <c r="K20" s="110"/>
      <c r="L20" s="63"/>
      <c r="M20" s="63"/>
      <c r="N20" s="63"/>
      <c r="O20" s="66"/>
      <c r="P20" s="102"/>
      <c r="Q20" s="25"/>
      <c r="R20" s="120"/>
      <c r="S20" s="119"/>
      <c r="T20" s="63"/>
      <c r="U20" s="63"/>
      <c r="V20" s="63"/>
      <c r="W20" s="63"/>
      <c r="X20" s="63"/>
      <c r="Y20" s="25"/>
      <c r="Z20" s="120"/>
      <c r="AA20" s="123"/>
      <c r="AB20" s="46"/>
    </row>
    <row r="21" spans="1:28" ht="27" customHeight="1">
      <c r="A21" s="92">
        <v>10</v>
      </c>
      <c r="B21" s="65"/>
      <c r="C21" s="63"/>
      <c r="D21" s="66"/>
      <c r="E21" s="114"/>
      <c r="F21" s="98"/>
      <c r="G21" s="63"/>
      <c r="H21" s="66"/>
      <c r="I21" s="112"/>
      <c r="J21" s="105"/>
      <c r="K21" s="110"/>
      <c r="L21" s="63"/>
      <c r="M21" s="63"/>
      <c r="N21" s="63"/>
      <c r="O21" s="66"/>
      <c r="P21" s="102"/>
      <c r="Q21" s="25"/>
      <c r="R21" s="120"/>
      <c r="S21" s="119"/>
      <c r="T21" s="63"/>
      <c r="U21" s="63"/>
      <c r="V21" s="63"/>
      <c r="W21" s="63"/>
      <c r="X21" s="63"/>
      <c r="Y21" s="25"/>
      <c r="Z21" s="120"/>
      <c r="AA21" s="123"/>
      <c r="AB21" s="46"/>
    </row>
    <row r="22" spans="1:28" ht="27" customHeight="1">
      <c r="A22" s="91">
        <v>11</v>
      </c>
      <c r="B22" s="65"/>
      <c r="C22" s="63"/>
      <c r="D22" s="66"/>
      <c r="E22" s="114"/>
      <c r="F22" s="98"/>
      <c r="G22" s="63"/>
      <c r="H22" s="66"/>
      <c r="I22" s="112"/>
      <c r="J22" s="105"/>
      <c r="K22" s="110"/>
      <c r="L22" s="63"/>
      <c r="M22" s="63"/>
      <c r="N22" s="63"/>
      <c r="O22" s="66"/>
      <c r="P22" s="102"/>
      <c r="Q22" s="25"/>
      <c r="R22" s="120"/>
      <c r="S22" s="119"/>
      <c r="T22" s="63"/>
      <c r="U22" s="63"/>
      <c r="V22" s="63"/>
      <c r="W22" s="63"/>
      <c r="X22" s="63"/>
      <c r="Y22" s="25"/>
      <c r="Z22" s="120"/>
      <c r="AA22" s="123"/>
      <c r="AB22" s="46"/>
    </row>
    <row r="23" spans="1:28" ht="27" customHeight="1">
      <c r="A23" s="91">
        <v>12</v>
      </c>
      <c r="B23" s="65"/>
      <c r="C23" s="63"/>
      <c r="D23" s="66"/>
      <c r="E23" s="114"/>
      <c r="F23" s="98"/>
      <c r="G23" s="63"/>
      <c r="H23" s="66"/>
      <c r="I23" s="112"/>
      <c r="J23" s="105"/>
      <c r="K23" s="110"/>
      <c r="L23" s="63"/>
      <c r="M23" s="63"/>
      <c r="N23" s="63"/>
      <c r="O23" s="66"/>
      <c r="P23" s="102"/>
      <c r="Q23" s="25"/>
      <c r="R23" s="120"/>
      <c r="S23" s="119"/>
      <c r="T23" s="63"/>
      <c r="U23" s="63"/>
      <c r="V23" s="63"/>
      <c r="W23" s="63"/>
      <c r="X23" s="63"/>
      <c r="Y23" s="25"/>
      <c r="Z23" s="120"/>
      <c r="AA23" s="123"/>
      <c r="AB23" s="46"/>
    </row>
    <row r="24" spans="1:28" ht="27" customHeight="1">
      <c r="A24" s="92">
        <v>13</v>
      </c>
      <c r="B24" s="65"/>
      <c r="C24" s="63"/>
      <c r="D24" s="66"/>
      <c r="E24" s="114"/>
      <c r="F24" s="98"/>
      <c r="G24" s="63"/>
      <c r="H24" s="66"/>
      <c r="I24" s="112"/>
      <c r="J24" s="105"/>
      <c r="K24" s="110"/>
      <c r="L24" s="63"/>
      <c r="M24" s="63"/>
      <c r="N24" s="63"/>
      <c r="O24" s="66"/>
      <c r="P24" s="102"/>
      <c r="Q24" s="25"/>
      <c r="R24" s="120"/>
      <c r="S24" s="119"/>
      <c r="T24" s="63"/>
      <c r="U24" s="63"/>
      <c r="V24" s="63"/>
      <c r="W24" s="63"/>
      <c r="X24" s="63"/>
      <c r="Y24" s="25"/>
      <c r="Z24" s="120"/>
      <c r="AA24" s="123"/>
      <c r="AB24" s="46"/>
    </row>
    <row r="25" spans="1:28" ht="27" customHeight="1">
      <c r="A25" s="91">
        <v>14</v>
      </c>
      <c r="B25" s="65"/>
      <c r="C25" s="63"/>
      <c r="D25" s="66"/>
      <c r="E25" s="114"/>
      <c r="F25" s="98"/>
      <c r="G25" s="63"/>
      <c r="H25" s="66"/>
      <c r="I25" s="112"/>
      <c r="J25" s="105"/>
      <c r="K25" s="110"/>
      <c r="L25" s="63"/>
      <c r="M25" s="63"/>
      <c r="N25" s="63"/>
      <c r="O25" s="66"/>
      <c r="P25" s="102"/>
      <c r="Q25" s="25"/>
      <c r="R25" s="120"/>
      <c r="S25" s="119"/>
      <c r="T25" s="63"/>
      <c r="U25" s="63"/>
      <c r="V25" s="63"/>
      <c r="W25" s="63"/>
      <c r="X25" s="63"/>
      <c r="Y25" s="25"/>
      <c r="Z25" s="120"/>
      <c r="AA25" s="123"/>
      <c r="AB25" s="46"/>
    </row>
    <row r="26" spans="1:28" ht="27" customHeight="1">
      <c r="A26" s="91">
        <v>15</v>
      </c>
      <c r="B26" s="65"/>
      <c r="C26" s="63"/>
      <c r="D26" s="66"/>
      <c r="E26" s="114"/>
      <c r="F26" s="98"/>
      <c r="G26" s="63"/>
      <c r="H26" s="66"/>
      <c r="I26" s="112"/>
      <c r="J26" s="105"/>
      <c r="K26" s="110"/>
      <c r="L26" s="63"/>
      <c r="M26" s="63"/>
      <c r="N26" s="63"/>
      <c r="O26" s="66"/>
      <c r="P26" s="102"/>
      <c r="Q26" s="25"/>
      <c r="R26" s="120"/>
      <c r="S26" s="119"/>
      <c r="T26" s="63"/>
      <c r="U26" s="63"/>
      <c r="V26" s="63"/>
      <c r="W26" s="63"/>
      <c r="X26" s="63"/>
      <c r="Y26" s="25"/>
      <c r="Z26" s="120"/>
      <c r="AA26" s="123"/>
      <c r="AB26" s="46"/>
    </row>
    <row r="27" spans="1:28" ht="27" customHeight="1">
      <c r="A27" s="92">
        <v>16</v>
      </c>
      <c r="B27" s="65"/>
      <c r="C27" s="63"/>
      <c r="D27" s="66"/>
      <c r="E27" s="114"/>
      <c r="F27" s="98"/>
      <c r="G27" s="63"/>
      <c r="H27" s="66"/>
      <c r="I27" s="112"/>
      <c r="J27" s="105"/>
      <c r="K27" s="110"/>
      <c r="L27" s="63"/>
      <c r="M27" s="63"/>
      <c r="N27" s="63"/>
      <c r="O27" s="66"/>
      <c r="P27" s="102"/>
      <c r="Q27" s="25"/>
      <c r="R27" s="120"/>
      <c r="S27" s="119"/>
      <c r="T27" s="63"/>
      <c r="U27" s="63"/>
      <c r="V27" s="63"/>
      <c r="W27" s="63"/>
      <c r="X27" s="63"/>
      <c r="Y27" s="25"/>
      <c r="Z27" s="120"/>
      <c r="AA27" s="123"/>
      <c r="AB27" s="46"/>
    </row>
    <row r="28" spans="1:28" ht="27" customHeight="1">
      <c r="A28" s="91">
        <v>17</v>
      </c>
      <c r="B28" s="65"/>
      <c r="C28" s="63"/>
      <c r="D28" s="66"/>
      <c r="E28" s="114"/>
      <c r="F28" s="98"/>
      <c r="G28" s="63"/>
      <c r="H28" s="66"/>
      <c r="I28" s="112"/>
      <c r="J28" s="105"/>
      <c r="K28" s="110"/>
      <c r="L28" s="63"/>
      <c r="M28" s="63"/>
      <c r="N28" s="63"/>
      <c r="O28" s="66"/>
      <c r="P28" s="102"/>
      <c r="Q28" s="25"/>
      <c r="R28" s="120"/>
      <c r="S28" s="119"/>
      <c r="T28" s="63"/>
      <c r="U28" s="63"/>
      <c r="V28" s="63"/>
      <c r="W28" s="63"/>
      <c r="X28" s="63"/>
      <c r="Y28" s="25"/>
      <c r="Z28" s="120"/>
      <c r="AA28" s="123"/>
      <c r="AB28" s="46"/>
    </row>
    <row r="29" spans="1:28" ht="27" customHeight="1">
      <c r="A29" s="91">
        <v>18</v>
      </c>
      <c r="B29" s="65"/>
      <c r="C29" s="63"/>
      <c r="D29" s="66"/>
      <c r="E29" s="114"/>
      <c r="F29" s="98"/>
      <c r="G29" s="63"/>
      <c r="H29" s="66"/>
      <c r="I29" s="112"/>
      <c r="J29" s="105"/>
      <c r="K29" s="110"/>
      <c r="L29" s="63"/>
      <c r="M29" s="63"/>
      <c r="N29" s="63"/>
      <c r="O29" s="66"/>
      <c r="P29" s="102"/>
      <c r="Q29" s="25"/>
      <c r="R29" s="120"/>
      <c r="S29" s="119"/>
      <c r="T29" s="63"/>
      <c r="U29" s="63"/>
      <c r="V29" s="63"/>
      <c r="W29" s="63"/>
      <c r="X29" s="63"/>
      <c r="Y29" s="25"/>
      <c r="Z29" s="120"/>
      <c r="AA29" s="123"/>
      <c r="AB29" s="46"/>
    </row>
    <row r="30" spans="1:28" ht="27" customHeight="1">
      <c r="A30" s="92">
        <v>19</v>
      </c>
      <c r="B30" s="65"/>
      <c r="C30" s="63"/>
      <c r="D30" s="66"/>
      <c r="E30" s="114"/>
      <c r="F30" s="98"/>
      <c r="G30" s="63"/>
      <c r="H30" s="66"/>
      <c r="I30" s="112"/>
      <c r="J30" s="105"/>
      <c r="K30" s="110"/>
      <c r="L30" s="63"/>
      <c r="M30" s="63"/>
      <c r="N30" s="63"/>
      <c r="O30" s="66"/>
      <c r="P30" s="102"/>
      <c r="Q30" s="25"/>
      <c r="R30" s="120"/>
      <c r="S30" s="119"/>
      <c r="T30" s="63"/>
      <c r="U30" s="63"/>
      <c r="V30" s="63"/>
      <c r="W30" s="63"/>
      <c r="X30" s="63"/>
      <c r="Y30" s="25"/>
      <c r="Z30" s="120"/>
      <c r="AA30" s="123"/>
      <c r="AB30" s="46"/>
    </row>
    <row r="31" spans="1:28" ht="27" customHeight="1">
      <c r="A31" s="91">
        <v>20</v>
      </c>
      <c r="B31" s="65"/>
      <c r="C31" s="63"/>
      <c r="D31" s="66"/>
      <c r="E31" s="114"/>
      <c r="F31" s="98"/>
      <c r="G31" s="63"/>
      <c r="H31" s="66"/>
      <c r="I31" s="112"/>
      <c r="J31" s="105"/>
      <c r="K31" s="110"/>
      <c r="L31" s="63"/>
      <c r="M31" s="63"/>
      <c r="N31" s="63"/>
      <c r="O31" s="66"/>
      <c r="P31" s="102"/>
      <c r="Q31" s="25"/>
      <c r="R31" s="120"/>
      <c r="S31" s="119"/>
      <c r="T31" s="63"/>
      <c r="U31" s="63"/>
      <c r="V31" s="63"/>
      <c r="W31" s="63"/>
      <c r="X31" s="63"/>
      <c r="Y31" s="25"/>
      <c r="Z31" s="120"/>
      <c r="AA31" s="123"/>
      <c r="AB31" s="46"/>
    </row>
    <row r="32" spans="1:28" ht="27" customHeight="1">
      <c r="A32" s="91">
        <v>21</v>
      </c>
      <c r="B32" s="65"/>
      <c r="C32" s="63"/>
      <c r="D32" s="66"/>
      <c r="E32" s="114"/>
      <c r="F32" s="98"/>
      <c r="G32" s="63"/>
      <c r="H32" s="66"/>
      <c r="I32" s="112"/>
      <c r="J32" s="105"/>
      <c r="K32" s="110"/>
      <c r="L32" s="63"/>
      <c r="M32" s="63"/>
      <c r="N32" s="63"/>
      <c r="O32" s="66"/>
      <c r="P32" s="102"/>
      <c r="Q32" s="25"/>
      <c r="R32" s="120"/>
      <c r="S32" s="119"/>
      <c r="T32" s="63"/>
      <c r="U32" s="63"/>
      <c r="V32" s="63"/>
      <c r="W32" s="63"/>
      <c r="X32" s="63"/>
      <c r="Y32" s="25"/>
      <c r="Z32" s="120"/>
      <c r="AA32" s="123"/>
      <c r="AB32" s="46"/>
    </row>
    <row r="33" spans="1:28" ht="27" customHeight="1">
      <c r="A33" s="92">
        <v>22</v>
      </c>
      <c r="B33" s="65"/>
      <c r="C33" s="63"/>
      <c r="D33" s="66"/>
      <c r="E33" s="114"/>
      <c r="F33" s="98"/>
      <c r="G33" s="63"/>
      <c r="H33" s="66"/>
      <c r="I33" s="112"/>
      <c r="J33" s="105"/>
      <c r="K33" s="110"/>
      <c r="L33" s="63"/>
      <c r="M33" s="63"/>
      <c r="N33" s="63"/>
      <c r="O33" s="66"/>
      <c r="P33" s="102"/>
      <c r="Q33" s="25"/>
      <c r="R33" s="120"/>
      <c r="S33" s="119"/>
      <c r="T33" s="63"/>
      <c r="U33" s="63"/>
      <c r="V33" s="63"/>
      <c r="W33" s="63"/>
      <c r="X33" s="63"/>
      <c r="Y33" s="25"/>
      <c r="Z33" s="120"/>
      <c r="AA33" s="123"/>
      <c r="AB33" s="46"/>
    </row>
    <row r="34" spans="1:28" ht="27" customHeight="1">
      <c r="A34" s="91">
        <v>23</v>
      </c>
      <c r="B34" s="65"/>
      <c r="C34" s="63"/>
      <c r="D34" s="66"/>
      <c r="E34" s="114"/>
      <c r="F34" s="98"/>
      <c r="G34" s="63"/>
      <c r="H34" s="66"/>
      <c r="I34" s="112"/>
      <c r="J34" s="105"/>
      <c r="K34" s="110"/>
      <c r="L34" s="63"/>
      <c r="M34" s="63"/>
      <c r="N34" s="63"/>
      <c r="O34" s="66"/>
      <c r="P34" s="102"/>
      <c r="Q34" s="25"/>
      <c r="R34" s="120"/>
      <c r="S34" s="119"/>
      <c r="T34" s="63"/>
      <c r="U34" s="63"/>
      <c r="V34" s="63"/>
      <c r="W34" s="63"/>
      <c r="X34" s="63"/>
      <c r="Y34" s="25"/>
      <c r="Z34" s="120"/>
      <c r="AA34" s="123"/>
      <c r="AB34" s="46"/>
    </row>
    <row r="35" spans="1:28" ht="27" customHeight="1">
      <c r="A35" s="91">
        <v>24</v>
      </c>
      <c r="B35" s="65"/>
      <c r="C35" s="63"/>
      <c r="D35" s="66"/>
      <c r="E35" s="114"/>
      <c r="F35" s="98"/>
      <c r="G35" s="63"/>
      <c r="H35" s="66"/>
      <c r="I35" s="112"/>
      <c r="J35" s="105"/>
      <c r="K35" s="110"/>
      <c r="L35" s="63"/>
      <c r="M35" s="63"/>
      <c r="N35" s="63"/>
      <c r="O35" s="66"/>
      <c r="P35" s="102"/>
      <c r="Q35" s="25"/>
      <c r="R35" s="120"/>
      <c r="S35" s="119"/>
      <c r="T35" s="63"/>
      <c r="U35" s="63"/>
      <c r="V35" s="63"/>
      <c r="W35" s="63"/>
      <c r="X35" s="63"/>
      <c r="Y35" s="25"/>
      <c r="Z35" s="120"/>
      <c r="AA35" s="123"/>
      <c r="AB35" s="46"/>
    </row>
    <row r="36" spans="1:28" ht="27" customHeight="1">
      <c r="A36" s="92">
        <v>25</v>
      </c>
      <c r="B36" s="65"/>
      <c r="C36" s="63"/>
      <c r="D36" s="66"/>
      <c r="E36" s="114"/>
      <c r="F36" s="98"/>
      <c r="G36" s="63"/>
      <c r="H36" s="66"/>
      <c r="I36" s="112"/>
      <c r="J36" s="105"/>
      <c r="K36" s="110"/>
      <c r="L36" s="63"/>
      <c r="M36" s="63"/>
      <c r="N36" s="63"/>
      <c r="O36" s="66"/>
      <c r="P36" s="102"/>
      <c r="Q36" s="25"/>
      <c r="R36" s="120"/>
      <c r="S36" s="119"/>
      <c r="T36" s="63"/>
      <c r="U36" s="63"/>
      <c r="V36" s="63"/>
      <c r="W36" s="63"/>
      <c r="X36" s="63"/>
      <c r="Y36" s="25"/>
      <c r="Z36" s="120"/>
      <c r="AA36" s="123"/>
      <c r="AB36" s="46"/>
    </row>
    <row r="37" spans="1:28" ht="27" customHeight="1">
      <c r="A37" s="91">
        <v>26</v>
      </c>
      <c r="B37" s="65"/>
      <c r="C37" s="63"/>
      <c r="D37" s="66"/>
      <c r="E37" s="114"/>
      <c r="F37" s="98"/>
      <c r="G37" s="63"/>
      <c r="H37" s="66"/>
      <c r="I37" s="112"/>
      <c r="J37" s="105"/>
      <c r="K37" s="110"/>
      <c r="L37" s="63"/>
      <c r="M37" s="63"/>
      <c r="N37" s="63"/>
      <c r="O37" s="66"/>
      <c r="P37" s="102"/>
      <c r="Q37" s="25"/>
      <c r="R37" s="120"/>
      <c r="S37" s="119"/>
      <c r="T37" s="63"/>
      <c r="U37" s="63"/>
      <c r="V37" s="63"/>
      <c r="W37" s="63"/>
      <c r="X37" s="63"/>
      <c r="Y37" s="25"/>
      <c r="Z37" s="120"/>
      <c r="AA37" s="123"/>
      <c r="AB37" s="46"/>
    </row>
    <row r="38" spans="1:28" ht="27" customHeight="1">
      <c r="A38" s="91">
        <v>27</v>
      </c>
      <c r="B38" s="65"/>
      <c r="C38" s="63"/>
      <c r="D38" s="66"/>
      <c r="E38" s="114"/>
      <c r="F38" s="98"/>
      <c r="G38" s="63"/>
      <c r="H38" s="66"/>
      <c r="I38" s="112"/>
      <c r="J38" s="105"/>
      <c r="K38" s="110"/>
      <c r="L38" s="63"/>
      <c r="M38" s="63"/>
      <c r="N38" s="63"/>
      <c r="O38" s="66"/>
      <c r="P38" s="102"/>
      <c r="Q38" s="25"/>
      <c r="R38" s="120"/>
      <c r="S38" s="119"/>
      <c r="T38" s="63"/>
      <c r="U38" s="63"/>
      <c r="V38" s="63"/>
      <c r="W38" s="63"/>
      <c r="X38" s="63"/>
      <c r="Y38" s="25"/>
      <c r="Z38" s="120"/>
      <c r="AA38" s="123"/>
      <c r="AB38" s="46"/>
    </row>
    <row r="39" spans="1:28" ht="27" customHeight="1">
      <c r="A39" s="92">
        <v>28</v>
      </c>
      <c r="B39" s="65"/>
      <c r="C39" s="63"/>
      <c r="D39" s="66"/>
      <c r="E39" s="114"/>
      <c r="F39" s="98"/>
      <c r="G39" s="63"/>
      <c r="H39" s="66"/>
      <c r="I39" s="112"/>
      <c r="J39" s="105"/>
      <c r="K39" s="110"/>
      <c r="L39" s="63"/>
      <c r="M39" s="63"/>
      <c r="N39" s="63"/>
      <c r="O39" s="66"/>
      <c r="P39" s="102"/>
      <c r="Q39" s="25"/>
      <c r="R39" s="120"/>
      <c r="S39" s="119"/>
      <c r="T39" s="63"/>
      <c r="U39" s="63"/>
      <c r="V39" s="63"/>
      <c r="W39" s="63"/>
      <c r="X39" s="63"/>
      <c r="Y39" s="25"/>
      <c r="Z39" s="120"/>
      <c r="AA39" s="123"/>
      <c r="AB39" s="46"/>
    </row>
    <row r="40" spans="1:28" ht="27" customHeight="1">
      <c r="A40" s="91">
        <v>29</v>
      </c>
      <c r="B40" s="65"/>
      <c r="C40" s="63"/>
      <c r="D40" s="66"/>
      <c r="E40" s="114"/>
      <c r="F40" s="98"/>
      <c r="G40" s="63"/>
      <c r="H40" s="66"/>
      <c r="I40" s="112"/>
      <c r="J40" s="105"/>
      <c r="K40" s="110"/>
      <c r="L40" s="63"/>
      <c r="M40" s="63"/>
      <c r="N40" s="63"/>
      <c r="O40" s="66"/>
      <c r="P40" s="102"/>
      <c r="Q40" s="25"/>
      <c r="R40" s="120"/>
      <c r="S40" s="119"/>
      <c r="T40" s="63"/>
      <c r="U40" s="63"/>
      <c r="V40" s="63"/>
      <c r="W40" s="63"/>
      <c r="X40" s="63"/>
      <c r="Y40" s="25"/>
      <c r="Z40" s="120"/>
      <c r="AA40" s="123"/>
      <c r="AB40" s="46"/>
    </row>
    <row r="41" spans="1:28" ht="27" customHeight="1">
      <c r="A41" s="91">
        <v>30</v>
      </c>
      <c r="B41" s="65"/>
      <c r="C41" s="63"/>
      <c r="D41" s="66"/>
      <c r="E41" s="114"/>
      <c r="F41" s="98"/>
      <c r="G41" s="63"/>
      <c r="H41" s="66"/>
      <c r="I41" s="112"/>
      <c r="J41" s="105"/>
      <c r="K41" s="110"/>
      <c r="L41" s="63"/>
      <c r="M41" s="63"/>
      <c r="N41" s="63"/>
      <c r="O41" s="66"/>
      <c r="P41" s="102"/>
      <c r="Q41" s="25"/>
      <c r="R41" s="120"/>
      <c r="S41" s="119"/>
      <c r="T41" s="63"/>
      <c r="U41" s="63"/>
      <c r="V41" s="63"/>
      <c r="W41" s="63"/>
      <c r="X41" s="63"/>
      <c r="Y41" s="25"/>
      <c r="Z41" s="120"/>
      <c r="AA41" s="123"/>
      <c r="AB41" s="46"/>
    </row>
    <row r="42" spans="1:28" ht="27" customHeight="1">
      <c r="A42" s="92">
        <v>31</v>
      </c>
      <c r="B42" s="65"/>
      <c r="C42" s="63"/>
      <c r="D42" s="66"/>
      <c r="E42" s="114"/>
      <c r="F42" s="98"/>
      <c r="G42" s="63"/>
      <c r="H42" s="66"/>
      <c r="I42" s="112"/>
      <c r="J42" s="105"/>
      <c r="K42" s="110"/>
      <c r="L42" s="63"/>
      <c r="M42" s="63"/>
      <c r="N42" s="63"/>
      <c r="O42" s="66"/>
      <c r="P42" s="102"/>
      <c r="Q42" s="25"/>
      <c r="R42" s="120"/>
      <c r="S42" s="119"/>
      <c r="T42" s="63"/>
      <c r="U42" s="63"/>
      <c r="V42" s="63"/>
      <c r="W42" s="63"/>
      <c r="X42" s="63"/>
      <c r="Y42" s="25"/>
      <c r="Z42" s="120"/>
      <c r="AA42" s="123"/>
      <c r="AB42" s="46"/>
    </row>
    <row r="43" spans="1:28" ht="27" customHeight="1">
      <c r="A43" s="91">
        <v>32</v>
      </c>
      <c r="B43" s="65"/>
      <c r="C43" s="63"/>
      <c r="D43" s="66"/>
      <c r="E43" s="114"/>
      <c r="F43" s="98"/>
      <c r="G43" s="63"/>
      <c r="H43" s="66"/>
      <c r="I43" s="112"/>
      <c r="J43" s="105"/>
      <c r="K43" s="110"/>
      <c r="L43" s="63"/>
      <c r="M43" s="63"/>
      <c r="N43" s="63"/>
      <c r="O43" s="66"/>
      <c r="P43" s="102"/>
      <c r="Q43" s="25"/>
      <c r="R43" s="120"/>
      <c r="S43" s="119"/>
      <c r="T43" s="63"/>
      <c r="U43" s="63"/>
      <c r="V43" s="63"/>
      <c r="W43" s="63"/>
      <c r="X43" s="63"/>
      <c r="Y43" s="25"/>
      <c r="Z43" s="120"/>
      <c r="AA43" s="123"/>
      <c r="AB43" s="46"/>
    </row>
    <row r="44" spans="1:28" ht="27" customHeight="1">
      <c r="A44" s="91">
        <v>33</v>
      </c>
      <c r="B44" s="65"/>
      <c r="C44" s="63"/>
      <c r="D44" s="66"/>
      <c r="E44" s="114"/>
      <c r="F44" s="98"/>
      <c r="G44" s="63"/>
      <c r="H44" s="66"/>
      <c r="I44" s="112"/>
      <c r="J44" s="105"/>
      <c r="K44" s="110"/>
      <c r="L44" s="63"/>
      <c r="M44" s="63"/>
      <c r="N44" s="63"/>
      <c r="O44" s="66"/>
      <c r="P44" s="102"/>
      <c r="Q44" s="25"/>
      <c r="R44" s="120"/>
      <c r="S44" s="119"/>
      <c r="T44" s="63"/>
      <c r="U44" s="63"/>
      <c r="V44" s="63"/>
      <c r="W44" s="63"/>
      <c r="X44" s="63"/>
      <c r="Y44" s="25"/>
      <c r="Z44" s="120"/>
      <c r="AA44" s="123"/>
      <c r="AB44" s="46"/>
    </row>
    <row r="45" spans="1:28" ht="27" customHeight="1">
      <c r="A45" s="92">
        <v>34</v>
      </c>
      <c r="B45" s="65"/>
      <c r="C45" s="63"/>
      <c r="D45" s="66"/>
      <c r="E45" s="114"/>
      <c r="F45" s="98"/>
      <c r="G45" s="63"/>
      <c r="H45" s="66"/>
      <c r="I45" s="112"/>
      <c r="J45" s="105"/>
      <c r="K45" s="110"/>
      <c r="L45" s="63"/>
      <c r="M45" s="63"/>
      <c r="N45" s="63"/>
      <c r="O45" s="66"/>
      <c r="P45" s="102"/>
      <c r="Q45" s="25"/>
      <c r="R45" s="120"/>
      <c r="S45" s="119"/>
      <c r="T45" s="63"/>
      <c r="U45" s="63"/>
      <c r="V45" s="63"/>
      <c r="W45" s="63"/>
      <c r="X45" s="63"/>
      <c r="Y45" s="25"/>
      <c r="Z45" s="120"/>
      <c r="AA45" s="123"/>
      <c r="AB45" s="46"/>
    </row>
    <row r="46" spans="1:28" ht="27" customHeight="1">
      <c r="A46" s="91">
        <v>35</v>
      </c>
      <c r="B46" s="65"/>
      <c r="C46" s="63"/>
      <c r="D46" s="66"/>
      <c r="E46" s="114"/>
      <c r="F46" s="98"/>
      <c r="G46" s="63"/>
      <c r="H46" s="66"/>
      <c r="I46" s="112"/>
      <c r="J46" s="105"/>
      <c r="K46" s="110"/>
      <c r="L46" s="63"/>
      <c r="M46" s="63"/>
      <c r="N46" s="63"/>
      <c r="O46" s="66"/>
      <c r="P46" s="102"/>
      <c r="Q46" s="25"/>
      <c r="R46" s="120"/>
      <c r="S46" s="119"/>
      <c r="T46" s="63"/>
      <c r="U46" s="63"/>
      <c r="V46" s="63"/>
      <c r="W46" s="63"/>
      <c r="X46" s="63"/>
      <c r="Y46" s="25"/>
      <c r="Z46" s="120"/>
      <c r="AA46" s="123"/>
      <c r="AB46" s="46"/>
    </row>
    <row r="47" spans="1:28" ht="27" customHeight="1">
      <c r="A47" s="91">
        <v>36</v>
      </c>
      <c r="B47" s="65"/>
      <c r="C47" s="63"/>
      <c r="D47" s="66"/>
      <c r="E47" s="114"/>
      <c r="F47" s="98"/>
      <c r="G47" s="63"/>
      <c r="H47" s="66"/>
      <c r="I47" s="112"/>
      <c r="J47" s="105"/>
      <c r="K47" s="110"/>
      <c r="L47" s="63"/>
      <c r="M47" s="63"/>
      <c r="N47" s="63"/>
      <c r="O47" s="66"/>
      <c r="P47" s="102"/>
      <c r="Q47" s="25"/>
      <c r="R47" s="120"/>
      <c r="S47" s="119"/>
      <c r="T47" s="63"/>
      <c r="U47" s="63"/>
      <c r="V47" s="63"/>
      <c r="W47" s="63"/>
      <c r="X47" s="63"/>
      <c r="Y47" s="25"/>
      <c r="Z47" s="120"/>
      <c r="AA47" s="123"/>
      <c r="AB47" s="46"/>
    </row>
    <row r="48" spans="1:28" ht="27" customHeight="1">
      <c r="A48" s="92">
        <v>37</v>
      </c>
      <c r="B48" s="65"/>
      <c r="C48" s="63"/>
      <c r="D48" s="66"/>
      <c r="E48" s="114"/>
      <c r="F48" s="98"/>
      <c r="G48" s="63"/>
      <c r="H48" s="66"/>
      <c r="I48" s="112"/>
      <c r="J48" s="105"/>
      <c r="K48" s="110"/>
      <c r="L48" s="63"/>
      <c r="M48" s="63"/>
      <c r="N48" s="63"/>
      <c r="O48" s="66"/>
      <c r="P48" s="102"/>
      <c r="Q48" s="25"/>
      <c r="R48" s="120"/>
      <c r="S48" s="119"/>
      <c r="T48" s="63"/>
      <c r="U48" s="63"/>
      <c r="V48" s="63"/>
      <c r="W48" s="63"/>
      <c r="X48" s="63"/>
      <c r="Y48" s="25"/>
      <c r="Z48" s="120"/>
      <c r="AA48" s="123"/>
      <c r="AB48" s="46"/>
    </row>
    <row r="49" spans="1:28" ht="27" customHeight="1">
      <c r="A49" s="91">
        <v>38</v>
      </c>
      <c r="B49" s="65"/>
      <c r="C49" s="63"/>
      <c r="D49" s="66"/>
      <c r="E49" s="114"/>
      <c r="F49" s="98"/>
      <c r="G49" s="63"/>
      <c r="H49" s="66"/>
      <c r="I49" s="112"/>
      <c r="J49" s="105"/>
      <c r="K49" s="110"/>
      <c r="L49" s="63"/>
      <c r="M49" s="63"/>
      <c r="N49" s="63"/>
      <c r="O49" s="66"/>
      <c r="P49" s="102"/>
      <c r="Q49" s="25"/>
      <c r="R49" s="120"/>
      <c r="S49" s="119"/>
      <c r="T49" s="63"/>
      <c r="U49" s="63"/>
      <c r="V49" s="63"/>
      <c r="W49" s="63"/>
      <c r="X49" s="63"/>
      <c r="Y49" s="25"/>
      <c r="Z49" s="120"/>
      <c r="AA49" s="123"/>
      <c r="AB49" s="46"/>
    </row>
    <row r="50" spans="1:28" ht="27" customHeight="1">
      <c r="A50" s="91">
        <v>39</v>
      </c>
      <c r="B50" s="65"/>
      <c r="C50" s="63"/>
      <c r="D50" s="66"/>
      <c r="E50" s="114"/>
      <c r="F50" s="98"/>
      <c r="G50" s="63"/>
      <c r="H50" s="66"/>
      <c r="I50" s="112"/>
      <c r="J50" s="105"/>
      <c r="K50" s="110"/>
      <c r="L50" s="63"/>
      <c r="M50" s="63"/>
      <c r="N50" s="63"/>
      <c r="O50" s="66"/>
      <c r="P50" s="102"/>
      <c r="Q50" s="25"/>
      <c r="R50" s="120"/>
      <c r="S50" s="119"/>
      <c r="T50" s="63"/>
      <c r="U50" s="63"/>
      <c r="V50" s="63"/>
      <c r="W50" s="63"/>
      <c r="X50" s="63"/>
      <c r="Y50" s="25"/>
      <c r="Z50" s="120"/>
      <c r="AA50" s="123"/>
      <c r="AB50" s="46"/>
    </row>
    <row r="51" spans="1:28" ht="27" customHeight="1">
      <c r="A51" s="92">
        <v>40</v>
      </c>
      <c r="B51" s="65"/>
      <c r="C51" s="63"/>
      <c r="D51" s="66"/>
      <c r="E51" s="114"/>
      <c r="F51" s="98"/>
      <c r="G51" s="63"/>
      <c r="H51" s="66"/>
      <c r="I51" s="112"/>
      <c r="J51" s="105"/>
      <c r="K51" s="110"/>
      <c r="L51" s="63"/>
      <c r="M51" s="63"/>
      <c r="N51" s="63"/>
      <c r="O51" s="66"/>
      <c r="P51" s="102"/>
      <c r="Q51" s="25"/>
      <c r="R51" s="120"/>
      <c r="S51" s="119"/>
      <c r="T51" s="63"/>
      <c r="U51" s="63"/>
      <c r="V51" s="63"/>
      <c r="W51" s="63"/>
      <c r="X51" s="63"/>
      <c r="Y51" s="25"/>
      <c r="Z51" s="120"/>
      <c r="AA51" s="123"/>
      <c r="AB51" s="46"/>
    </row>
    <row r="52" spans="1:28" ht="27" customHeight="1">
      <c r="A52" s="91">
        <v>41</v>
      </c>
      <c r="B52" s="65"/>
      <c r="C52" s="63"/>
      <c r="D52" s="66"/>
      <c r="E52" s="114"/>
      <c r="F52" s="98"/>
      <c r="G52" s="63"/>
      <c r="H52" s="66"/>
      <c r="I52" s="112"/>
      <c r="J52" s="105"/>
      <c r="K52" s="110"/>
      <c r="L52" s="63"/>
      <c r="M52" s="63"/>
      <c r="N52" s="63"/>
      <c r="O52" s="66"/>
      <c r="P52" s="102"/>
      <c r="Q52" s="25"/>
      <c r="R52" s="120"/>
      <c r="S52" s="119"/>
      <c r="T52" s="63"/>
      <c r="U52" s="63"/>
      <c r="V52" s="63"/>
      <c r="W52" s="63"/>
      <c r="X52" s="63"/>
      <c r="Y52" s="25"/>
      <c r="Z52" s="120"/>
      <c r="AA52" s="123"/>
      <c r="AB52" s="46"/>
    </row>
    <row r="53" spans="1:28" ht="27" customHeight="1">
      <c r="A53" s="91">
        <v>42</v>
      </c>
      <c r="B53" s="65"/>
      <c r="C53" s="63"/>
      <c r="D53" s="66"/>
      <c r="E53" s="114"/>
      <c r="F53" s="98"/>
      <c r="G53" s="63"/>
      <c r="H53" s="66"/>
      <c r="I53" s="112"/>
      <c r="J53" s="105"/>
      <c r="K53" s="110"/>
      <c r="L53" s="63"/>
      <c r="M53" s="63"/>
      <c r="N53" s="63"/>
      <c r="O53" s="66"/>
      <c r="P53" s="102"/>
      <c r="Q53" s="25"/>
      <c r="R53" s="120"/>
      <c r="S53" s="119"/>
      <c r="T53" s="63"/>
      <c r="U53" s="63"/>
      <c r="V53" s="63"/>
      <c r="W53" s="63"/>
      <c r="X53" s="63"/>
      <c r="Y53" s="25"/>
      <c r="Z53" s="120"/>
      <c r="AA53" s="123"/>
      <c r="AB53" s="46"/>
    </row>
    <row r="54" spans="1:28" ht="27" customHeight="1">
      <c r="A54" s="92">
        <v>43</v>
      </c>
      <c r="B54" s="65"/>
      <c r="C54" s="63"/>
      <c r="D54" s="66"/>
      <c r="E54" s="114"/>
      <c r="F54" s="98"/>
      <c r="G54" s="63"/>
      <c r="H54" s="66"/>
      <c r="I54" s="112"/>
      <c r="J54" s="105"/>
      <c r="K54" s="110"/>
      <c r="L54" s="63"/>
      <c r="M54" s="63"/>
      <c r="N54" s="63"/>
      <c r="O54" s="66"/>
      <c r="P54" s="102"/>
      <c r="Q54" s="25"/>
      <c r="R54" s="120"/>
      <c r="S54" s="119"/>
      <c r="T54" s="63"/>
      <c r="U54" s="63"/>
      <c r="V54" s="63"/>
      <c r="W54" s="63"/>
      <c r="X54" s="63"/>
      <c r="Y54" s="25"/>
      <c r="Z54" s="120"/>
      <c r="AA54" s="123"/>
      <c r="AB54" s="46"/>
    </row>
    <row r="55" spans="1:28" ht="27" customHeight="1">
      <c r="A55" s="91">
        <v>44</v>
      </c>
      <c r="B55" s="65"/>
      <c r="C55" s="63"/>
      <c r="D55" s="66"/>
      <c r="E55" s="114"/>
      <c r="F55" s="98"/>
      <c r="G55" s="63"/>
      <c r="H55" s="66"/>
      <c r="I55" s="112"/>
      <c r="J55" s="105"/>
      <c r="K55" s="110"/>
      <c r="L55" s="63"/>
      <c r="M55" s="63"/>
      <c r="N55" s="63"/>
      <c r="O55" s="66"/>
      <c r="P55" s="102"/>
      <c r="Q55" s="25"/>
      <c r="R55" s="120"/>
      <c r="S55" s="119"/>
      <c r="T55" s="63"/>
      <c r="U55" s="63"/>
      <c r="V55" s="63"/>
      <c r="W55" s="63"/>
      <c r="X55" s="63"/>
      <c r="Y55" s="25"/>
      <c r="Z55" s="120"/>
      <c r="AA55" s="123"/>
      <c r="AB55" s="46"/>
    </row>
    <row r="56" spans="1:28" ht="27" customHeight="1">
      <c r="A56" s="91">
        <v>45</v>
      </c>
      <c r="B56" s="65"/>
      <c r="C56" s="63"/>
      <c r="D56" s="66"/>
      <c r="E56" s="114"/>
      <c r="F56" s="98"/>
      <c r="G56" s="63"/>
      <c r="H56" s="66"/>
      <c r="I56" s="112"/>
      <c r="J56" s="105"/>
      <c r="K56" s="110"/>
      <c r="L56" s="63"/>
      <c r="M56" s="63"/>
      <c r="N56" s="63"/>
      <c r="O56" s="66"/>
      <c r="P56" s="102"/>
      <c r="Q56" s="25"/>
      <c r="R56" s="120"/>
      <c r="S56" s="119"/>
      <c r="T56" s="63"/>
      <c r="U56" s="63"/>
      <c r="V56" s="63"/>
      <c r="W56" s="63"/>
      <c r="X56" s="63"/>
      <c r="Y56" s="25"/>
      <c r="Z56" s="120"/>
      <c r="AA56" s="123"/>
      <c r="AB56" s="46"/>
    </row>
    <row r="57" spans="1:28" ht="27" customHeight="1">
      <c r="A57" s="92">
        <v>46</v>
      </c>
      <c r="B57" s="65"/>
      <c r="C57" s="63"/>
      <c r="D57" s="66"/>
      <c r="E57" s="114"/>
      <c r="F57" s="98"/>
      <c r="G57" s="63"/>
      <c r="H57" s="66"/>
      <c r="I57" s="112"/>
      <c r="J57" s="105"/>
      <c r="K57" s="110"/>
      <c r="L57" s="63"/>
      <c r="M57" s="63"/>
      <c r="N57" s="63"/>
      <c r="O57" s="66"/>
      <c r="P57" s="102"/>
      <c r="Q57" s="25"/>
      <c r="R57" s="120"/>
      <c r="S57" s="119"/>
      <c r="T57" s="63"/>
      <c r="U57" s="63"/>
      <c r="V57" s="63"/>
      <c r="W57" s="63"/>
      <c r="X57" s="63"/>
      <c r="Y57" s="25"/>
      <c r="Z57" s="120"/>
      <c r="AA57" s="123"/>
      <c r="AB57" s="46"/>
    </row>
    <row r="58" spans="1:28" ht="27" customHeight="1">
      <c r="A58" s="91">
        <v>47</v>
      </c>
      <c r="B58" s="65"/>
      <c r="C58" s="63"/>
      <c r="D58" s="66"/>
      <c r="E58" s="114"/>
      <c r="F58" s="98"/>
      <c r="G58" s="63"/>
      <c r="H58" s="66"/>
      <c r="I58" s="112"/>
      <c r="J58" s="105"/>
      <c r="K58" s="110"/>
      <c r="L58" s="63"/>
      <c r="M58" s="63"/>
      <c r="N58" s="63"/>
      <c r="O58" s="66"/>
      <c r="P58" s="102"/>
      <c r="Q58" s="25"/>
      <c r="R58" s="120"/>
      <c r="S58" s="119"/>
      <c r="T58" s="63"/>
      <c r="U58" s="63"/>
      <c r="V58" s="63"/>
      <c r="W58" s="63"/>
      <c r="X58" s="63"/>
      <c r="Y58" s="25"/>
      <c r="Z58" s="120"/>
      <c r="AA58" s="123"/>
      <c r="AB58" s="46"/>
    </row>
    <row r="59" spans="1:28" ht="27" customHeight="1">
      <c r="A59" s="91">
        <v>48</v>
      </c>
      <c r="B59" s="65"/>
      <c r="C59" s="63"/>
      <c r="D59" s="66"/>
      <c r="E59" s="114"/>
      <c r="F59" s="98"/>
      <c r="G59" s="63"/>
      <c r="H59" s="66"/>
      <c r="I59" s="112"/>
      <c r="J59" s="105"/>
      <c r="K59" s="110"/>
      <c r="L59" s="63"/>
      <c r="M59" s="63"/>
      <c r="N59" s="63"/>
      <c r="O59" s="66"/>
      <c r="P59" s="102"/>
      <c r="Q59" s="25"/>
      <c r="R59" s="120"/>
      <c r="S59" s="119"/>
      <c r="T59" s="63"/>
      <c r="U59" s="63"/>
      <c r="V59" s="63"/>
      <c r="W59" s="63"/>
      <c r="X59" s="63"/>
      <c r="Y59" s="25"/>
      <c r="Z59" s="120"/>
      <c r="AA59" s="123"/>
      <c r="AB59" s="46"/>
    </row>
    <row r="60" spans="1:28" ht="27" customHeight="1">
      <c r="A60" s="92">
        <v>49</v>
      </c>
      <c r="B60" s="65"/>
      <c r="C60" s="63"/>
      <c r="D60" s="66"/>
      <c r="E60" s="114"/>
      <c r="F60" s="98"/>
      <c r="G60" s="63"/>
      <c r="H60" s="66"/>
      <c r="I60" s="112"/>
      <c r="J60" s="105"/>
      <c r="K60" s="110"/>
      <c r="L60" s="63"/>
      <c r="M60" s="63"/>
      <c r="N60" s="63"/>
      <c r="O60" s="66"/>
      <c r="P60" s="102"/>
      <c r="Q60" s="25"/>
      <c r="R60" s="120"/>
      <c r="S60" s="119"/>
      <c r="T60" s="63"/>
      <c r="U60" s="63"/>
      <c r="V60" s="63"/>
      <c r="W60" s="63"/>
      <c r="X60" s="63"/>
      <c r="Y60" s="25"/>
      <c r="Z60" s="120"/>
      <c r="AA60" s="123"/>
      <c r="AB60" s="46"/>
    </row>
    <row r="61" spans="1:28" ht="27" customHeight="1">
      <c r="A61" s="91">
        <v>50</v>
      </c>
      <c r="B61" s="65"/>
      <c r="C61" s="63"/>
      <c r="D61" s="66"/>
      <c r="E61" s="114"/>
      <c r="F61" s="98"/>
      <c r="G61" s="63"/>
      <c r="H61" s="66"/>
      <c r="I61" s="112"/>
      <c r="J61" s="105"/>
      <c r="K61" s="110"/>
      <c r="L61" s="63"/>
      <c r="M61" s="63"/>
      <c r="N61" s="63"/>
      <c r="O61" s="66"/>
      <c r="P61" s="102"/>
      <c r="Q61" s="25"/>
      <c r="R61" s="120"/>
      <c r="S61" s="119"/>
      <c r="T61" s="63"/>
      <c r="U61" s="63"/>
      <c r="V61" s="63"/>
      <c r="W61" s="63"/>
      <c r="X61" s="63"/>
      <c r="Y61" s="25"/>
      <c r="Z61" s="120"/>
      <c r="AA61" s="123"/>
      <c r="AB61" s="46"/>
    </row>
    <row r="62" spans="1:28" ht="27" customHeight="1">
      <c r="A62" s="91">
        <v>51</v>
      </c>
      <c r="B62" s="65"/>
      <c r="C62" s="63"/>
      <c r="D62" s="66"/>
      <c r="E62" s="114"/>
      <c r="F62" s="98"/>
      <c r="G62" s="63"/>
      <c r="H62" s="66"/>
      <c r="I62" s="112"/>
      <c r="J62" s="105"/>
      <c r="K62" s="110"/>
      <c r="L62" s="63"/>
      <c r="M62" s="63"/>
      <c r="N62" s="63"/>
      <c r="O62" s="66"/>
      <c r="P62" s="102"/>
      <c r="Q62" s="25"/>
      <c r="R62" s="120"/>
      <c r="S62" s="119"/>
      <c r="T62" s="63"/>
      <c r="U62" s="63"/>
      <c r="V62" s="63"/>
      <c r="W62" s="63"/>
      <c r="X62" s="63"/>
      <c r="Y62" s="25"/>
      <c r="Z62" s="120"/>
      <c r="AA62" s="123"/>
      <c r="AB62" s="46"/>
    </row>
    <row r="63" spans="1:28" ht="27" customHeight="1">
      <c r="A63" s="92">
        <v>52</v>
      </c>
      <c r="B63" s="65"/>
      <c r="C63" s="63"/>
      <c r="D63" s="66"/>
      <c r="E63" s="114"/>
      <c r="F63" s="98"/>
      <c r="G63" s="63"/>
      <c r="H63" s="66"/>
      <c r="I63" s="112"/>
      <c r="J63" s="105"/>
      <c r="K63" s="110"/>
      <c r="L63" s="63"/>
      <c r="M63" s="63"/>
      <c r="N63" s="63"/>
      <c r="O63" s="66"/>
      <c r="P63" s="102"/>
      <c r="Q63" s="25"/>
      <c r="R63" s="120"/>
      <c r="S63" s="119"/>
      <c r="T63" s="63"/>
      <c r="U63" s="63"/>
      <c r="V63" s="63"/>
      <c r="W63" s="63"/>
      <c r="X63" s="63"/>
      <c r="Y63" s="25"/>
      <c r="Z63" s="120"/>
      <c r="AA63" s="123"/>
      <c r="AB63" s="46"/>
    </row>
    <row r="64" spans="1:28" ht="27" customHeight="1">
      <c r="A64" s="91">
        <v>53</v>
      </c>
      <c r="B64" s="65"/>
      <c r="C64" s="63"/>
      <c r="D64" s="66"/>
      <c r="E64" s="114"/>
      <c r="F64" s="98"/>
      <c r="G64" s="63"/>
      <c r="H64" s="66"/>
      <c r="I64" s="112"/>
      <c r="J64" s="105"/>
      <c r="K64" s="110"/>
      <c r="L64" s="63"/>
      <c r="M64" s="63"/>
      <c r="N64" s="63"/>
      <c r="O64" s="66"/>
      <c r="P64" s="102"/>
      <c r="Q64" s="25"/>
      <c r="R64" s="120"/>
      <c r="S64" s="119"/>
      <c r="T64" s="63"/>
      <c r="U64" s="63"/>
      <c r="V64" s="63"/>
      <c r="W64" s="63"/>
      <c r="X64" s="63"/>
      <c r="Y64" s="25"/>
      <c r="Z64" s="120"/>
      <c r="AA64" s="123"/>
      <c r="AB64" s="46"/>
    </row>
    <row r="65" spans="1:28" ht="27" customHeight="1">
      <c r="A65" s="91">
        <v>54</v>
      </c>
      <c r="B65" s="65"/>
      <c r="C65" s="63"/>
      <c r="D65" s="66"/>
      <c r="E65" s="114"/>
      <c r="F65" s="98"/>
      <c r="G65" s="63"/>
      <c r="H65" s="66"/>
      <c r="I65" s="112"/>
      <c r="J65" s="105"/>
      <c r="K65" s="110"/>
      <c r="L65" s="63"/>
      <c r="M65" s="63"/>
      <c r="N65" s="63"/>
      <c r="O65" s="66"/>
      <c r="P65" s="102"/>
      <c r="Q65" s="25"/>
      <c r="R65" s="120"/>
      <c r="S65" s="119"/>
      <c r="T65" s="63"/>
      <c r="U65" s="63"/>
      <c r="V65" s="63"/>
      <c r="W65" s="63"/>
      <c r="X65" s="63"/>
      <c r="Y65" s="25"/>
      <c r="Z65" s="120"/>
      <c r="AA65" s="123"/>
      <c r="AB65" s="46"/>
    </row>
    <row r="66" spans="1:28" ht="27" customHeight="1">
      <c r="A66" s="92">
        <v>55</v>
      </c>
      <c r="B66" s="65"/>
      <c r="C66" s="63"/>
      <c r="D66" s="66"/>
      <c r="E66" s="114"/>
      <c r="F66" s="98"/>
      <c r="G66" s="63"/>
      <c r="H66" s="66"/>
      <c r="I66" s="112"/>
      <c r="J66" s="105"/>
      <c r="K66" s="110"/>
      <c r="L66" s="63"/>
      <c r="M66" s="63"/>
      <c r="N66" s="63"/>
      <c r="O66" s="66"/>
      <c r="P66" s="102"/>
      <c r="Q66" s="25"/>
      <c r="R66" s="120"/>
      <c r="S66" s="119"/>
      <c r="T66" s="63"/>
      <c r="U66" s="63"/>
      <c r="V66" s="63"/>
      <c r="W66" s="63"/>
      <c r="X66" s="63"/>
      <c r="Y66" s="25"/>
      <c r="Z66" s="120"/>
      <c r="AA66" s="123"/>
      <c r="AB66" s="46"/>
    </row>
    <row r="67" spans="1:28" ht="27" customHeight="1">
      <c r="A67" s="91">
        <v>56</v>
      </c>
      <c r="B67" s="65"/>
      <c r="C67" s="63"/>
      <c r="D67" s="66"/>
      <c r="E67" s="114"/>
      <c r="F67" s="98"/>
      <c r="G67" s="63"/>
      <c r="H67" s="66"/>
      <c r="I67" s="112"/>
      <c r="J67" s="105"/>
      <c r="K67" s="110"/>
      <c r="L67" s="63"/>
      <c r="M67" s="63"/>
      <c r="N67" s="63"/>
      <c r="O67" s="66"/>
      <c r="P67" s="102"/>
      <c r="Q67" s="25"/>
      <c r="R67" s="120"/>
      <c r="S67" s="119"/>
      <c r="T67" s="63"/>
      <c r="U67" s="63"/>
      <c r="V67" s="63"/>
      <c r="W67" s="63"/>
      <c r="X67" s="63"/>
      <c r="Y67" s="25"/>
      <c r="Z67" s="120"/>
      <c r="AA67" s="123"/>
      <c r="AB67" s="46"/>
    </row>
    <row r="68" spans="1:28" ht="27" customHeight="1">
      <c r="A68" s="91">
        <v>57</v>
      </c>
      <c r="B68" s="65"/>
      <c r="C68" s="63"/>
      <c r="D68" s="66"/>
      <c r="E68" s="114"/>
      <c r="F68" s="98"/>
      <c r="G68" s="63"/>
      <c r="H68" s="66"/>
      <c r="I68" s="112"/>
      <c r="J68" s="105"/>
      <c r="K68" s="110"/>
      <c r="L68" s="63"/>
      <c r="M68" s="63"/>
      <c r="N68" s="63"/>
      <c r="O68" s="66"/>
      <c r="P68" s="102"/>
      <c r="Q68" s="25"/>
      <c r="R68" s="120"/>
      <c r="S68" s="119"/>
      <c r="T68" s="63"/>
      <c r="U68" s="63"/>
      <c r="V68" s="63"/>
      <c r="W68" s="63"/>
      <c r="X68" s="63"/>
      <c r="Y68" s="25"/>
      <c r="Z68" s="120"/>
      <c r="AA68" s="123"/>
      <c r="AB68" s="46"/>
    </row>
    <row r="69" spans="1:28" ht="27" customHeight="1">
      <c r="A69" s="92">
        <v>58</v>
      </c>
      <c r="B69" s="65"/>
      <c r="C69" s="63"/>
      <c r="D69" s="66"/>
      <c r="E69" s="114"/>
      <c r="F69" s="98"/>
      <c r="G69" s="63"/>
      <c r="H69" s="66"/>
      <c r="I69" s="112"/>
      <c r="J69" s="105"/>
      <c r="K69" s="110"/>
      <c r="L69" s="63"/>
      <c r="M69" s="63"/>
      <c r="N69" s="63"/>
      <c r="O69" s="66"/>
      <c r="P69" s="102"/>
      <c r="Q69" s="25"/>
      <c r="R69" s="120"/>
      <c r="S69" s="119"/>
      <c r="T69" s="63"/>
      <c r="U69" s="63"/>
      <c r="V69" s="63"/>
      <c r="W69" s="63"/>
      <c r="X69" s="63"/>
      <c r="Y69" s="25"/>
      <c r="Z69" s="120"/>
      <c r="AA69" s="123"/>
      <c r="AB69" s="46"/>
    </row>
    <row r="70" spans="1:28" ht="27" customHeight="1">
      <c r="A70" s="91">
        <v>59</v>
      </c>
      <c r="B70" s="65"/>
      <c r="C70" s="63"/>
      <c r="D70" s="66"/>
      <c r="E70" s="114"/>
      <c r="F70" s="98"/>
      <c r="G70" s="63"/>
      <c r="H70" s="66"/>
      <c r="I70" s="112"/>
      <c r="J70" s="105"/>
      <c r="K70" s="110"/>
      <c r="L70" s="63"/>
      <c r="M70" s="63"/>
      <c r="N70" s="63"/>
      <c r="O70" s="66"/>
      <c r="P70" s="102"/>
      <c r="Q70" s="25"/>
      <c r="R70" s="120"/>
      <c r="S70" s="119"/>
      <c r="T70" s="63"/>
      <c r="U70" s="63"/>
      <c r="V70" s="63"/>
      <c r="W70" s="63"/>
      <c r="X70" s="63"/>
      <c r="Y70" s="25"/>
      <c r="Z70" s="120"/>
      <c r="AA70" s="123"/>
      <c r="AB70" s="46"/>
    </row>
    <row r="71" spans="1:28" ht="27" customHeight="1">
      <c r="A71" s="91">
        <v>60</v>
      </c>
      <c r="B71" s="65"/>
      <c r="C71" s="63"/>
      <c r="D71" s="66"/>
      <c r="E71" s="114"/>
      <c r="F71" s="98"/>
      <c r="G71" s="63"/>
      <c r="H71" s="66"/>
      <c r="I71" s="112"/>
      <c r="J71" s="105"/>
      <c r="K71" s="110"/>
      <c r="L71" s="63"/>
      <c r="M71" s="63"/>
      <c r="N71" s="63"/>
      <c r="O71" s="66"/>
      <c r="P71" s="102"/>
      <c r="Q71" s="25"/>
      <c r="R71" s="120"/>
      <c r="S71" s="119"/>
      <c r="T71" s="63"/>
      <c r="U71" s="63"/>
      <c r="V71" s="63"/>
      <c r="W71" s="63"/>
      <c r="X71" s="63"/>
      <c r="Y71" s="25"/>
      <c r="Z71" s="120"/>
      <c r="AA71" s="123"/>
      <c r="AB71" s="46"/>
    </row>
    <row r="72" spans="1:28" ht="27" customHeight="1">
      <c r="A72" s="92">
        <v>61</v>
      </c>
      <c r="B72" s="65"/>
      <c r="C72" s="63"/>
      <c r="D72" s="66"/>
      <c r="E72" s="114"/>
      <c r="F72" s="98"/>
      <c r="G72" s="63"/>
      <c r="H72" s="66"/>
      <c r="I72" s="112"/>
      <c r="J72" s="105"/>
      <c r="K72" s="110"/>
      <c r="L72" s="63"/>
      <c r="M72" s="63"/>
      <c r="N72" s="63"/>
      <c r="O72" s="66"/>
      <c r="P72" s="102"/>
      <c r="Q72" s="25"/>
      <c r="R72" s="120"/>
      <c r="S72" s="119"/>
      <c r="T72" s="63"/>
      <c r="U72" s="63"/>
      <c r="V72" s="63"/>
      <c r="W72" s="63"/>
      <c r="X72" s="63"/>
      <c r="Y72" s="25"/>
      <c r="Z72" s="120"/>
      <c r="AA72" s="123"/>
      <c r="AB72" s="46"/>
    </row>
    <row r="73" spans="1:28" ht="27" customHeight="1">
      <c r="A73" s="91">
        <v>62</v>
      </c>
      <c r="B73" s="65"/>
      <c r="C73" s="63"/>
      <c r="D73" s="66"/>
      <c r="E73" s="114"/>
      <c r="F73" s="98"/>
      <c r="G73" s="63"/>
      <c r="H73" s="66"/>
      <c r="I73" s="112"/>
      <c r="J73" s="105"/>
      <c r="K73" s="110"/>
      <c r="L73" s="63"/>
      <c r="M73" s="63"/>
      <c r="N73" s="63"/>
      <c r="O73" s="66"/>
      <c r="P73" s="102"/>
      <c r="Q73" s="25"/>
      <c r="R73" s="120"/>
      <c r="S73" s="119"/>
      <c r="T73" s="63"/>
      <c r="U73" s="63"/>
      <c r="V73" s="63"/>
      <c r="W73" s="63"/>
      <c r="X73" s="63"/>
      <c r="Y73" s="25"/>
      <c r="Z73" s="120"/>
      <c r="AA73" s="123"/>
      <c r="AB73" s="46"/>
    </row>
    <row r="74" spans="1:28" ht="27" customHeight="1">
      <c r="A74" s="91">
        <v>63</v>
      </c>
      <c r="B74" s="65"/>
      <c r="C74" s="63"/>
      <c r="D74" s="66"/>
      <c r="E74" s="114"/>
      <c r="F74" s="98"/>
      <c r="G74" s="63"/>
      <c r="H74" s="66"/>
      <c r="I74" s="112"/>
      <c r="J74" s="105"/>
      <c r="K74" s="110"/>
      <c r="L74" s="63"/>
      <c r="M74" s="63"/>
      <c r="N74" s="63"/>
      <c r="O74" s="66"/>
      <c r="P74" s="102"/>
      <c r="Q74" s="25"/>
      <c r="R74" s="120"/>
      <c r="S74" s="119"/>
      <c r="T74" s="63"/>
      <c r="U74" s="63"/>
      <c r="V74" s="63"/>
      <c r="W74" s="63"/>
      <c r="X74" s="63"/>
      <c r="Y74" s="25"/>
      <c r="Z74" s="120"/>
      <c r="AA74" s="123"/>
      <c r="AB74" s="46"/>
    </row>
    <row r="75" spans="1:28" ht="27" customHeight="1">
      <c r="A75" s="92">
        <v>64</v>
      </c>
      <c r="B75" s="65"/>
      <c r="C75" s="63"/>
      <c r="D75" s="66"/>
      <c r="E75" s="114"/>
      <c r="F75" s="98"/>
      <c r="G75" s="63"/>
      <c r="H75" s="66"/>
      <c r="I75" s="112"/>
      <c r="J75" s="105"/>
      <c r="K75" s="110"/>
      <c r="L75" s="63"/>
      <c r="M75" s="63"/>
      <c r="N75" s="63"/>
      <c r="O75" s="66"/>
      <c r="P75" s="102"/>
      <c r="Q75" s="25"/>
      <c r="R75" s="120"/>
      <c r="S75" s="119"/>
      <c r="T75" s="63"/>
      <c r="U75" s="63"/>
      <c r="V75" s="63"/>
      <c r="W75" s="63"/>
      <c r="X75" s="63"/>
      <c r="Y75" s="25"/>
      <c r="Z75" s="120"/>
      <c r="AA75" s="123"/>
      <c r="AB75" s="46"/>
    </row>
    <row r="76" spans="1:28" ht="27" customHeight="1">
      <c r="A76" s="91">
        <v>65</v>
      </c>
      <c r="B76" s="65"/>
      <c r="C76" s="63"/>
      <c r="D76" s="66"/>
      <c r="E76" s="114"/>
      <c r="F76" s="98"/>
      <c r="G76" s="63"/>
      <c r="H76" s="66"/>
      <c r="I76" s="112"/>
      <c r="J76" s="105"/>
      <c r="K76" s="110"/>
      <c r="L76" s="63"/>
      <c r="M76" s="63"/>
      <c r="N76" s="63"/>
      <c r="O76" s="66"/>
      <c r="P76" s="102"/>
      <c r="Q76" s="25"/>
      <c r="R76" s="120"/>
      <c r="S76" s="119"/>
      <c r="T76" s="63"/>
      <c r="U76" s="63"/>
      <c r="V76" s="63"/>
      <c r="W76" s="63"/>
      <c r="X76" s="63"/>
      <c r="Y76" s="25"/>
      <c r="Z76" s="120"/>
      <c r="AA76" s="123"/>
      <c r="AB76" s="46"/>
    </row>
    <row r="77" spans="1:28" ht="27" customHeight="1">
      <c r="A77" s="91">
        <v>66</v>
      </c>
      <c r="B77" s="65"/>
      <c r="C77" s="63"/>
      <c r="D77" s="66"/>
      <c r="E77" s="114"/>
      <c r="F77" s="98"/>
      <c r="G77" s="63"/>
      <c r="H77" s="66"/>
      <c r="I77" s="112"/>
      <c r="J77" s="105"/>
      <c r="K77" s="110"/>
      <c r="L77" s="63"/>
      <c r="M77" s="63"/>
      <c r="N77" s="63"/>
      <c r="O77" s="66"/>
      <c r="P77" s="102"/>
      <c r="Q77" s="25"/>
      <c r="R77" s="120"/>
      <c r="S77" s="119"/>
      <c r="T77" s="63"/>
      <c r="U77" s="63"/>
      <c r="V77" s="63"/>
      <c r="W77" s="63"/>
      <c r="X77" s="63"/>
      <c r="Y77" s="25"/>
      <c r="Z77" s="120"/>
      <c r="AA77" s="123"/>
      <c r="AB77" s="46"/>
    </row>
    <row r="78" spans="1:28" ht="27" customHeight="1">
      <c r="A78" s="92">
        <v>67</v>
      </c>
      <c r="B78" s="65"/>
      <c r="C78" s="63"/>
      <c r="D78" s="66"/>
      <c r="E78" s="114"/>
      <c r="F78" s="98"/>
      <c r="G78" s="63"/>
      <c r="H78" s="66"/>
      <c r="I78" s="112"/>
      <c r="J78" s="105"/>
      <c r="K78" s="110"/>
      <c r="L78" s="63"/>
      <c r="M78" s="63"/>
      <c r="N78" s="63"/>
      <c r="O78" s="66"/>
      <c r="P78" s="102"/>
      <c r="Q78" s="25"/>
      <c r="R78" s="120"/>
      <c r="S78" s="119"/>
      <c r="T78" s="63"/>
      <c r="U78" s="63"/>
      <c r="V78" s="63"/>
      <c r="W78" s="63"/>
      <c r="X78" s="63"/>
      <c r="Y78" s="25"/>
      <c r="Z78" s="120"/>
      <c r="AA78" s="123"/>
      <c r="AB78" s="46"/>
    </row>
    <row r="79" spans="1:28" ht="27" customHeight="1">
      <c r="A79" s="91">
        <v>68</v>
      </c>
      <c r="B79" s="65"/>
      <c r="C79" s="63"/>
      <c r="D79" s="66"/>
      <c r="E79" s="114"/>
      <c r="F79" s="98"/>
      <c r="G79" s="63"/>
      <c r="H79" s="66"/>
      <c r="I79" s="112"/>
      <c r="J79" s="105"/>
      <c r="K79" s="110"/>
      <c r="L79" s="63"/>
      <c r="M79" s="63"/>
      <c r="N79" s="63"/>
      <c r="O79" s="66"/>
      <c r="P79" s="102"/>
      <c r="Q79" s="25"/>
      <c r="R79" s="120"/>
      <c r="S79" s="119"/>
      <c r="T79" s="63"/>
      <c r="U79" s="63"/>
      <c r="V79" s="63"/>
      <c r="W79" s="63"/>
      <c r="X79" s="63"/>
      <c r="Y79" s="25"/>
      <c r="Z79" s="120"/>
      <c r="AA79" s="123"/>
      <c r="AB79" s="46"/>
    </row>
    <row r="80" spans="1:28" ht="27" customHeight="1">
      <c r="A80" s="91">
        <v>69</v>
      </c>
      <c r="B80" s="65"/>
      <c r="C80" s="63"/>
      <c r="D80" s="66"/>
      <c r="E80" s="114"/>
      <c r="F80" s="98"/>
      <c r="G80" s="63"/>
      <c r="H80" s="66"/>
      <c r="I80" s="112"/>
      <c r="J80" s="105"/>
      <c r="K80" s="110"/>
      <c r="L80" s="63"/>
      <c r="M80" s="63"/>
      <c r="N80" s="63"/>
      <c r="O80" s="66"/>
      <c r="P80" s="102"/>
      <c r="Q80" s="25"/>
      <c r="R80" s="120"/>
      <c r="S80" s="119"/>
      <c r="T80" s="63"/>
      <c r="U80" s="63"/>
      <c r="V80" s="63"/>
      <c r="W80" s="63"/>
      <c r="X80" s="63"/>
      <c r="Y80" s="25"/>
      <c r="Z80" s="120"/>
      <c r="AA80" s="123"/>
      <c r="AB80" s="46"/>
    </row>
    <row r="81" spans="1:28" ht="27" customHeight="1">
      <c r="A81" s="92">
        <v>70</v>
      </c>
      <c r="B81" s="65"/>
      <c r="C81" s="63"/>
      <c r="D81" s="66"/>
      <c r="E81" s="114"/>
      <c r="F81" s="98"/>
      <c r="G81" s="63"/>
      <c r="H81" s="66"/>
      <c r="I81" s="112"/>
      <c r="J81" s="105"/>
      <c r="K81" s="110"/>
      <c r="L81" s="63"/>
      <c r="M81" s="63"/>
      <c r="N81" s="63"/>
      <c r="O81" s="66"/>
      <c r="P81" s="102"/>
      <c r="Q81" s="25"/>
      <c r="R81" s="120"/>
      <c r="S81" s="119"/>
      <c r="T81" s="63"/>
      <c r="U81" s="63"/>
      <c r="V81" s="63"/>
      <c r="W81" s="63"/>
      <c r="X81" s="63"/>
      <c r="Y81" s="25"/>
      <c r="Z81" s="120"/>
      <c r="AA81" s="123"/>
      <c r="AB81" s="46"/>
    </row>
    <row r="82" spans="1:28" ht="27" customHeight="1">
      <c r="A82" s="91">
        <v>71</v>
      </c>
      <c r="B82" s="65"/>
      <c r="C82" s="63"/>
      <c r="D82" s="66"/>
      <c r="E82" s="114"/>
      <c r="F82" s="98"/>
      <c r="G82" s="63"/>
      <c r="H82" s="66"/>
      <c r="I82" s="112"/>
      <c r="J82" s="105"/>
      <c r="K82" s="110"/>
      <c r="L82" s="63"/>
      <c r="M82" s="63"/>
      <c r="N82" s="63"/>
      <c r="O82" s="66"/>
      <c r="P82" s="102"/>
      <c r="Q82" s="25"/>
      <c r="R82" s="120"/>
      <c r="S82" s="119"/>
      <c r="T82" s="63"/>
      <c r="U82" s="63"/>
      <c r="V82" s="63"/>
      <c r="W82" s="63"/>
      <c r="X82" s="63"/>
      <c r="Y82" s="25"/>
      <c r="Z82" s="120"/>
      <c r="AA82" s="123"/>
      <c r="AB82" s="46"/>
    </row>
    <row r="83" spans="1:28" ht="27" customHeight="1">
      <c r="A83" s="91">
        <v>72</v>
      </c>
      <c r="B83" s="65"/>
      <c r="C83" s="63"/>
      <c r="D83" s="66"/>
      <c r="E83" s="114"/>
      <c r="F83" s="98"/>
      <c r="G83" s="63"/>
      <c r="H83" s="66"/>
      <c r="I83" s="112"/>
      <c r="J83" s="105"/>
      <c r="K83" s="110"/>
      <c r="L83" s="63"/>
      <c r="M83" s="63"/>
      <c r="N83" s="63"/>
      <c r="O83" s="66"/>
      <c r="P83" s="102"/>
      <c r="Q83" s="25"/>
      <c r="R83" s="120"/>
      <c r="S83" s="119"/>
      <c r="T83" s="63"/>
      <c r="U83" s="63"/>
      <c r="V83" s="63"/>
      <c r="W83" s="63"/>
      <c r="X83" s="63"/>
      <c r="Y83" s="25"/>
      <c r="Z83" s="120"/>
      <c r="AA83" s="123"/>
      <c r="AB83" s="46"/>
    </row>
    <row r="84" spans="1:28" ht="27" customHeight="1">
      <c r="A84" s="92">
        <v>73</v>
      </c>
      <c r="B84" s="65"/>
      <c r="C84" s="63"/>
      <c r="D84" s="66"/>
      <c r="E84" s="114"/>
      <c r="F84" s="98"/>
      <c r="G84" s="63"/>
      <c r="H84" s="66"/>
      <c r="I84" s="112"/>
      <c r="J84" s="105"/>
      <c r="K84" s="110"/>
      <c r="L84" s="63"/>
      <c r="M84" s="63"/>
      <c r="N84" s="63"/>
      <c r="O84" s="66"/>
      <c r="P84" s="102"/>
      <c r="Q84" s="25"/>
      <c r="R84" s="120"/>
      <c r="S84" s="119"/>
      <c r="T84" s="63"/>
      <c r="U84" s="63"/>
      <c r="V84" s="63"/>
      <c r="W84" s="63"/>
      <c r="X84" s="63"/>
      <c r="Y84" s="25"/>
      <c r="Z84" s="120"/>
      <c r="AA84" s="123"/>
      <c r="AB84" s="46"/>
    </row>
    <row r="85" spans="1:28" ht="27" customHeight="1">
      <c r="A85" s="91">
        <v>74</v>
      </c>
      <c r="B85" s="65"/>
      <c r="C85" s="63"/>
      <c r="D85" s="66"/>
      <c r="E85" s="114"/>
      <c r="F85" s="98"/>
      <c r="G85" s="63"/>
      <c r="H85" s="66"/>
      <c r="I85" s="112"/>
      <c r="J85" s="105"/>
      <c r="K85" s="110"/>
      <c r="L85" s="63"/>
      <c r="M85" s="63"/>
      <c r="N85" s="63"/>
      <c r="O85" s="66"/>
      <c r="P85" s="102"/>
      <c r="Q85" s="25"/>
      <c r="R85" s="120"/>
      <c r="S85" s="119"/>
      <c r="T85" s="63"/>
      <c r="U85" s="63"/>
      <c r="V85" s="63"/>
      <c r="W85" s="63"/>
      <c r="X85" s="63"/>
      <c r="Y85" s="25"/>
      <c r="Z85" s="120"/>
      <c r="AA85" s="123"/>
      <c r="AB85" s="46"/>
    </row>
    <row r="86" spans="1:28" ht="27" customHeight="1">
      <c r="A86" s="91">
        <v>75</v>
      </c>
      <c r="B86" s="65"/>
      <c r="C86" s="63"/>
      <c r="D86" s="66"/>
      <c r="E86" s="114"/>
      <c r="F86" s="98"/>
      <c r="G86" s="63"/>
      <c r="H86" s="66"/>
      <c r="I86" s="112"/>
      <c r="J86" s="105"/>
      <c r="K86" s="110"/>
      <c r="L86" s="63"/>
      <c r="M86" s="63"/>
      <c r="N86" s="63"/>
      <c r="O86" s="66"/>
      <c r="P86" s="102"/>
      <c r="Q86" s="25"/>
      <c r="R86" s="120"/>
      <c r="S86" s="119"/>
      <c r="T86" s="63"/>
      <c r="U86" s="63"/>
      <c r="V86" s="63"/>
      <c r="W86" s="63"/>
      <c r="X86" s="63"/>
      <c r="Y86" s="25"/>
      <c r="Z86" s="120"/>
      <c r="AA86" s="123"/>
      <c r="AB86" s="46"/>
    </row>
    <row r="87" spans="1:28" ht="27" customHeight="1">
      <c r="A87" s="92">
        <v>76</v>
      </c>
      <c r="B87" s="65"/>
      <c r="C87" s="63"/>
      <c r="D87" s="66"/>
      <c r="E87" s="114"/>
      <c r="F87" s="98"/>
      <c r="G87" s="63"/>
      <c r="H87" s="66"/>
      <c r="I87" s="112"/>
      <c r="J87" s="105"/>
      <c r="K87" s="110"/>
      <c r="L87" s="63"/>
      <c r="M87" s="63"/>
      <c r="N87" s="63"/>
      <c r="O87" s="66"/>
      <c r="P87" s="102"/>
      <c r="Q87" s="25"/>
      <c r="R87" s="120"/>
      <c r="S87" s="119"/>
      <c r="T87" s="63"/>
      <c r="U87" s="63"/>
      <c r="V87" s="63"/>
      <c r="W87" s="63"/>
      <c r="X87" s="63"/>
      <c r="Y87" s="25"/>
      <c r="Z87" s="120"/>
      <c r="AA87" s="123"/>
      <c r="AB87" s="46"/>
    </row>
    <row r="88" spans="1:28" ht="27" customHeight="1">
      <c r="A88" s="91">
        <v>77</v>
      </c>
      <c r="B88" s="65"/>
      <c r="C88" s="63"/>
      <c r="D88" s="66"/>
      <c r="E88" s="114"/>
      <c r="F88" s="98"/>
      <c r="G88" s="63"/>
      <c r="H88" s="66"/>
      <c r="I88" s="112"/>
      <c r="J88" s="105"/>
      <c r="K88" s="110"/>
      <c r="L88" s="63"/>
      <c r="M88" s="63"/>
      <c r="N88" s="63"/>
      <c r="O88" s="66"/>
      <c r="P88" s="102"/>
      <c r="Q88" s="25"/>
      <c r="R88" s="120"/>
      <c r="S88" s="119"/>
      <c r="T88" s="63"/>
      <c r="U88" s="63"/>
      <c r="V88" s="63"/>
      <c r="W88" s="63"/>
      <c r="X88" s="63"/>
      <c r="Y88" s="25"/>
      <c r="Z88" s="120"/>
      <c r="AA88" s="123"/>
      <c r="AB88" s="46"/>
    </row>
    <row r="89" spans="1:28" ht="27" customHeight="1">
      <c r="A89" s="91">
        <v>78</v>
      </c>
      <c r="B89" s="65"/>
      <c r="C89" s="63"/>
      <c r="D89" s="66"/>
      <c r="E89" s="114"/>
      <c r="F89" s="98"/>
      <c r="G89" s="63"/>
      <c r="H89" s="66"/>
      <c r="I89" s="112"/>
      <c r="J89" s="105"/>
      <c r="K89" s="110"/>
      <c r="L89" s="63"/>
      <c r="M89" s="63"/>
      <c r="N89" s="63"/>
      <c r="O89" s="66"/>
      <c r="P89" s="102"/>
      <c r="Q89" s="25"/>
      <c r="R89" s="120"/>
      <c r="S89" s="119"/>
      <c r="T89" s="63"/>
      <c r="U89" s="63"/>
      <c r="V89" s="63"/>
      <c r="W89" s="63"/>
      <c r="X89" s="63"/>
      <c r="Y89" s="25"/>
      <c r="Z89" s="120"/>
      <c r="AA89" s="123"/>
      <c r="AB89" s="46"/>
    </row>
    <row r="90" spans="1:28" ht="27" customHeight="1">
      <c r="A90" s="92">
        <v>79</v>
      </c>
      <c r="B90" s="65"/>
      <c r="C90" s="63"/>
      <c r="D90" s="66"/>
      <c r="E90" s="114"/>
      <c r="F90" s="98"/>
      <c r="G90" s="63"/>
      <c r="H90" s="66"/>
      <c r="I90" s="112"/>
      <c r="J90" s="105"/>
      <c r="K90" s="110"/>
      <c r="L90" s="63"/>
      <c r="M90" s="63"/>
      <c r="N90" s="63"/>
      <c r="O90" s="66"/>
      <c r="P90" s="102"/>
      <c r="Q90" s="25"/>
      <c r="R90" s="120"/>
      <c r="S90" s="119"/>
      <c r="T90" s="63"/>
      <c r="U90" s="63"/>
      <c r="V90" s="63"/>
      <c r="W90" s="63"/>
      <c r="X90" s="63"/>
      <c r="Y90" s="25"/>
      <c r="Z90" s="120"/>
      <c r="AA90" s="123"/>
      <c r="AB90" s="46"/>
    </row>
    <row r="91" spans="1:28" ht="27" customHeight="1">
      <c r="A91" s="91">
        <v>80</v>
      </c>
      <c r="B91" s="65"/>
      <c r="C91" s="63"/>
      <c r="D91" s="66"/>
      <c r="E91" s="114"/>
      <c r="F91" s="98"/>
      <c r="G91" s="63"/>
      <c r="H91" s="66"/>
      <c r="I91" s="112"/>
      <c r="J91" s="105"/>
      <c r="K91" s="110"/>
      <c r="L91" s="63"/>
      <c r="M91" s="63"/>
      <c r="N91" s="63"/>
      <c r="O91" s="66"/>
      <c r="P91" s="102"/>
      <c r="Q91" s="25"/>
      <c r="R91" s="120"/>
      <c r="S91" s="119"/>
      <c r="T91" s="63"/>
      <c r="U91" s="63"/>
      <c r="V91" s="63"/>
      <c r="W91" s="63"/>
      <c r="X91" s="63"/>
      <c r="Y91" s="25"/>
      <c r="Z91" s="120"/>
      <c r="AA91" s="123"/>
      <c r="AB91" s="46"/>
    </row>
    <row r="92" spans="1:28" ht="27" customHeight="1">
      <c r="A92" s="91">
        <v>81</v>
      </c>
      <c r="B92" s="65"/>
      <c r="C92" s="63"/>
      <c r="D92" s="66"/>
      <c r="E92" s="114"/>
      <c r="F92" s="98"/>
      <c r="G92" s="63"/>
      <c r="H92" s="66"/>
      <c r="I92" s="112"/>
      <c r="J92" s="105"/>
      <c r="K92" s="110"/>
      <c r="L92" s="63"/>
      <c r="M92" s="63"/>
      <c r="N92" s="63"/>
      <c r="O92" s="66"/>
      <c r="P92" s="102"/>
      <c r="Q92" s="25"/>
      <c r="R92" s="120"/>
      <c r="S92" s="119"/>
      <c r="T92" s="63"/>
      <c r="U92" s="63"/>
      <c r="V92" s="63"/>
      <c r="W92" s="63"/>
      <c r="X92" s="63"/>
      <c r="Y92" s="25"/>
      <c r="Z92" s="120"/>
      <c r="AA92" s="123"/>
      <c r="AB92" s="46"/>
    </row>
    <row r="93" spans="1:28" ht="27" customHeight="1">
      <c r="A93" s="92">
        <v>82</v>
      </c>
      <c r="B93" s="65"/>
      <c r="C93" s="63"/>
      <c r="D93" s="66"/>
      <c r="E93" s="114"/>
      <c r="F93" s="98"/>
      <c r="G93" s="63"/>
      <c r="H93" s="66"/>
      <c r="I93" s="112"/>
      <c r="J93" s="105"/>
      <c r="K93" s="110"/>
      <c r="L93" s="63"/>
      <c r="M93" s="63"/>
      <c r="N93" s="63"/>
      <c r="O93" s="66"/>
      <c r="P93" s="102"/>
      <c r="Q93" s="25"/>
      <c r="R93" s="120"/>
      <c r="S93" s="119"/>
      <c r="T93" s="63"/>
      <c r="U93" s="63"/>
      <c r="V93" s="63"/>
      <c r="W93" s="63"/>
      <c r="X93" s="63"/>
      <c r="Y93" s="25"/>
      <c r="Z93" s="120"/>
      <c r="AA93" s="123"/>
      <c r="AB93" s="46"/>
    </row>
    <row r="94" spans="1:28" ht="27" customHeight="1">
      <c r="A94" s="91">
        <v>83</v>
      </c>
      <c r="B94" s="65"/>
      <c r="C94" s="63"/>
      <c r="D94" s="66"/>
      <c r="E94" s="114"/>
      <c r="F94" s="98"/>
      <c r="G94" s="63"/>
      <c r="H94" s="66"/>
      <c r="I94" s="112"/>
      <c r="J94" s="105"/>
      <c r="K94" s="110"/>
      <c r="L94" s="63"/>
      <c r="M94" s="63"/>
      <c r="N94" s="63"/>
      <c r="O94" s="66"/>
      <c r="P94" s="102"/>
      <c r="Q94" s="25"/>
      <c r="R94" s="120"/>
      <c r="S94" s="119"/>
      <c r="T94" s="63"/>
      <c r="U94" s="63"/>
      <c r="V94" s="63"/>
      <c r="W94" s="63"/>
      <c r="X94" s="63"/>
      <c r="Y94" s="25"/>
      <c r="Z94" s="120"/>
      <c r="AA94" s="123"/>
      <c r="AB94" s="46"/>
    </row>
    <row r="95" spans="1:28" ht="27" customHeight="1">
      <c r="A95" s="91">
        <v>84</v>
      </c>
      <c r="B95" s="65"/>
      <c r="C95" s="63"/>
      <c r="D95" s="66"/>
      <c r="E95" s="114"/>
      <c r="F95" s="98"/>
      <c r="G95" s="63"/>
      <c r="H95" s="66"/>
      <c r="I95" s="112"/>
      <c r="J95" s="105"/>
      <c r="K95" s="110"/>
      <c r="L95" s="63"/>
      <c r="M95" s="63"/>
      <c r="N95" s="63"/>
      <c r="O95" s="66"/>
      <c r="P95" s="102"/>
      <c r="Q95" s="25"/>
      <c r="R95" s="120"/>
      <c r="S95" s="119"/>
      <c r="T95" s="63"/>
      <c r="U95" s="63"/>
      <c r="V95" s="63"/>
      <c r="W95" s="63"/>
      <c r="X95" s="63"/>
      <c r="Y95" s="25"/>
      <c r="Z95" s="120"/>
      <c r="AA95" s="123"/>
      <c r="AB95" s="46"/>
    </row>
    <row r="96" spans="1:28" ht="27" customHeight="1">
      <c r="A96" s="92">
        <v>85</v>
      </c>
      <c r="B96" s="65"/>
      <c r="C96" s="63"/>
      <c r="D96" s="66"/>
      <c r="E96" s="114"/>
      <c r="F96" s="98"/>
      <c r="G96" s="63"/>
      <c r="H96" s="66"/>
      <c r="I96" s="112"/>
      <c r="J96" s="105"/>
      <c r="K96" s="110"/>
      <c r="L96" s="63"/>
      <c r="M96" s="63"/>
      <c r="N96" s="63"/>
      <c r="O96" s="66"/>
      <c r="P96" s="102"/>
      <c r="Q96" s="25"/>
      <c r="R96" s="120"/>
      <c r="S96" s="119"/>
      <c r="T96" s="63"/>
      <c r="U96" s="63"/>
      <c r="V96" s="63"/>
      <c r="W96" s="63"/>
      <c r="X96" s="63"/>
      <c r="Y96" s="25"/>
      <c r="Z96" s="120"/>
      <c r="AA96" s="123"/>
      <c r="AB96" s="46"/>
    </row>
    <row r="97" spans="1:28" ht="27" customHeight="1">
      <c r="A97" s="91">
        <v>86</v>
      </c>
      <c r="B97" s="65"/>
      <c r="C97" s="63"/>
      <c r="D97" s="66"/>
      <c r="E97" s="114"/>
      <c r="F97" s="98"/>
      <c r="G97" s="63"/>
      <c r="H97" s="66"/>
      <c r="I97" s="112"/>
      <c r="J97" s="105"/>
      <c r="K97" s="110"/>
      <c r="L97" s="63"/>
      <c r="M97" s="63"/>
      <c r="N97" s="63"/>
      <c r="O97" s="66"/>
      <c r="P97" s="102"/>
      <c r="Q97" s="25"/>
      <c r="R97" s="120"/>
      <c r="S97" s="119"/>
      <c r="T97" s="63"/>
      <c r="U97" s="63"/>
      <c r="V97" s="63"/>
      <c r="W97" s="63"/>
      <c r="X97" s="63"/>
      <c r="Y97" s="25"/>
      <c r="Z97" s="120"/>
      <c r="AA97" s="123"/>
      <c r="AB97" s="46"/>
    </row>
    <row r="98" spans="1:28" ht="27" customHeight="1">
      <c r="A98" s="91">
        <v>87</v>
      </c>
      <c r="B98" s="65"/>
      <c r="C98" s="63"/>
      <c r="D98" s="66"/>
      <c r="E98" s="114"/>
      <c r="F98" s="98"/>
      <c r="G98" s="63"/>
      <c r="H98" s="66"/>
      <c r="I98" s="112"/>
      <c r="J98" s="105"/>
      <c r="K98" s="110"/>
      <c r="L98" s="63"/>
      <c r="M98" s="63"/>
      <c r="N98" s="63"/>
      <c r="O98" s="66"/>
      <c r="P98" s="102"/>
      <c r="Q98" s="25"/>
      <c r="R98" s="120"/>
      <c r="S98" s="119"/>
      <c r="T98" s="63"/>
      <c r="U98" s="63"/>
      <c r="V98" s="63"/>
      <c r="W98" s="63"/>
      <c r="X98" s="63"/>
      <c r="Y98" s="25"/>
      <c r="Z98" s="120"/>
      <c r="AA98" s="123"/>
      <c r="AB98" s="46"/>
    </row>
    <row r="99" spans="1:28" ht="27" customHeight="1">
      <c r="A99" s="92">
        <v>88</v>
      </c>
      <c r="B99" s="65"/>
      <c r="C99" s="63"/>
      <c r="D99" s="66"/>
      <c r="E99" s="114"/>
      <c r="F99" s="98"/>
      <c r="G99" s="63"/>
      <c r="H99" s="66"/>
      <c r="I99" s="112"/>
      <c r="J99" s="105"/>
      <c r="K99" s="110"/>
      <c r="L99" s="63"/>
      <c r="M99" s="63"/>
      <c r="N99" s="63"/>
      <c r="O99" s="66"/>
      <c r="P99" s="102"/>
      <c r="Q99" s="25"/>
      <c r="R99" s="120"/>
      <c r="S99" s="119"/>
      <c r="T99" s="63"/>
      <c r="U99" s="63"/>
      <c r="V99" s="63"/>
      <c r="W99" s="63"/>
      <c r="X99" s="63"/>
      <c r="Y99" s="25"/>
      <c r="Z99" s="120"/>
      <c r="AA99" s="123"/>
      <c r="AB99" s="46"/>
    </row>
    <row r="100" spans="1:28" ht="27" customHeight="1">
      <c r="A100" s="91">
        <v>89</v>
      </c>
      <c r="B100" s="65"/>
      <c r="C100" s="63"/>
      <c r="D100" s="66"/>
      <c r="E100" s="114"/>
      <c r="F100" s="98"/>
      <c r="G100" s="63"/>
      <c r="H100" s="66"/>
      <c r="I100" s="112"/>
      <c r="J100" s="105"/>
      <c r="K100" s="110"/>
      <c r="L100" s="63"/>
      <c r="M100" s="63"/>
      <c r="N100" s="63"/>
      <c r="O100" s="66"/>
      <c r="P100" s="102"/>
      <c r="Q100" s="25"/>
      <c r="R100" s="120"/>
      <c r="S100" s="119"/>
      <c r="T100" s="63"/>
      <c r="U100" s="63"/>
      <c r="V100" s="63"/>
      <c r="W100" s="63"/>
      <c r="X100" s="63"/>
      <c r="Y100" s="25"/>
      <c r="Z100" s="120"/>
      <c r="AA100" s="123"/>
      <c r="AB100" s="46"/>
    </row>
    <row r="101" spans="1:28" ht="27" customHeight="1">
      <c r="A101" s="91">
        <v>90</v>
      </c>
      <c r="B101" s="65"/>
      <c r="C101" s="63"/>
      <c r="D101" s="66"/>
      <c r="E101" s="114"/>
      <c r="F101" s="98"/>
      <c r="G101" s="63"/>
      <c r="H101" s="66"/>
      <c r="I101" s="112"/>
      <c r="J101" s="105"/>
      <c r="K101" s="110"/>
      <c r="L101" s="63"/>
      <c r="M101" s="63"/>
      <c r="N101" s="63"/>
      <c r="O101" s="66"/>
      <c r="P101" s="102"/>
      <c r="Q101" s="25"/>
      <c r="R101" s="120"/>
      <c r="S101" s="119"/>
      <c r="T101" s="63"/>
      <c r="U101" s="63"/>
      <c r="V101" s="63"/>
      <c r="W101" s="63"/>
      <c r="X101" s="63"/>
      <c r="Y101" s="25"/>
      <c r="Z101" s="120"/>
      <c r="AA101" s="123"/>
      <c r="AB101" s="46"/>
    </row>
    <row r="102" spans="1:28" ht="27" customHeight="1">
      <c r="A102" s="92">
        <v>91</v>
      </c>
      <c r="B102" s="65"/>
      <c r="C102" s="63"/>
      <c r="D102" s="66"/>
      <c r="E102" s="114"/>
      <c r="F102" s="98"/>
      <c r="G102" s="63"/>
      <c r="H102" s="66"/>
      <c r="I102" s="112"/>
      <c r="J102" s="105"/>
      <c r="K102" s="110"/>
      <c r="L102" s="63"/>
      <c r="M102" s="63"/>
      <c r="N102" s="63"/>
      <c r="O102" s="66"/>
      <c r="P102" s="102"/>
      <c r="Q102" s="25"/>
      <c r="R102" s="120"/>
      <c r="S102" s="119"/>
      <c r="T102" s="63"/>
      <c r="U102" s="63"/>
      <c r="V102" s="63"/>
      <c r="W102" s="63"/>
      <c r="X102" s="63"/>
      <c r="Y102" s="25"/>
      <c r="Z102" s="120"/>
      <c r="AA102" s="123"/>
      <c r="AB102" s="46"/>
    </row>
    <row r="103" spans="1:28" ht="27" customHeight="1">
      <c r="A103" s="91">
        <v>92</v>
      </c>
      <c r="B103" s="65"/>
      <c r="C103" s="63"/>
      <c r="D103" s="66"/>
      <c r="E103" s="114"/>
      <c r="F103" s="98"/>
      <c r="G103" s="63"/>
      <c r="H103" s="66"/>
      <c r="I103" s="112"/>
      <c r="J103" s="105"/>
      <c r="K103" s="110"/>
      <c r="L103" s="63"/>
      <c r="M103" s="63"/>
      <c r="N103" s="63"/>
      <c r="O103" s="66"/>
      <c r="P103" s="102"/>
      <c r="Q103" s="25"/>
      <c r="R103" s="120"/>
      <c r="S103" s="119"/>
      <c r="T103" s="63"/>
      <c r="U103" s="63"/>
      <c r="V103" s="63"/>
      <c r="W103" s="63"/>
      <c r="X103" s="63"/>
      <c r="Y103" s="25"/>
      <c r="Z103" s="120"/>
      <c r="AA103" s="123"/>
      <c r="AB103" s="46"/>
    </row>
    <row r="104" spans="1:28" ht="27" customHeight="1">
      <c r="A104" s="91">
        <v>93</v>
      </c>
      <c r="B104" s="65"/>
      <c r="C104" s="63"/>
      <c r="D104" s="66"/>
      <c r="E104" s="114"/>
      <c r="F104" s="98"/>
      <c r="G104" s="63"/>
      <c r="H104" s="66"/>
      <c r="I104" s="112"/>
      <c r="J104" s="105"/>
      <c r="K104" s="110"/>
      <c r="L104" s="63"/>
      <c r="M104" s="63"/>
      <c r="N104" s="63"/>
      <c r="O104" s="66"/>
      <c r="P104" s="102"/>
      <c r="Q104" s="25"/>
      <c r="R104" s="120"/>
      <c r="S104" s="119"/>
      <c r="T104" s="63"/>
      <c r="U104" s="63"/>
      <c r="V104" s="63"/>
      <c r="W104" s="63"/>
      <c r="X104" s="63"/>
      <c r="Y104" s="25"/>
      <c r="Z104" s="120"/>
      <c r="AA104" s="123"/>
      <c r="AB104" s="46"/>
    </row>
    <row r="105" spans="1:28" ht="27" customHeight="1">
      <c r="A105" s="92">
        <v>94</v>
      </c>
      <c r="B105" s="65"/>
      <c r="C105" s="63"/>
      <c r="D105" s="66"/>
      <c r="E105" s="114"/>
      <c r="F105" s="98"/>
      <c r="G105" s="63"/>
      <c r="H105" s="66"/>
      <c r="I105" s="112"/>
      <c r="J105" s="105"/>
      <c r="K105" s="110"/>
      <c r="L105" s="63"/>
      <c r="M105" s="63"/>
      <c r="N105" s="63"/>
      <c r="O105" s="66"/>
      <c r="P105" s="102"/>
      <c r="Q105" s="25"/>
      <c r="R105" s="120"/>
      <c r="S105" s="119"/>
      <c r="T105" s="63"/>
      <c r="U105" s="63"/>
      <c r="V105" s="63"/>
      <c r="W105" s="63"/>
      <c r="X105" s="63"/>
      <c r="Y105" s="25"/>
      <c r="Z105" s="120"/>
      <c r="AA105" s="123"/>
      <c r="AB105" s="46"/>
    </row>
    <row r="106" spans="1:28" ht="27" customHeight="1">
      <c r="A106" s="91">
        <v>95</v>
      </c>
      <c r="B106" s="65"/>
      <c r="C106" s="63"/>
      <c r="D106" s="66"/>
      <c r="E106" s="114"/>
      <c r="F106" s="98"/>
      <c r="G106" s="63"/>
      <c r="H106" s="66"/>
      <c r="I106" s="112"/>
      <c r="J106" s="105"/>
      <c r="K106" s="110"/>
      <c r="L106" s="63"/>
      <c r="M106" s="63"/>
      <c r="N106" s="63"/>
      <c r="O106" s="66"/>
      <c r="P106" s="102"/>
      <c r="Q106" s="25"/>
      <c r="R106" s="120"/>
      <c r="S106" s="119"/>
      <c r="T106" s="63"/>
      <c r="U106" s="63"/>
      <c r="V106" s="63"/>
      <c r="W106" s="63"/>
      <c r="X106" s="63"/>
      <c r="Y106" s="25"/>
      <c r="Z106" s="120"/>
      <c r="AA106" s="123"/>
      <c r="AB106" s="46"/>
    </row>
    <row r="107" spans="1:28" ht="27" customHeight="1">
      <c r="A107" s="91">
        <v>96</v>
      </c>
      <c r="B107" s="65"/>
      <c r="C107" s="63"/>
      <c r="D107" s="66"/>
      <c r="E107" s="114"/>
      <c r="F107" s="98"/>
      <c r="G107" s="63"/>
      <c r="H107" s="66"/>
      <c r="I107" s="112"/>
      <c r="J107" s="105"/>
      <c r="K107" s="110"/>
      <c r="L107" s="63"/>
      <c r="M107" s="63"/>
      <c r="N107" s="63"/>
      <c r="O107" s="66"/>
      <c r="P107" s="102"/>
      <c r="Q107" s="25"/>
      <c r="R107" s="120"/>
      <c r="S107" s="119"/>
      <c r="T107" s="63"/>
      <c r="U107" s="63"/>
      <c r="V107" s="63"/>
      <c r="W107" s="63"/>
      <c r="X107" s="63"/>
      <c r="Y107" s="25"/>
      <c r="Z107" s="120"/>
      <c r="AA107" s="123"/>
      <c r="AB107" s="46"/>
    </row>
    <row r="108" spans="1:28" ht="27" customHeight="1">
      <c r="A108" s="92">
        <v>97</v>
      </c>
      <c r="B108" s="65"/>
      <c r="C108" s="63"/>
      <c r="D108" s="66"/>
      <c r="E108" s="114"/>
      <c r="F108" s="98"/>
      <c r="G108" s="63"/>
      <c r="H108" s="66"/>
      <c r="I108" s="112"/>
      <c r="J108" s="105"/>
      <c r="K108" s="110"/>
      <c r="L108" s="63"/>
      <c r="M108" s="63"/>
      <c r="N108" s="63"/>
      <c r="O108" s="66"/>
      <c r="P108" s="102"/>
      <c r="Q108" s="25"/>
      <c r="R108" s="120"/>
      <c r="S108" s="119"/>
      <c r="T108" s="63"/>
      <c r="U108" s="63"/>
      <c r="V108" s="63"/>
      <c r="W108" s="63"/>
      <c r="X108" s="63"/>
      <c r="Y108" s="25"/>
      <c r="Z108" s="120"/>
      <c r="AA108" s="123"/>
      <c r="AB108" s="46"/>
    </row>
    <row r="109" spans="1:28" ht="27" customHeight="1">
      <c r="A109" s="91">
        <v>98</v>
      </c>
      <c r="B109" s="65"/>
      <c r="C109" s="63"/>
      <c r="D109" s="66"/>
      <c r="E109" s="114"/>
      <c r="F109" s="98"/>
      <c r="G109" s="63"/>
      <c r="H109" s="66"/>
      <c r="I109" s="112"/>
      <c r="J109" s="105"/>
      <c r="K109" s="110"/>
      <c r="L109" s="63"/>
      <c r="M109" s="63"/>
      <c r="N109" s="63"/>
      <c r="O109" s="66"/>
      <c r="P109" s="102"/>
      <c r="Q109" s="25"/>
      <c r="R109" s="120"/>
      <c r="S109" s="119"/>
      <c r="T109" s="63"/>
      <c r="U109" s="63"/>
      <c r="V109" s="63"/>
      <c r="W109" s="63"/>
      <c r="X109" s="63"/>
      <c r="Y109" s="25"/>
      <c r="Z109" s="120"/>
      <c r="AA109" s="123"/>
      <c r="AB109" s="46"/>
    </row>
    <row r="110" spans="1:28" ht="27" customHeight="1">
      <c r="A110" s="91">
        <v>99</v>
      </c>
      <c r="B110" s="65"/>
      <c r="C110" s="63"/>
      <c r="D110" s="66"/>
      <c r="E110" s="114"/>
      <c r="F110" s="98"/>
      <c r="G110" s="63"/>
      <c r="H110" s="66"/>
      <c r="I110" s="112"/>
      <c r="J110" s="105"/>
      <c r="K110" s="110"/>
      <c r="L110" s="63"/>
      <c r="M110" s="63"/>
      <c r="N110" s="63"/>
      <c r="O110" s="66"/>
      <c r="P110" s="102"/>
      <c r="Q110" s="25"/>
      <c r="R110" s="120"/>
      <c r="S110" s="119"/>
      <c r="T110" s="63"/>
      <c r="U110" s="63"/>
      <c r="V110" s="63"/>
      <c r="W110" s="63"/>
      <c r="X110" s="63"/>
      <c r="Y110" s="25"/>
      <c r="Z110" s="120"/>
      <c r="AA110" s="123"/>
      <c r="AB110" s="46"/>
    </row>
    <row r="111" spans="1:28" ht="27" customHeight="1">
      <c r="A111" s="92">
        <v>100</v>
      </c>
      <c r="B111" s="65"/>
      <c r="C111" s="63"/>
      <c r="D111" s="66"/>
      <c r="E111" s="114"/>
      <c r="F111" s="98"/>
      <c r="G111" s="63"/>
      <c r="H111" s="66"/>
      <c r="I111" s="112"/>
      <c r="J111" s="105"/>
      <c r="K111" s="110"/>
      <c r="L111" s="63"/>
      <c r="M111" s="63"/>
      <c r="N111" s="63"/>
      <c r="O111" s="66"/>
      <c r="P111" s="102"/>
      <c r="Q111" s="25"/>
      <c r="R111" s="120"/>
      <c r="S111" s="119"/>
      <c r="T111" s="63"/>
      <c r="U111" s="63"/>
      <c r="V111" s="63"/>
      <c r="W111" s="63"/>
      <c r="X111" s="63"/>
      <c r="Y111" s="25"/>
      <c r="Z111" s="120"/>
      <c r="AA111" s="123"/>
      <c r="AB111" s="46"/>
    </row>
    <row r="112" spans="1:28" ht="27" customHeight="1">
      <c r="A112" s="91">
        <v>101</v>
      </c>
      <c r="B112" s="65"/>
      <c r="C112" s="63"/>
      <c r="D112" s="66"/>
      <c r="E112" s="114"/>
      <c r="F112" s="98"/>
      <c r="G112" s="63"/>
      <c r="H112" s="66"/>
      <c r="I112" s="112"/>
      <c r="J112" s="105"/>
      <c r="K112" s="110"/>
      <c r="L112" s="63"/>
      <c r="M112" s="63"/>
      <c r="N112" s="63"/>
      <c r="O112" s="66"/>
      <c r="P112" s="102"/>
      <c r="Q112" s="25"/>
      <c r="R112" s="120"/>
      <c r="S112" s="119"/>
      <c r="T112" s="63"/>
      <c r="U112" s="63"/>
      <c r="V112" s="63"/>
      <c r="W112" s="63"/>
      <c r="X112" s="63"/>
      <c r="Y112" s="25"/>
      <c r="Z112" s="120"/>
      <c r="AA112" s="123"/>
      <c r="AB112" s="46"/>
    </row>
    <row r="113" spans="1:28" ht="27" customHeight="1">
      <c r="A113" s="91">
        <v>102</v>
      </c>
      <c r="B113" s="65"/>
      <c r="C113" s="63"/>
      <c r="D113" s="66"/>
      <c r="E113" s="114"/>
      <c r="F113" s="98"/>
      <c r="G113" s="63"/>
      <c r="H113" s="66"/>
      <c r="I113" s="112"/>
      <c r="J113" s="105"/>
      <c r="K113" s="110"/>
      <c r="L113" s="63"/>
      <c r="M113" s="63"/>
      <c r="N113" s="63"/>
      <c r="O113" s="66"/>
      <c r="P113" s="102"/>
      <c r="Q113" s="25"/>
      <c r="R113" s="120"/>
      <c r="S113" s="119"/>
      <c r="T113" s="63"/>
      <c r="U113" s="63"/>
      <c r="V113" s="63"/>
      <c r="W113" s="63"/>
      <c r="X113" s="63"/>
      <c r="Y113" s="25"/>
      <c r="Z113" s="120"/>
      <c r="AA113" s="123"/>
      <c r="AB113" s="46"/>
    </row>
    <row r="114" spans="1:28" ht="27" customHeight="1">
      <c r="A114" s="92">
        <v>103</v>
      </c>
      <c r="B114" s="65"/>
      <c r="C114" s="63"/>
      <c r="D114" s="66"/>
      <c r="E114" s="114"/>
      <c r="F114" s="98"/>
      <c r="G114" s="63"/>
      <c r="H114" s="66"/>
      <c r="I114" s="112"/>
      <c r="J114" s="105"/>
      <c r="K114" s="110"/>
      <c r="L114" s="63"/>
      <c r="M114" s="63"/>
      <c r="N114" s="63"/>
      <c r="O114" s="66"/>
      <c r="P114" s="102"/>
      <c r="Q114" s="25"/>
      <c r="R114" s="120"/>
      <c r="S114" s="119"/>
      <c r="T114" s="63"/>
      <c r="U114" s="63"/>
      <c r="V114" s="63"/>
      <c r="W114" s="63"/>
      <c r="X114" s="63"/>
      <c r="Y114" s="25"/>
      <c r="Z114" s="120"/>
      <c r="AA114" s="123"/>
      <c r="AB114" s="46"/>
    </row>
    <row r="115" spans="1:28" ht="27" customHeight="1">
      <c r="A115" s="91">
        <v>104</v>
      </c>
      <c r="B115" s="65"/>
      <c r="C115" s="63"/>
      <c r="D115" s="66"/>
      <c r="E115" s="114"/>
      <c r="F115" s="98"/>
      <c r="G115" s="63"/>
      <c r="H115" s="66"/>
      <c r="I115" s="112"/>
      <c r="J115" s="105"/>
      <c r="K115" s="110"/>
      <c r="L115" s="63"/>
      <c r="M115" s="63"/>
      <c r="N115" s="63"/>
      <c r="O115" s="66"/>
      <c r="P115" s="102"/>
      <c r="Q115" s="25"/>
      <c r="R115" s="120"/>
      <c r="S115" s="119"/>
      <c r="T115" s="63"/>
      <c r="U115" s="63"/>
      <c r="V115" s="63"/>
      <c r="W115" s="63"/>
      <c r="X115" s="63"/>
      <c r="Y115" s="25"/>
      <c r="Z115" s="120"/>
      <c r="AA115" s="123"/>
      <c r="AB115" s="46"/>
    </row>
    <row r="116" spans="1:28" ht="27" customHeight="1">
      <c r="A116" s="91">
        <v>105</v>
      </c>
      <c r="B116" s="65"/>
      <c r="C116" s="63"/>
      <c r="D116" s="66"/>
      <c r="E116" s="114"/>
      <c r="F116" s="98"/>
      <c r="G116" s="63"/>
      <c r="H116" s="66"/>
      <c r="I116" s="112"/>
      <c r="J116" s="105"/>
      <c r="K116" s="110"/>
      <c r="L116" s="63"/>
      <c r="M116" s="63"/>
      <c r="N116" s="63"/>
      <c r="O116" s="66"/>
      <c r="P116" s="102"/>
      <c r="Q116" s="25"/>
      <c r="R116" s="120"/>
      <c r="S116" s="119"/>
      <c r="T116" s="63"/>
      <c r="U116" s="63"/>
      <c r="V116" s="63"/>
      <c r="W116" s="63"/>
      <c r="X116" s="63"/>
      <c r="Y116" s="25"/>
      <c r="Z116" s="120"/>
      <c r="AA116" s="123"/>
      <c r="AB116" s="46"/>
    </row>
    <row r="117" spans="1:28" ht="27" customHeight="1">
      <c r="A117" s="92">
        <v>106</v>
      </c>
      <c r="B117" s="65"/>
      <c r="C117" s="63"/>
      <c r="D117" s="66"/>
      <c r="E117" s="114"/>
      <c r="F117" s="98"/>
      <c r="G117" s="63"/>
      <c r="H117" s="66"/>
      <c r="I117" s="112"/>
      <c r="J117" s="105"/>
      <c r="K117" s="110"/>
      <c r="L117" s="63"/>
      <c r="M117" s="63"/>
      <c r="N117" s="63"/>
      <c r="O117" s="66"/>
      <c r="P117" s="102"/>
      <c r="Q117" s="25"/>
      <c r="R117" s="120"/>
      <c r="S117" s="119"/>
      <c r="T117" s="63"/>
      <c r="U117" s="63"/>
      <c r="V117" s="63"/>
      <c r="W117" s="63"/>
      <c r="X117" s="63"/>
      <c r="Y117" s="25"/>
      <c r="Z117" s="120"/>
      <c r="AA117" s="123"/>
      <c r="AB117" s="46"/>
    </row>
    <row r="118" spans="1:28" ht="27" customHeight="1">
      <c r="A118" s="91">
        <v>107</v>
      </c>
      <c r="B118" s="65"/>
      <c r="C118" s="63"/>
      <c r="D118" s="66"/>
      <c r="E118" s="114"/>
      <c r="F118" s="98"/>
      <c r="G118" s="63"/>
      <c r="H118" s="66"/>
      <c r="I118" s="112"/>
      <c r="J118" s="105"/>
      <c r="K118" s="110"/>
      <c r="L118" s="63"/>
      <c r="M118" s="63"/>
      <c r="N118" s="63"/>
      <c r="O118" s="66"/>
      <c r="P118" s="102"/>
      <c r="Q118" s="25"/>
      <c r="R118" s="120"/>
      <c r="S118" s="119"/>
      <c r="T118" s="63"/>
      <c r="U118" s="63"/>
      <c r="V118" s="63"/>
      <c r="W118" s="63"/>
      <c r="X118" s="63"/>
      <c r="Y118" s="25"/>
      <c r="Z118" s="120"/>
      <c r="AA118" s="123"/>
      <c r="AB118" s="46"/>
    </row>
    <row r="119" spans="1:28" ht="27" customHeight="1">
      <c r="A119" s="91">
        <v>108</v>
      </c>
      <c r="B119" s="65"/>
      <c r="C119" s="63"/>
      <c r="D119" s="66"/>
      <c r="E119" s="114"/>
      <c r="F119" s="98"/>
      <c r="G119" s="63"/>
      <c r="H119" s="66"/>
      <c r="I119" s="112"/>
      <c r="J119" s="105"/>
      <c r="K119" s="110"/>
      <c r="L119" s="63"/>
      <c r="M119" s="63"/>
      <c r="N119" s="63"/>
      <c r="O119" s="66"/>
      <c r="P119" s="102"/>
      <c r="Q119" s="25"/>
      <c r="R119" s="120"/>
      <c r="S119" s="119"/>
      <c r="T119" s="63"/>
      <c r="U119" s="63"/>
      <c r="V119" s="63"/>
      <c r="W119" s="63"/>
      <c r="X119" s="63"/>
      <c r="Y119" s="25"/>
      <c r="Z119" s="120"/>
      <c r="AA119" s="123"/>
      <c r="AB119" s="46"/>
    </row>
    <row r="120" spans="1:28" ht="27" customHeight="1">
      <c r="A120" s="92">
        <v>109</v>
      </c>
      <c r="B120" s="65"/>
      <c r="C120" s="63"/>
      <c r="D120" s="66"/>
      <c r="E120" s="114"/>
      <c r="F120" s="98"/>
      <c r="G120" s="63"/>
      <c r="H120" s="66"/>
      <c r="I120" s="112"/>
      <c r="J120" s="105"/>
      <c r="K120" s="110"/>
      <c r="L120" s="63"/>
      <c r="M120" s="63"/>
      <c r="N120" s="63"/>
      <c r="O120" s="66"/>
      <c r="P120" s="102"/>
      <c r="Q120" s="25"/>
      <c r="R120" s="120"/>
      <c r="S120" s="119"/>
      <c r="T120" s="63"/>
      <c r="U120" s="63"/>
      <c r="V120" s="63"/>
      <c r="W120" s="63"/>
      <c r="X120" s="63"/>
      <c r="Y120" s="25"/>
      <c r="Z120" s="120"/>
      <c r="AA120" s="123"/>
      <c r="AB120" s="46"/>
    </row>
    <row r="121" spans="1:28" ht="27" customHeight="1">
      <c r="A121" s="91">
        <v>110</v>
      </c>
      <c r="B121" s="65"/>
      <c r="C121" s="63"/>
      <c r="D121" s="66"/>
      <c r="E121" s="114"/>
      <c r="F121" s="98"/>
      <c r="G121" s="63"/>
      <c r="H121" s="66"/>
      <c r="I121" s="112"/>
      <c r="J121" s="105"/>
      <c r="K121" s="110"/>
      <c r="L121" s="63"/>
      <c r="M121" s="63"/>
      <c r="N121" s="63"/>
      <c r="O121" s="66"/>
      <c r="P121" s="102"/>
      <c r="Q121" s="25"/>
      <c r="R121" s="120"/>
      <c r="S121" s="119"/>
      <c r="T121" s="63"/>
      <c r="U121" s="63"/>
      <c r="V121" s="63"/>
      <c r="W121" s="63"/>
      <c r="X121" s="63"/>
      <c r="Y121" s="25"/>
      <c r="Z121" s="120"/>
      <c r="AA121" s="123"/>
      <c r="AB121" s="46"/>
    </row>
    <row r="122" spans="1:28" ht="27" customHeight="1">
      <c r="A122" s="91">
        <v>111</v>
      </c>
      <c r="B122" s="65"/>
      <c r="C122" s="63"/>
      <c r="D122" s="66"/>
      <c r="E122" s="114"/>
      <c r="F122" s="98"/>
      <c r="G122" s="63"/>
      <c r="H122" s="66"/>
      <c r="I122" s="112"/>
      <c r="J122" s="105"/>
      <c r="K122" s="110"/>
      <c r="L122" s="63"/>
      <c r="M122" s="63"/>
      <c r="N122" s="63"/>
      <c r="O122" s="66"/>
      <c r="P122" s="102"/>
      <c r="Q122" s="25"/>
      <c r="R122" s="120"/>
      <c r="S122" s="119"/>
      <c r="T122" s="63"/>
      <c r="U122" s="63"/>
      <c r="V122" s="63"/>
      <c r="W122" s="63"/>
      <c r="X122" s="63"/>
      <c r="Y122" s="25"/>
      <c r="Z122" s="120"/>
      <c r="AA122" s="123"/>
      <c r="AB122" s="46"/>
    </row>
    <row r="123" spans="1:28" ht="27" customHeight="1">
      <c r="A123" s="92">
        <v>112</v>
      </c>
      <c r="B123" s="65"/>
      <c r="C123" s="63"/>
      <c r="D123" s="66"/>
      <c r="E123" s="114"/>
      <c r="F123" s="98"/>
      <c r="G123" s="63"/>
      <c r="H123" s="66"/>
      <c r="I123" s="112"/>
      <c r="J123" s="105"/>
      <c r="K123" s="110"/>
      <c r="L123" s="63"/>
      <c r="M123" s="63"/>
      <c r="N123" s="63"/>
      <c r="O123" s="66"/>
      <c r="P123" s="102"/>
      <c r="Q123" s="25"/>
      <c r="R123" s="120"/>
      <c r="S123" s="119"/>
      <c r="T123" s="63"/>
      <c r="U123" s="63"/>
      <c r="V123" s="63"/>
      <c r="W123" s="63"/>
      <c r="X123" s="63"/>
      <c r="Y123" s="25"/>
      <c r="Z123" s="120"/>
      <c r="AA123" s="123"/>
      <c r="AB123" s="46"/>
    </row>
    <row r="124" spans="1:28" ht="27" customHeight="1">
      <c r="A124" s="91">
        <v>113</v>
      </c>
      <c r="B124" s="65"/>
      <c r="C124" s="63"/>
      <c r="D124" s="66"/>
      <c r="E124" s="114"/>
      <c r="F124" s="98"/>
      <c r="G124" s="63"/>
      <c r="H124" s="66"/>
      <c r="I124" s="112"/>
      <c r="J124" s="105"/>
      <c r="K124" s="110"/>
      <c r="L124" s="63"/>
      <c r="M124" s="63"/>
      <c r="N124" s="63"/>
      <c r="O124" s="66"/>
      <c r="P124" s="102"/>
      <c r="Q124" s="25"/>
      <c r="R124" s="120"/>
      <c r="S124" s="119"/>
      <c r="T124" s="63"/>
      <c r="U124" s="63"/>
      <c r="V124" s="63"/>
      <c r="W124" s="63"/>
      <c r="X124" s="63"/>
      <c r="Y124" s="25"/>
      <c r="Z124" s="120"/>
      <c r="AA124" s="123"/>
      <c r="AB124" s="46"/>
    </row>
    <row r="125" spans="1:28" ht="27" customHeight="1">
      <c r="A125" s="91">
        <v>114</v>
      </c>
      <c r="B125" s="65"/>
      <c r="C125" s="63"/>
      <c r="D125" s="66"/>
      <c r="E125" s="114"/>
      <c r="F125" s="98"/>
      <c r="G125" s="63"/>
      <c r="H125" s="66"/>
      <c r="I125" s="112"/>
      <c r="J125" s="105"/>
      <c r="K125" s="110"/>
      <c r="L125" s="63"/>
      <c r="M125" s="63"/>
      <c r="N125" s="63"/>
      <c r="O125" s="66"/>
      <c r="P125" s="102"/>
      <c r="Q125" s="25"/>
      <c r="R125" s="120"/>
      <c r="S125" s="119"/>
      <c r="T125" s="63"/>
      <c r="U125" s="63"/>
      <c r="V125" s="63"/>
      <c r="W125" s="63"/>
      <c r="X125" s="63"/>
      <c r="Y125" s="25"/>
      <c r="Z125" s="120"/>
      <c r="AA125" s="123"/>
      <c r="AB125" s="46"/>
    </row>
    <row r="126" spans="1:28" ht="27" customHeight="1">
      <c r="A126" s="92">
        <v>115</v>
      </c>
      <c r="B126" s="65"/>
      <c r="C126" s="63"/>
      <c r="D126" s="66"/>
      <c r="E126" s="114"/>
      <c r="F126" s="98"/>
      <c r="G126" s="63"/>
      <c r="H126" s="66"/>
      <c r="I126" s="112"/>
      <c r="J126" s="105"/>
      <c r="K126" s="110"/>
      <c r="L126" s="63"/>
      <c r="M126" s="63"/>
      <c r="N126" s="63"/>
      <c r="O126" s="66"/>
      <c r="P126" s="102"/>
      <c r="Q126" s="25"/>
      <c r="R126" s="120"/>
      <c r="S126" s="119"/>
      <c r="T126" s="63"/>
      <c r="U126" s="63"/>
      <c r="V126" s="63"/>
      <c r="W126" s="63"/>
      <c r="X126" s="63"/>
      <c r="Y126" s="25"/>
      <c r="Z126" s="120"/>
      <c r="AA126" s="123"/>
      <c r="AB126" s="46"/>
    </row>
    <row r="127" spans="1:28" ht="27" customHeight="1">
      <c r="A127" s="91">
        <v>116</v>
      </c>
      <c r="B127" s="65"/>
      <c r="C127" s="63"/>
      <c r="D127" s="66"/>
      <c r="E127" s="114"/>
      <c r="F127" s="98"/>
      <c r="G127" s="63"/>
      <c r="H127" s="66"/>
      <c r="I127" s="112"/>
      <c r="J127" s="105"/>
      <c r="K127" s="110"/>
      <c r="L127" s="63"/>
      <c r="M127" s="63"/>
      <c r="N127" s="63"/>
      <c r="O127" s="66"/>
      <c r="P127" s="102"/>
      <c r="Q127" s="25"/>
      <c r="R127" s="120"/>
      <c r="S127" s="119"/>
      <c r="T127" s="63"/>
      <c r="U127" s="63"/>
      <c r="V127" s="63"/>
      <c r="W127" s="63"/>
      <c r="X127" s="63"/>
      <c r="Y127" s="25"/>
      <c r="Z127" s="120"/>
      <c r="AA127" s="123"/>
      <c r="AB127" s="46"/>
    </row>
    <row r="128" spans="1:28" ht="27" customHeight="1">
      <c r="A128" s="91">
        <v>117</v>
      </c>
      <c r="B128" s="65"/>
      <c r="C128" s="63"/>
      <c r="D128" s="66"/>
      <c r="E128" s="114"/>
      <c r="F128" s="98"/>
      <c r="G128" s="63"/>
      <c r="H128" s="66"/>
      <c r="I128" s="112"/>
      <c r="J128" s="105"/>
      <c r="K128" s="110"/>
      <c r="L128" s="63"/>
      <c r="M128" s="63"/>
      <c r="N128" s="63"/>
      <c r="O128" s="66"/>
      <c r="P128" s="102"/>
      <c r="Q128" s="25"/>
      <c r="R128" s="120"/>
      <c r="S128" s="119"/>
      <c r="T128" s="63"/>
      <c r="U128" s="63"/>
      <c r="V128" s="63"/>
      <c r="W128" s="63"/>
      <c r="X128" s="63"/>
      <c r="Y128" s="25"/>
      <c r="Z128" s="120"/>
      <c r="AA128" s="123"/>
      <c r="AB128" s="46"/>
    </row>
    <row r="129" spans="1:28" ht="27" customHeight="1">
      <c r="A129" s="92">
        <v>118</v>
      </c>
      <c r="B129" s="65"/>
      <c r="C129" s="63"/>
      <c r="D129" s="66"/>
      <c r="E129" s="114"/>
      <c r="F129" s="98"/>
      <c r="G129" s="63"/>
      <c r="H129" s="66"/>
      <c r="I129" s="112"/>
      <c r="J129" s="105"/>
      <c r="K129" s="110"/>
      <c r="L129" s="63"/>
      <c r="M129" s="63"/>
      <c r="N129" s="63"/>
      <c r="O129" s="66"/>
      <c r="P129" s="102"/>
      <c r="Q129" s="25"/>
      <c r="R129" s="120"/>
      <c r="S129" s="119"/>
      <c r="T129" s="63"/>
      <c r="U129" s="63"/>
      <c r="V129" s="63"/>
      <c r="W129" s="63"/>
      <c r="X129" s="63"/>
      <c r="Y129" s="25"/>
      <c r="Z129" s="120"/>
      <c r="AA129" s="123"/>
      <c r="AB129" s="46"/>
    </row>
    <row r="130" spans="1:28" ht="27" customHeight="1">
      <c r="A130" s="91">
        <v>119</v>
      </c>
      <c r="B130" s="65"/>
      <c r="C130" s="63"/>
      <c r="D130" s="66"/>
      <c r="E130" s="114"/>
      <c r="F130" s="98"/>
      <c r="G130" s="63"/>
      <c r="H130" s="66"/>
      <c r="I130" s="112"/>
      <c r="J130" s="105"/>
      <c r="K130" s="110"/>
      <c r="L130" s="63"/>
      <c r="M130" s="63"/>
      <c r="N130" s="63"/>
      <c r="O130" s="66"/>
      <c r="P130" s="102"/>
      <c r="Q130" s="25"/>
      <c r="R130" s="120"/>
      <c r="S130" s="119"/>
      <c r="T130" s="63"/>
      <c r="U130" s="63"/>
      <c r="V130" s="63"/>
      <c r="W130" s="63"/>
      <c r="X130" s="63"/>
      <c r="Y130" s="25"/>
      <c r="Z130" s="120"/>
      <c r="AA130" s="123"/>
      <c r="AB130" s="46"/>
    </row>
    <row r="131" spans="1:28" ht="27" customHeight="1">
      <c r="A131" s="91">
        <v>120</v>
      </c>
      <c r="B131" s="65"/>
      <c r="C131" s="63"/>
      <c r="D131" s="66"/>
      <c r="E131" s="114"/>
      <c r="F131" s="98"/>
      <c r="G131" s="63"/>
      <c r="H131" s="66"/>
      <c r="I131" s="112"/>
      <c r="J131" s="105"/>
      <c r="K131" s="110"/>
      <c r="L131" s="63"/>
      <c r="M131" s="63"/>
      <c r="N131" s="63"/>
      <c r="O131" s="66"/>
      <c r="P131" s="102"/>
      <c r="Q131" s="25"/>
      <c r="R131" s="120"/>
      <c r="S131" s="119"/>
      <c r="T131" s="63"/>
      <c r="U131" s="63"/>
      <c r="V131" s="63"/>
      <c r="W131" s="63"/>
      <c r="X131" s="63"/>
      <c r="Y131" s="25"/>
      <c r="Z131" s="120"/>
      <c r="AA131" s="123"/>
      <c r="AB131" s="46"/>
    </row>
    <row r="132" spans="1:28" ht="27" customHeight="1">
      <c r="A132" s="92">
        <v>121</v>
      </c>
      <c r="B132" s="65"/>
      <c r="C132" s="63"/>
      <c r="D132" s="66"/>
      <c r="E132" s="114"/>
      <c r="F132" s="98"/>
      <c r="G132" s="63"/>
      <c r="H132" s="66"/>
      <c r="I132" s="112"/>
      <c r="J132" s="105"/>
      <c r="K132" s="110"/>
      <c r="L132" s="63"/>
      <c r="M132" s="63"/>
      <c r="N132" s="63"/>
      <c r="O132" s="66"/>
      <c r="P132" s="102"/>
      <c r="Q132" s="25"/>
      <c r="R132" s="120"/>
      <c r="S132" s="119"/>
      <c r="T132" s="63"/>
      <c r="U132" s="63"/>
      <c r="V132" s="63"/>
      <c r="W132" s="63"/>
      <c r="X132" s="63"/>
      <c r="Y132" s="25"/>
      <c r="Z132" s="120"/>
      <c r="AA132" s="123"/>
      <c r="AB132" s="46"/>
    </row>
    <row r="133" spans="1:28" ht="27" customHeight="1">
      <c r="A133" s="91">
        <v>122</v>
      </c>
      <c r="B133" s="65"/>
      <c r="C133" s="63"/>
      <c r="D133" s="66"/>
      <c r="E133" s="114"/>
      <c r="F133" s="98"/>
      <c r="G133" s="63"/>
      <c r="H133" s="66"/>
      <c r="I133" s="112"/>
      <c r="J133" s="105"/>
      <c r="K133" s="110"/>
      <c r="L133" s="63"/>
      <c r="M133" s="63"/>
      <c r="N133" s="63"/>
      <c r="O133" s="66"/>
      <c r="P133" s="102"/>
      <c r="Q133" s="25"/>
      <c r="R133" s="120"/>
      <c r="S133" s="119"/>
      <c r="T133" s="63"/>
      <c r="U133" s="63"/>
      <c r="V133" s="63"/>
      <c r="W133" s="63"/>
      <c r="X133" s="63"/>
      <c r="Y133" s="25"/>
      <c r="Z133" s="120"/>
      <c r="AA133" s="123"/>
      <c r="AB133" s="46"/>
    </row>
    <row r="134" spans="1:28" ht="27" customHeight="1">
      <c r="A134" s="91">
        <v>123</v>
      </c>
      <c r="B134" s="65"/>
      <c r="C134" s="63"/>
      <c r="D134" s="66"/>
      <c r="E134" s="114"/>
      <c r="F134" s="98"/>
      <c r="G134" s="63"/>
      <c r="H134" s="66"/>
      <c r="I134" s="112"/>
      <c r="J134" s="105"/>
      <c r="K134" s="110"/>
      <c r="L134" s="63"/>
      <c r="M134" s="63"/>
      <c r="N134" s="63"/>
      <c r="O134" s="66"/>
      <c r="P134" s="102"/>
      <c r="Q134" s="25"/>
      <c r="R134" s="120"/>
      <c r="S134" s="119"/>
      <c r="T134" s="63"/>
      <c r="U134" s="63"/>
      <c r="V134" s="63"/>
      <c r="W134" s="63"/>
      <c r="X134" s="63"/>
      <c r="Y134" s="25"/>
      <c r="Z134" s="120"/>
      <c r="AA134" s="123"/>
      <c r="AB134" s="46"/>
    </row>
    <row r="135" spans="1:28" ht="27" customHeight="1">
      <c r="A135" s="92">
        <v>124</v>
      </c>
      <c r="B135" s="65"/>
      <c r="C135" s="63"/>
      <c r="D135" s="66"/>
      <c r="E135" s="114"/>
      <c r="F135" s="98"/>
      <c r="G135" s="63"/>
      <c r="H135" s="66"/>
      <c r="I135" s="112"/>
      <c r="J135" s="105"/>
      <c r="K135" s="110"/>
      <c r="L135" s="63"/>
      <c r="M135" s="63"/>
      <c r="N135" s="63"/>
      <c r="O135" s="66"/>
      <c r="P135" s="102"/>
      <c r="Q135" s="25"/>
      <c r="R135" s="120"/>
      <c r="S135" s="119"/>
      <c r="T135" s="63"/>
      <c r="U135" s="63"/>
      <c r="V135" s="63"/>
      <c r="W135" s="63"/>
      <c r="X135" s="63"/>
      <c r="Y135" s="25"/>
      <c r="Z135" s="120"/>
      <c r="AA135" s="123"/>
      <c r="AB135" s="46"/>
    </row>
    <row r="136" spans="1:28" ht="27" customHeight="1">
      <c r="A136" s="91">
        <v>125</v>
      </c>
      <c r="B136" s="65"/>
      <c r="C136" s="63"/>
      <c r="D136" s="66"/>
      <c r="E136" s="114"/>
      <c r="F136" s="98"/>
      <c r="G136" s="63"/>
      <c r="H136" s="66"/>
      <c r="I136" s="112"/>
      <c r="J136" s="105"/>
      <c r="K136" s="110"/>
      <c r="L136" s="63"/>
      <c r="M136" s="63"/>
      <c r="N136" s="63"/>
      <c r="O136" s="66"/>
      <c r="P136" s="102"/>
      <c r="Q136" s="25"/>
      <c r="R136" s="120"/>
      <c r="S136" s="119"/>
      <c r="T136" s="63"/>
      <c r="U136" s="63"/>
      <c r="V136" s="63"/>
      <c r="W136" s="63"/>
      <c r="X136" s="63"/>
      <c r="Y136" s="25"/>
      <c r="Z136" s="120"/>
      <c r="AA136" s="123"/>
      <c r="AB136" s="46"/>
    </row>
    <row r="137" spans="1:28" ht="27" customHeight="1">
      <c r="A137" s="91">
        <v>126</v>
      </c>
      <c r="B137" s="65"/>
      <c r="C137" s="63"/>
      <c r="D137" s="66"/>
      <c r="E137" s="114"/>
      <c r="F137" s="98"/>
      <c r="G137" s="63"/>
      <c r="H137" s="66"/>
      <c r="I137" s="112"/>
      <c r="J137" s="105"/>
      <c r="K137" s="110"/>
      <c r="L137" s="63"/>
      <c r="M137" s="63"/>
      <c r="N137" s="63"/>
      <c r="O137" s="66"/>
      <c r="P137" s="102"/>
      <c r="Q137" s="25"/>
      <c r="R137" s="120"/>
      <c r="S137" s="119"/>
      <c r="T137" s="63"/>
      <c r="U137" s="63"/>
      <c r="V137" s="63"/>
      <c r="W137" s="63"/>
      <c r="X137" s="63"/>
      <c r="Y137" s="25"/>
      <c r="Z137" s="120"/>
      <c r="AA137" s="123"/>
      <c r="AB137" s="46"/>
    </row>
    <row r="138" spans="1:28" ht="27" customHeight="1">
      <c r="A138" s="92">
        <v>127</v>
      </c>
      <c r="B138" s="65"/>
      <c r="C138" s="63"/>
      <c r="D138" s="66"/>
      <c r="E138" s="114"/>
      <c r="F138" s="98"/>
      <c r="G138" s="63"/>
      <c r="H138" s="66"/>
      <c r="I138" s="112"/>
      <c r="J138" s="105"/>
      <c r="K138" s="110"/>
      <c r="L138" s="63"/>
      <c r="M138" s="63"/>
      <c r="N138" s="63"/>
      <c r="O138" s="66"/>
      <c r="P138" s="102"/>
      <c r="Q138" s="25"/>
      <c r="R138" s="120"/>
      <c r="S138" s="119"/>
      <c r="T138" s="63"/>
      <c r="U138" s="63"/>
      <c r="V138" s="63"/>
      <c r="W138" s="63"/>
      <c r="X138" s="63"/>
      <c r="Y138" s="25"/>
      <c r="Z138" s="120"/>
      <c r="AA138" s="123"/>
      <c r="AB138" s="46"/>
    </row>
    <row r="139" spans="1:28" ht="27" customHeight="1">
      <c r="A139" s="91">
        <v>128</v>
      </c>
      <c r="B139" s="65"/>
      <c r="C139" s="63"/>
      <c r="D139" s="66"/>
      <c r="E139" s="114"/>
      <c r="F139" s="98"/>
      <c r="G139" s="63"/>
      <c r="H139" s="66"/>
      <c r="I139" s="112"/>
      <c r="J139" s="105"/>
      <c r="K139" s="110"/>
      <c r="L139" s="63"/>
      <c r="M139" s="63"/>
      <c r="N139" s="63"/>
      <c r="O139" s="66"/>
      <c r="P139" s="102"/>
      <c r="Q139" s="25"/>
      <c r="R139" s="120"/>
      <c r="S139" s="119"/>
      <c r="T139" s="63"/>
      <c r="U139" s="63"/>
      <c r="V139" s="63"/>
      <c r="W139" s="63"/>
      <c r="X139" s="63"/>
      <c r="Y139" s="25"/>
      <c r="Z139" s="120"/>
      <c r="AA139" s="123"/>
      <c r="AB139" s="46"/>
    </row>
    <row r="140" spans="1:28" ht="27" customHeight="1">
      <c r="A140" s="91">
        <v>129</v>
      </c>
      <c r="B140" s="65"/>
      <c r="C140" s="63"/>
      <c r="D140" s="66"/>
      <c r="E140" s="114"/>
      <c r="F140" s="98"/>
      <c r="G140" s="63"/>
      <c r="H140" s="66"/>
      <c r="I140" s="112"/>
      <c r="J140" s="105"/>
      <c r="K140" s="110"/>
      <c r="L140" s="63"/>
      <c r="M140" s="63"/>
      <c r="N140" s="63"/>
      <c r="O140" s="66"/>
      <c r="P140" s="102"/>
      <c r="Q140" s="25"/>
      <c r="R140" s="120"/>
      <c r="S140" s="119"/>
      <c r="T140" s="63"/>
      <c r="U140" s="63"/>
      <c r="V140" s="63"/>
      <c r="W140" s="63"/>
      <c r="X140" s="63"/>
      <c r="Y140" s="25"/>
      <c r="Z140" s="120"/>
      <c r="AA140" s="123"/>
      <c r="AB140" s="46"/>
    </row>
    <row r="141" spans="1:28" ht="27" customHeight="1">
      <c r="A141" s="92">
        <v>130</v>
      </c>
      <c r="B141" s="65"/>
      <c r="C141" s="63"/>
      <c r="D141" s="66"/>
      <c r="E141" s="114"/>
      <c r="F141" s="98"/>
      <c r="G141" s="63"/>
      <c r="H141" s="66"/>
      <c r="I141" s="112"/>
      <c r="J141" s="105"/>
      <c r="K141" s="110"/>
      <c r="L141" s="63"/>
      <c r="M141" s="63"/>
      <c r="N141" s="63"/>
      <c r="O141" s="66"/>
      <c r="P141" s="102"/>
      <c r="Q141" s="25"/>
      <c r="R141" s="120"/>
      <c r="S141" s="119"/>
      <c r="T141" s="63"/>
      <c r="U141" s="63"/>
      <c r="V141" s="63"/>
      <c r="W141" s="63"/>
      <c r="X141" s="63"/>
      <c r="Y141" s="25"/>
      <c r="Z141" s="120"/>
      <c r="AA141" s="123"/>
      <c r="AB141" s="46"/>
    </row>
    <row r="142" spans="1:28" ht="27" customHeight="1">
      <c r="A142" s="91">
        <v>131</v>
      </c>
      <c r="B142" s="65"/>
      <c r="C142" s="63"/>
      <c r="D142" s="66"/>
      <c r="E142" s="114"/>
      <c r="F142" s="98"/>
      <c r="G142" s="63"/>
      <c r="H142" s="66"/>
      <c r="I142" s="112"/>
      <c r="J142" s="105"/>
      <c r="K142" s="110"/>
      <c r="L142" s="63"/>
      <c r="M142" s="63"/>
      <c r="N142" s="63"/>
      <c r="O142" s="66"/>
      <c r="P142" s="102"/>
      <c r="Q142" s="25"/>
      <c r="R142" s="120"/>
      <c r="S142" s="119"/>
      <c r="T142" s="63"/>
      <c r="U142" s="63"/>
      <c r="V142" s="63"/>
      <c r="W142" s="63"/>
      <c r="X142" s="63"/>
      <c r="Y142" s="25"/>
      <c r="Z142" s="120"/>
      <c r="AA142" s="123"/>
      <c r="AB142" s="46"/>
    </row>
    <row r="143" spans="1:28" ht="27" customHeight="1">
      <c r="A143" s="91">
        <v>132</v>
      </c>
      <c r="B143" s="65"/>
      <c r="C143" s="63"/>
      <c r="D143" s="66"/>
      <c r="E143" s="114"/>
      <c r="F143" s="98"/>
      <c r="G143" s="63"/>
      <c r="H143" s="66"/>
      <c r="I143" s="112"/>
      <c r="J143" s="105"/>
      <c r="K143" s="110"/>
      <c r="L143" s="63"/>
      <c r="M143" s="63"/>
      <c r="N143" s="63"/>
      <c r="O143" s="66"/>
      <c r="P143" s="102"/>
      <c r="Q143" s="25"/>
      <c r="R143" s="120"/>
      <c r="S143" s="119"/>
      <c r="T143" s="63"/>
      <c r="U143" s="63"/>
      <c r="V143" s="63"/>
      <c r="W143" s="63"/>
      <c r="X143" s="63"/>
      <c r="Y143" s="25"/>
      <c r="Z143" s="120"/>
      <c r="AA143" s="123"/>
      <c r="AB143" s="46"/>
    </row>
    <row r="144" spans="1:28" ht="27" customHeight="1">
      <c r="A144" s="92">
        <v>133</v>
      </c>
      <c r="B144" s="65"/>
      <c r="C144" s="63"/>
      <c r="D144" s="66"/>
      <c r="E144" s="114"/>
      <c r="F144" s="98"/>
      <c r="G144" s="63"/>
      <c r="H144" s="66"/>
      <c r="I144" s="112"/>
      <c r="J144" s="105"/>
      <c r="K144" s="110"/>
      <c r="L144" s="63"/>
      <c r="M144" s="63"/>
      <c r="N144" s="63"/>
      <c r="O144" s="66"/>
      <c r="P144" s="102"/>
      <c r="Q144" s="25"/>
      <c r="R144" s="120"/>
      <c r="S144" s="119"/>
      <c r="T144" s="63"/>
      <c r="U144" s="63"/>
      <c r="V144" s="63"/>
      <c r="W144" s="63"/>
      <c r="X144" s="63"/>
      <c r="Y144" s="25"/>
      <c r="Z144" s="120"/>
      <c r="AA144" s="123"/>
      <c r="AB144" s="46"/>
    </row>
    <row r="145" spans="1:28" ht="27" customHeight="1">
      <c r="A145" s="91">
        <v>134</v>
      </c>
      <c r="B145" s="65"/>
      <c r="C145" s="63"/>
      <c r="D145" s="66"/>
      <c r="E145" s="114"/>
      <c r="F145" s="98"/>
      <c r="G145" s="63"/>
      <c r="H145" s="66"/>
      <c r="I145" s="112"/>
      <c r="J145" s="105"/>
      <c r="K145" s="110"/>
      <c r="L145" s="63"/>
      <c r="M145" s="63"/>
      <c r="N145" s="63"/>
      <c r="O145" s="66"/>
      <c r="P145" s="102"/>
      <c r="Q145" s="25"/>
      <c r="R145" s="120"/>
      <c r="S145" s="119"/>
      <c r="T145" s="63"/>
      <c r="U145" s="63"/>
      <c r="V145" s="63"/>
      <c r="W145" s="63"/>
      <c r="X145" s="63"/>
      <c r="Y145" s="25"/>
      <c r="Z145" s="120"/>
      <c r="AA145" s="123"/>
      <c r="AB145" s="46"/>
    </row>
    <row r="146" spans="1:28" ht="27" customHeight="1">
      <c r="A146" s="91">
        <v>135</v>
      </c>
      <c r="B146" s="65"/>
      <c r="C146" s="63"/>
      <c r="D146" s="66"/>
      <c r="E146" s="114"/>
      <c r="F146" s="98"/>
      <c r="G146" s="63"/>
      <c r="H146" s="66"/>
      <c r="I146" s="112"/>
      <c r="J146" s="105"/>
      <c r="K146" s="110"/>
      <c r="L146" s="63"/>
      <c r="M146" s="63"/>
      <c r="N146" s="63"/>
      <c r="O146" s="66"/>
      <c r="P146" s="102"/>
      <c r="Q146" s="25"/>
      <c r="R146" s="120"/>
      <c r="S146" s="119"/>
      <c r="T146" s="63"/>
      <c r="U146" s="63"/>
      <c r="V146" s="63"/>
      <c r="W146" s="63"/>
      <c r="X146" s="63"/>
      <c r="Y146" s="25"/>
      <c r="Z146" s="120"/>
      <c r="AA146" s="123"/>
      <c r="AB146" s="46"/>
    </row>
    <row r="147" spans="1:28" ht="27" customHeight="1">
      <c r="A147" s="92">
        <v>136</v>
      </c>
      <c r="B147" s="65"/>
      <c r="C147" s="63"/>
      <c r="D147" s="66"/>
      <c r="E147" s="114"/>
      <c r="F147" s="98"/>
      <c r="G147" s="63"/>
      <c r="H147" s="66"/>
      <c r="I147" s="112"/>
      <c r="J147" s="105"/>
      <c r="K147" s="110"/>
      <c r="L147" s="63"/>
      <c r="M147" s="63"/>
      <c r="N147" s="63"/>
      <c r="O147" s="66"/>
      <c r="P147" s="102"/>
      <c r="Q147" s="25"/>
      <c r="R147" s="120"/>
      <c r="S147" s="119"/>
      <c r="T147" s="63"/>
      <c r="U147" s="63"/>
      <c r="V147" s="63"/>
      <c r="W147" s="63"/>
      <c r="X147" s="63"/>
      <c r="Y147" s="25"/>
      <c r="Z147" s="120"/>
      <c r="AA147" s="123"/>
      <c r="AB147" s="46"/>
    </row>
    <row r="148" spans="1:28" ht="27" customHeight="1">
      <c r="A148" s="91">
        <v>137</v>
      </c>
      <c r="B148" s="65"/>
      <c r="C148" s="63"/>
      <c r="D148" s="66"/>
      <c r="E148" s="114"/>
      <c r="F148" s="98"/>
      <c r="G148" s="63"/>
      <c r="H148" s="66"/>
      <c r="I148" s="112"/>
      <c r="J148" s="105"/>
      <c r="K148" s="110"/>
      <c r="L148" s="63"/>
      <c r="M148" s="63"/>
      <c r="N148" s="63"/>
      <c r="O148" s="66"/>
      <c r="P148" s="102"/>
      <c r="Q148" s="25"/>
      <c r="R148" s="120"/>
      <c r="S148" s="119"/>
      <c r="T148" s="63"/>
      <c r="U148" s="63"/>
      <c r="V148" s="63"/>
      <c r="W148" s="63"/>
      <c r="X148" s="63"/>
      <c r="Y148" s="25"/>
      <c r="Z148" s="120"/>
      <c r="AA148" s="123"/>
      <c r="AB148" s="46"/>
    </row>
    <row r="149" spans="1:28" ht="27" customHeight="1">
      <c r="A149" s="91">
        <v>138</v>
      </c>
      <c r="B149" s="65"/>
      <c r="C149" s="63"/>
      <c r="D149" s="66"/>
      <c r="E149" s="114"/>
      <c r="F149" s="98"/>
      <c r="G149" s="63"/>
      <c r="H149" s="66"/>
      <c r="I149" s="112"/>
      <c r="J149" s="105"/>
      <c r="K149" s="110"/>
      <c r="L149" s="63"/>
      <c r="M149" s="63"/>
      <c r="N149" s="63"/>
      <c r="O149" s="66"/>
      <c r="P149" s="102"/>
      <c r="Q149" s="25"/>
      <c r="R149" s="120"/>
      <c r="S149" s="119"/>
      <c r="T149" s="63"/>
      <c r="U149" s="63"/>
      <c r="V149" s="63"/>
      <c r="W149" s="63"/>
      <c r="X149" s="63"/>
      <c r="Y149" s="25"/>
      <c r="Z149" s="120"/>
      <c r="AA149" s="123"/>
      <c r="AB149" s="46"/>
    </row>
    <row r="150" spans="1:28" ht="27" customHeight="1">
      <c r="A150" s="92">
        <v>139</v>
      </c>
      <c r="B150" s="65"/>
      <c r="C150" s="63"/>
      <c r="D150" s="66"/>
      <c r="E150" s="114"/>
      <c r="F150" s="98"/>
      <c r="G150" s="63"/>
      <c r="H150" s="66"/>
      <c r="I150" s="112"/>
      <c r="J150" s="105"/>
      <c r="K150" s="110"/>
      <c r="L150" s="63"/>
      <c r="M150" s="63"/>
      <c r="N150" s="63"/>
      <c r="O150" s="66"/>
      <c r="P150" s="102"/>
      <c r="Q150" s="25"/>
      <c r="R150" s="120"/>
      <c r="S150" s="119"/>
      <c r="T150" s="63"/>
      <c r="U150" s="63"/>
      <c r="V150" s="63"/>
      <c r="W150" s="63"/>
      <c r="X150" s="63"/>
      <c r="Y150" s="25"/>
      <c r="Z150" s="120"/>
      <c r="AA150" s="123"/>
      <c r="AB150" s="46"/>
    </row>
    <row r="151" spans="1:28" ht="27" customHeight="1">
      <c r="A151" s="91">
        <v>140</v>
      </c>
      <c r="B151" s="65"/>
      <c r="C151" s="63"/>
      <c r="D151" s="66"/>
      <c r="E151" s="114"/>
      <c r="F151" s="98"/>
      <c r="G151" s="63"/>
      <c r="H151" s="66"/>
      <c r="I151" s="112"/>
      <c r="J151" s="105"/>
      <c r="K151" s="110"/>
      <c r="L151" s="63"/>
      <c r="M151" s="63"/>
      <c r="N151" s="63"/>
      <c r="O151" s="66"/>
      <c r="P151" s="102"/>
      <c r="Q151" s="25"/>
      <c r="R151" s="120"/>
      <c r="S151" s="119"/>
      <c r="T151" s="63"/>
      <c r="U151" s="63"/>
      <c r="V151" s="63"/>
      <c r="W151" s="63"/>
      <c r="X151" s="63"/>
      <c r="Y151" s="25"/>
      <c r="Z151" s="120"/>
      <c r="AA151" s="123"/>
      <c r="AB151" s="46"/>
    </row>
    <row r="152" spans="1:28" ht="27" customHeight="1">
      <c r="A152" s="91">
        <v>141</v>
      </c>
      <c r="B152" s="65"/>
      <c r="C152" s="63"/>
      <c r="D152" s="66"/>
      <c r="E152" s="114"/>
      <c r="F152" s="98"/>
      <c r="G152" s="63"/>
      <c r="H152" s="66"/>
      <c r="I152" s="112"/>
      <c r="J152" s="105"/>
      <c r="K152" s="110"/>
      <c r="L152" s="63"/>
      <c r="M152" s="63"/>
      <c r="N152" s="63"/>
      <c r="O152" s="66"/>
      <c r="P152" s="102"/>
      <c r="Q152" s="25"/>
      <c r="R152" s="120"/>
      <c r="S152" s="119"/>
      <c r="T152" s="63"/>
      <c r="U152" s="63"/>
      <c r="V152" s="63"/>
      <c r="W152" s="63"/>
      <c r="X152" s="63"/>
      <c r="Y152" s="25"/>
      <c r="Z152" s="120"/>
      <c r="AA152" s="123"/>
      <c r="AB152" s="46"/>
    </row>
    <row r="153" spans="1:28" ht="27" customHeight="1">
      <c r="A153" s="92">
        <v>142</v>
      </c>
      <c r="B153" s="65"/>
      <c r="C153" s="63"/>
      <c r="D153" s="66"/>
      <c r="E153" s="114"/>
      <c r="F153" s="98"/>
      <c r="G153" s="63"/>
      <c r="H153" s="66"/>
      <c r="I153" s="112"/>
      <c r="J153" s="105"/>
      <c r="K153" s="110"/>
      <c r="L153" s="63"/>
      <c r="M153" s="63"/>
      <c r="N153" s="63"/>
      <c r="O153" s="66"/>
      <c r="P153" s="102"/>
      <c r="Q153" s="25"/>
      <c r="R153" s="120"/>
      <c r="S153" s="119"/>
      <c r="T153" s="63"/>
      <c r="U153" s="63"/>
      <c r="V153" s="63"/>
      <c r="W153" s="63"/>
      <c r="X153" s="63"/>
      <c r="Y153" s="25"/>
      <c r="Z153" s="120"/>
      <c r="AA153" s="123"/>
      <c r="AB153" s="46"/>
    </row>
    <row r="154" spans="1:28" ht="27" customHeight="1">
      <c r="A154" s="91">
        <v>143</v>
      </c>
      <c r="B154" s="65"/>
      <c r="C154" s="63"/>
      <c r="D154" s="66"/>
      <c r="E154" s="114"/>
      <c r="F154" s="98"/>
      <c r="G154" s="63"/>
      <c r="H154" s="66"/>
      <c r="I154" s="112"/>
      <c r="J154" s="105"/>
      <c r="K154" s="110"/>
      <c r="L154" s="63"/>
      <c r="M154" s="63"/>
      <c r="N154" s="63"/>
      <c r="O154" s="66"/>
      <c r="P154" s="102"/>
      <c r="Q154" s="25"/>
      <c r="R154" s="120"/>
      <c r="S154" s="119"/>
      <c r="T154" s="63"/>
      <c r="U154" s="63"/>
      <c r="V154" s="63"/>
      <c r="W154" s="63"/>
      <c r="X154" s="63"/>
      <c r="Y154" s="25"/>
      <c r="Z154" s="120"/>
      <c r="AA154" s="123"/>
      <c r="AB154" s="46"/>
    </row>
    <row r="155" spans="1:28" ht="27" customHeight="1">
      <c r="A155" s="91">
        <v>144</v>
      </c>
      <c r="B155" s="65"/>
      <c r="C155" s="63"/>
      <c r="D155" s="66"/>
      <c r="E155" s="114"/>
      <c r="F155" s="98"/>
      <c r="G155" s="63"/>
      <c r="H155" s="66"/>
      <c r="I155" s="112"/>
      <c r="J155" s="105"/>
      <c r="K155" s="110"/>
      <c r="L155" s="63"/>
      <c r="M155" s="63"/>
      <c r="N155" s="63"/>
      <c r="O155" s="66"/>
      <c r="P155" s="102"/>
      <c r="Q155" s="25"/>
      <c r="R155" s="120"/>
      <c r="S155" s="119"/>
      <c r="T155" s="63"/>
      <c r="U155" s="63"/>
      <c r="V155" s="63"/>
      <c r="W155" s="63"/>
      <c r="X155" s="63"/>
      <c r="Y155" s="25"/>
      <c r="Z155" s="120"/>
      <c r="AA155" s="123"/>
      <c r="AB155" s="46"/>
    </row>
    <row r="156" spans="1:28" ht="27" customHeight="1">
      <c r="A156" s="92">
        <v>145</v>
      </c>
      <c r="B156" s="65"/>
      <c r="C156" s="63"/>
      <c r="D156" s="66"/>
      <c r="E156" s="114"/>
      <c r="F156" s="98"/>
      <c r="G156" s="63"/>
      <c r="H156" s="66"/>
      <c r="I156" s="112"/>
      <c r="J156" s="105"/>
      <c r="K156" s="110"/>
      <c r="L156" s="63"/>
      <c r="M156" s="63"/>
      <c r="N156" s="63"/>
      <c r="O156" s="66"/>
      <c r="P156" s="102"/>
      <c r="Q156" s="25"/>
      <c r="R156" s="120"/>
      <c r="S156" s="119"/>
      <c r="T156" s="63"/>
      <c r="U156" s="63"/>
      <c r="V156" s="63"/>
      <c r="W156" s="63"/>
      <c r="X156" s="63"/>
      <c r="Y156" s="25"/>
      <c r="Z156" s="120"/>
      <c r="AA156" s="123"/>
      <c r="AB156" s="46"/>
    </row>
    <row r="157" spans="1:28" ht="27" customHeight="1">
      <c r="A157" s="91">
        <v>146</v>
      </c>
      <c r="B157" s="65"/>
      <c r="C157" s="63"/>
      <c r="D157" s="66"/>
      <c r="E157" s="114"/>
      <c r="F157" s="98"/>
      <c r="G157" s="63"/>
      <c r="H157" s="66"/>
      <c r="I157" s="112"/>
      <c r="J157" s="105"/>
      <c r="K157" s="110"/>
      <c r="L157" s="63"/>
      <c r="M157" s="63"/>
      <c r="N157" s="63"/>
      <c r="O157" s="66"/>
      <c r="P157" s="102"/>
      <c r="Q157" s="25"/>
      <c r="R157" s="120"/>
      <c r="S157" s="119"/>
      <c r="T157" s="63"/>
      <c r="U157" s="63"/>
      <c r="V157" s="63"/>
      <c r="W157" s="63"/>
      <c r="X157" s="63"/>
      <c r="Y157" s="25"/>
      <c r="Z157" s="120"/>
      <c r="AA157" s="123"/>
      <c r="AB157" s="46"/>
    </row>
    <row r="158" spans="1:28" ht="27" customHeight="1">
      <c r="A158" s="91">
        <v>147</v>
      </c>
      <c r="B158" s="65"/>
      <c r="C158" s="63"/>
      <c r="D158" s="66"/>
      <c r="E158" s="114"/>
      <c r="F158" s="98"/>
      <c r="G158" s="63"/>
      <c r="H158" s="66"/>
      <c r="I158" s="112"/>
      <c r="J158" s="105"/>
      <c r="K158" s="110"/>
      <c r="L158" s="63"/>
      <c r="M158" s="63"/>
      <c r="N158" s="63"/>
      <c r="O158" s="66"/>
      <c r="P158" s="102"/>
      <c r="Q158" s="25"/>
      <c r="R158" s="120"/>
      <c r="S158" s="119"/>
      <c r="T158" s="63"/>
      <c r="U158" s="63"/>
      <c r="V158" s="63"/>
      <c r="W158" s="63"/>
      <c r="X158" s="63"/>
      <c r="Y158" s="25"/>
      <c r="Z158" s="120"/>
      <c r="AA158" s="123"/>
      <c r="AB158" s="46"/>
    </row>
    <row r="159" spans="1:28" ht="27" customHeight="1">
      <c r="A159" s="92">
        <v>148</v>
      </c>
      <c r="B159" s="65"/>
      <c r="C159" s="63"/>
      <c r="D159" s="66"/>
      <c r="E159" s="114"/>
      <c r="F159" s="98"/>
      <c r="G159" s="63"/>
      <c r="H159" s="66"/>
      <c r="I159" s="112"/>
      <c r="J159" s="105"/>
      <c r="K159" s="110"/>
      <c r="L159" s="63"/>
      <c r="M159" s="63"/>
      <c r="N159" s="63"/>
      <c r="O159" s="66"/>
      <c r="P159" s="102"/>
      <c r="Q159" s="25"/>
      <c r="R159" s="120"/>
      <c r="S159" s="119"/>
      <c r="T159" s="63"/>
      <c r="U159" s="63"/>
      <c r="V159" s="63"/>
      <c r="W159" s="63"/>
      <c r="X159" s="63"/>
      <c r="Y159" s="25"/>
      <c r="Z159" s="120"/>
      <c r="AA159" s="123"/>
      <c r="AB159" s="46"/>
    </row>
    <row r="160" spans="1:28" ht="27" customHeight="1">
      <c r="A160" s="91">
        <v>149</v>
      </c>
      <c r="B160" s="65"/>
      <c r="C160" s="63"/>
      <c r="D160" s="66"/>
      <c r="E160" s="114"/>
      <c r="F160" s="98"/>
      <c r="G160" s="63"/>
      <c r="H160" s="66"/>
      <c r="I160" s="112"/>
      <c r="J160" s="105"/>
      <c r="K160" s="110"/>
      <c r="L160" s="63"/>
      <c r="M160" s="63"/>
      <c r="N160" s="63"/>
      <c r="O160" s="66"/>
      <c r="P160" s="102"/>
      <c r="Q160" s="25"/>
      <c r="R160" s="120"/>
      <c r="S160" s="119"/>
      <c r="T160" s="63"/>
      <c r="U160" s="63"/>
      <c r="V160" s="63"/>
      <c r="W160" s="63"/>
      <c r="X160" s="63"/>
      <c r="Y160" s="25"/>
      <c r="Z160" s="120"/>
      <c r="AA160" s="123"/>
      <c r="AB160" s="46"/>
    </row>
    <row r="161" spans="1:28" ht="27" customHeight="1">
      <c r="A161" s="91">
        <v>150</v>
      </c>
      <c r="B161" s="65"/>
      <c r="C161" s="63"/>
      <c r="D161" s="66"/>
      <c r="E161" s="114"/>
      <c r="F161" s="98"/>
      <c r="G161" s="63"/>
      <c r="H161" s="66"/>
      <c r="I161" s="112"/>
      <c r="J161" s="105"/>
      <c r="K161" s="110"/>
      <c r="L161" s="63"/>
      <c r="M161" s="63"/>
      <c r="N161" s="63"/>
      <c r="O161" s="66"/>
      <c r="P161" s="102"/>
      <c r="Q161" s="25"/>
      <c r="R161" s="120"/>
      <c r="S161" s="119"/>
      <c r="T161" s="63"/>
      <c r="U161" s="63"/>
      <c r="V161" s="63"/>
      <c r="W161" s="63"/>
      <c r="X161" s="63"/>
      <c r="Y161" s="25"/>
      <c r="Z161" s="120"/>
      <c r="AA161" s="123"/>
      <c r="AB161" s="46"/>
    </row>
    <row r="162" spans="1:28" ht="27" customHeight="1">
      <c r="A162" s="92">
        <v>151</v>
      </c>
      <c r="B162" s="65"/>
      <c r="C162" s="63"/>
      <c r="D162" s="66"/>
      <c r="E162" s="114"/>
      <c r="F162" s="98"/>
      <c r="G162" s="63"/>
      <c r="H162" s="66"/>
      <c r="I162" s="112"/>
      <c r="J162" s="105"/>
      <c r="K162" s="110"/>
      <c r="L162" s="63"/>
      <c r="M162" s="63"/>
      <c r="N162" s="63"/>
      <c r="O162" s="66"/>
      <c r="P162" s="102"/>
      <c r="Q162" s="25"/>
      <c r="R162" s="120"/>
      <c r="S162" s="119"/>
      <c r="T162" s="63"/>
      <c r="U162" s="63"/>
      <c r="V162" s="63"/>
      <c r="W162" s="63"/>
      <c r="X162" s="63"/>
      <c r="Y162" s="25"/>
      <c r="Z162" s="120"/>
      <c r="AA162" s="123"/>
      <c r="AB162" s="46"/>
    </row>
    <row r="163" spans="1:28" ht="27" customHeight="1">
      <c r="A163" s="91">
        <v>152</v>
      </c>
      <c r="B163" s="65"/>
      <c r="C163" s="63"/>
      <c r="D163" s="66"/>
      <c r="E163" s="114"/>
      <c r="F163" s="98"/>
      <c r="G163" s="63"/>
      <c r="H163" s="66"/>
      <c r="I163" s="112"/>
      <c r="J163" s="105"/>
      <c r="K163" s="110"/>
      <c r="L163" s="63"/>
      <c r="M163" s="63"/>
      <c r="N163" s="63"/>
      <c r="O163" s="66"/>
      <c r="P163" s="102"/>
      <c r="Q163" s="25"/>
      <c r="R163" s="120"/>
      <c r="S163" s="119"/>
      <c r="T163" s="63"/>
      <c r="U163" s="63"/>
      <c r="V163" s="63"/>
      <c r="W163" s="63"/>
      <c r="X163" s="63"/>
      <c r="Y163" s="25"/>
      <c r="Z163" s="120"/>
      <c r="AA163" s="123"/>
      <c r="AB163" s="46"/>
    </row>
    <row r="164" spans="1:28" ht="27" customHeight="1">
      <c r="A164" s="91">
        <v>153</v>
      </c>
      <c r="B164" s="65"/>
      <c r="C164" s="63"/>
      <c r="D164" s="66"/>
      <c r="E164" s="114"/>
      <c r="F164" s="98"/>
      <c r="G164" s="63"/>
      <c r="H164" s="66"/>
      <c r="I164" s="112"/>
      <c r="J164" s="105"/>
      <c r="K164" s="110"/>
      <c r="L164" s="63"/>
      <c r="M164" s="63"/>
      <c r="N164" s="63"/>
      <c r="O164" s="66"/>
      <c r="P164" s="102"/>
      <c r="Q164" s="25"/>
      <c r="R164" s="120"/>
      <c r="S164" s="119"/>
      <c r="T164" s="63"/>
      <c r="U164" s="63"/>
      <c r="V164" s="63"/>
      <c r="W164" s="63"/>
      <c r="X164" s="63"/>
      <c r="Y164" s="25"/>
      <c r="Z164" s="120"/>
      <c r="AA164" s="123"/>
      <c r="AB164" s="46"/>
    </row>
    <row r="165" spans="1:28" ht="27" customHeight="1">
      <c r="A165" s="92">
        <v>154</v>
      </c>
      <c r="B165" s="65"/>
      <c r="C165" s="63"/>
      <c r="D165" s="66"/>
      <c r="E165" s="114"/>
      <c r="F165" s="98"/>
      <c r="G165" s="63"/>
      <c r="H165" s="66"/>
      <c r="I165" s="112"/>
      <c r="J165" s="105"/>
      <c r="K165" s="110"/>
      <c r="L165" s="63"/>
      <c r="M165" s="63"/>
      <c r="N165" s="63"/>
      <c r="O165" s="66"/>
      <c r="P165" s="102"/>
      <c r="Q165" s="25"/>
      <c r="R165" s="120"/>
      <c r="S165" s="119"/>
      <c r="T165" s="63"/>
      <c r="U165" s="63"/>
      <c r="V165" s="63"/>
      <c r="W165" s="63"/>
      <c r="X165" s="63"/>
      <c r="Y165" s="25"/>
      <c r="Z165" s="120"/>
      <c r="AA165" s="123"/>
      <c r="AB165" s="46"/>
    </row>
    <row r="166" spans="1:28" ht="27" customHeight="1">
      <c r="A166" s="91">
        <v>155</v>
      </c>
      <c r="B166" s="65"/>
      <c r="C166" s="63"/>
      <c r="D166" s="66"/>
      <c r="E166" s="114"/>
      <c r="F166" s="98"/>
      <c r="G166" s="63"/>
      <c r="H166" s="66"/>
      <c r="I166" s="112"/>
      <c r="J166" s="105"/>
      <c r="K166" s="110"/>
      <c r="L166" s="63"/>
      <c r="M166" s="63"/>
      <c r="N166" s="63"/>
      <c r="O166" s="66"/>
      <c r="P166" s="102"/>
      <c r="Q166" s="25"/>
      <c r="R166" s="120"/>
      <c r="S166" s="119"/>
      <c r="T166" s="63"/>
      <c r="U166" s="63"/>
      <c r="V166" s="63"/>
      <c r="W166" s="63"/>
      <c r="X166" s="63"/>
      <c r="Y166" s="25"/>
      <c r="Z166" s="120"/>
      <c r="AA166" s="123"/>
      <c r="AB166" s="46"/>
    </row>
    <row r="167" spans="1:28" ht="27" customHeight="1">
      <c r="A167" s="91">
        <v>156</v>
      </c>
      <c r="B167" s="65"/>
      <c r="C167" s="63"/>
      <c r="D167" s="66"/>
      <c r="E167" s="114"/>
      <c r="F167" s="98"/>
      <c r="G167" s="63"/>
      <c r="H167" s="66"/>
      <c r="I167" s="112"/>
      <c r="J167" s="105"/>
      <c r="K167" s="110"/>
      <c r="L167" s="63"/>
      <c r="M167" s="63"/>
      <c r="N167" s="63"/>
      <c r="O167" s="66"/>
      <c r="P167" s="102"/>
      <c r="Q167" s="25"/>
      <c r="R167" s="120"/>
      <c r="S167" s="119"/>
      <c r="T167" s="63"/>
      <c r="U167" s="63"/>
      <c r="V167" s="63"/>
      <c r="W167" s="63"/>
      <c r="X167" s="63"/>
      <c r="Y167" s="25"/>
      <c r="Z167" s="120"/>
      <c r="AA167" s="123"/>
      <c r="AB167" s="46"/>
    </row>
    <row r="168" spans="1:28" ht="27" customHeight="1">
      <c r="A168" s="92">
        <v>157</v>
      </c>
      <c r="B168" s="65"/>
      <c r="C168" s="63"/>
      <c r="D168" s="66"/>
      <c r="E168" s="114"/>
      <c r="F168" s="98"/>
      <c r="G168" s="63"/>
      <c r="H168" s="66"/>
      <c r="I168" s="112"/>
      <c r="J168" s="105"/>
      <c r="K168" s="110"/>
      <c r="L168" s="63"/>
      <c r="M168" s="63"/>
      <c r="N168" s="63"/>
      <c r="O168" s="66"/>
      <c r="P168" s="102"/>
      <c r="Q168" s="25"/>
      <c r="R168" s="120"/>
      <c r="S168" s="119"/>
      <c r="T168" s="63"/>
      <c r="U168" s="63"/>
      <c r="V168" s="63"/>
      <c r="W168" s="63"/>
      <c r="X168" s="63"/>
      <c r="Y168" s="25"/>
      <c r="Z168" s="120"/>
      <c r="AA168" s="123"/>
      <c r="AB168" s="46"/>
    </row>
    <row r="169" spans="1:28" ht="27" customHeight="1">
      <c r="A169" s="91">
        <v>158</v>
      </c>
      <c r="B169" s="65"/>
      <c r="C169" s="63"/>
      <c r="D169" s="66"/>
      <c r="E169" s="114"/>
      <c r="F169" s="98"/>
      <c r="G169" s="63"/>
      <c r="H169" s="66"/>
      <c r="I169" s="112"/>
      <c r="J169" s="105"/>
      <c r="K169" s="110"/>
      <c r="L169" s="63"/>
      <c r="M169" s="63"/>
      <c r="N169" s="63"/>
      <c r="O169" s="66"/>
      <c r="P169" s="102"/>
      <c r="Q169" s="25"/>
      <c r="R169" s="120"/>
      <c r="S169" s="119"/>
      <c r="T169" s="63"/>
      <c r="U169" s="63"/>
      <c r="V169" s="63"/>
      <c r="W169" s="63"/>
      <c r="X169" s="63"/>
      <c r="Y169" s="25"/>
      <c r="Z169" s="120"/>
      <c r="AA169" s="123"/>
      <c r="AB169" s="46"/>
    </row>
    <row r="170" spans="1:28" ht="27" customHeight="1">
      <c r="A170" s="91">
        <v>159</v>
      </c>
      <c r="B170" s="65"/>
      <c r="C170" s="63"/>
      <c r="D170" s="66"/>
      <c r="E170" s="114"/>
      <c r="F170" s="98"/>
      <c r="G170" s="63"/>
      <c r="H170" s="66"/>
      <c r="I170" s="112"/>
      <c r="J170" s="105"/>
      <c r="K170" s="110"/>
      <c r="L170" s="63"/>
      <c r="M170" s="63"/>
      <c r="N170" s="63"/>
      <c r="O170" s="66"/>
      <c r="P170" s="102"/>
      <c r="Q170" s="25"/>
      <c r="R170" s="120"/>
      <c r="S170" s="119"/>
      <c r="T170" s="63"/>
      <c r="U170" s="63"/>
      <c r="V170" s="63"/>
      <c r="W170" s="63"/>
      <c r="X170" s="63"/>
      <c r="Y170" s="25"/>
      <c r="Z170" s="120"/>
      <c r="AA170" s="123"/>
      <c r="AB170" s="46"/>
    </row>
    <row r="171" spans="1:28" ht="27" customHeight="1">
      <c r="A171" s="92">
        <v>160</v>
      </c>
      <c r="B171" s="65"/>
      <c r="C171" s="63"/>
      <c r="D171" s="66"/>
      <c r="E171" s="114"/>
      <c r="F171" s="98"/>
      <c r="G171" s="63"/>
      <c r="H171" s="66"/>
      <c r="I171" s="112"/>
      <c r="J171" s="105"/>
      <c r="K171" s="110"/>
      <c r="L171" s="63"/>
      <c r="M171" s="63"/>
      <c r="N171" s="63"/>
      <c r="O171" s="66"/>
      <c r="P171" s="102"/>
      <c r="Q171" s="25"/>
      <c r="R171" s="120"/>
      <c r="S171" s="119"/>
      <c r="T171" s="63"/>
      <c r="U171" s="63"/>
      <c r="V171" s="63"/>
      <c r="W171" s="63"/>
      <c r="X171" s="63"/>
      <c r="Y171" s="25"/>
      <c r="Z171" s="120"/>
      <c r="AA171" s="123"/>
      <c r="AB171" s="46"/>
    </row>
    <row r="172" spans="1:28" ht="27" customHeight="1">
      <c r="A172" s="91">
        <v>161</v>
      </c>
      <c r="B172" s="65"/>
      <c r="C172" s="63"/>
      <c r="D172" s="66"/>
      <c r="E172" s="114"/>
      <c r="F172" s="98"/>
      <c r="G172" s="63"/>
      <c r="H172" s="66"/>
      <c r="I172" s="112"/>
      <c r="J172" s="105"/>
      <c r="K172" s="110"/>
      <c r="L172" s="63"/>
      <c r="M172" s="63"/>
      <c r="N172" s="63"/>
      <c r="O172" s="66"/>
      <c r="P172" s="102"/>
      <c r="Q172" s="25"/>
      <c r="R172" s="120"/>
      <c r="S172" s="119"/>
      <c r="T172" s="63"/>
      <c r="U172" s="63"/>
      <c r="V172" s="63"/>
      <c r="W172" s="63"/>
      <c r="X172" s="63"/>
      <c r="Y172" s="25"/>
      <c r="Z172" s="120"/>
      <c r="AA172" s="123"/>
      <c r="AB172" s="46"/>
    </row>
    <row r="173" spans="1:28" ht="27" customHeight="1">
      <c r="A173" s="91">
        <v>162</v>
      </c>
      <c r="B173" s="65"/>
      <c r="C173" s="63"/>
      <c r="D173" s="66"/>
      <c r="E173" s="114"/>
      <c r="F173" s="98"/>
      <c r="G173" s="63"/>
      <c r="H173" s="66"/>
      <c r="I173" s="112"/>
      <c r="J173" s="105"/>
      <c r="K173" s="110"/>
      <c r="L173" s="63"/>
      <c r="M173" s="63"/>
      <c r="N173" s="63"/>
      <c r="O173" s="66"/>
      <c r="P173" s="102"/>
      <c r="Q173" s="25"/>
      <c r="R173" s="120"/>
      <c r="S173" s="119"/>
      <c r="T173" s="63"/>
      <c r="U173" s="63"/>
      <c r="V173" s="63"/>
      <c r="W173" s="63"/>
      <c r="X173" s="63"/>
      <c r="Y173" s="25"/>
      <c r="Z173" s="120"/>
      <c r="AA173" s="123"/>
      <c r="AB173" s="46"/>
    </row>
    <row r="174" spans="1:28" ht="27" customHeight="1">
      <c r="A174" s="92">
        <v>163</v>
      </c>
      <c r="B174" s="65"/>
      <c r="C174" s="63"/>
      <c r="D174" s="66"/>
      <c r="E174" s="114"/>
      <c r="F174" s="98"/>
      <c r="G174" s="63"/>
      <c r="H174" s="66"/>
      <c r="I174" s="112"/>
      <c r="J174" s="105"/>
      <c r="K174" s="110"/>
      <c r="L174" s="63"/>
      <c r="M174" s="63"/>
      <c r="N174" s="63"/>
      <c r="O174" s="66"/>
      <c r="P174" s="102"/>
      <c r="Q174" s="25"/>
      <c r="R174" s="120"/>
      <c r="S174" s="119"/>
      <c r="T174" s="63"/>
      <c r="U174" s="63"/>
      <c r="V174" s="63"/>
      <c r="W174" s="63"/>
      <c r="X174" s="63"/>
      <c r="Y174" s="25"/>
      <c r="Z174" s="120"/>
      <c r="AA174" s="123"/>
      <c r="AB174" s="46"/>
    </row>
    <row r="175" spans="1:28" ht="27" customHeight="1">
      <c r="A175" s="91">
        <v>164</v>
      </c>
      <c r="B175" s="65"/>
      <c r="C175" s="63"/>
      <c r="D175" s="66"/>
      <c r="E175" s="114"/>
      <c r="F175" s="98"/>
      <c r="G175" s="63"/>
      <c r="H175" s="66"/>
      <c r="I175" s="112"/>
      <c r="J175" s="105"/>
      <c r="K175" s="110"/>
      <c r="L175" s="63"/>
      <c r="M175" s="63"/>
      <c r="N175" s="63"/>
      <c r="O175" s="66"/>
      <c r="P175" s="102"/>
      <c r="Q175" s="25"/>
      <c r="R175" s="120"/>
      <c r="S175" s="119"/>
      <c r="T175" s="63"/>
      <c r="U175" s="63"/>
      <c r="V175" s="63"/>
      <c r="W175" s="63"/>
      <c r="X175" s="63"/>
      <c r="Y175" s="25"/>
      <c r="Z175" s="120"/>
      <c r="AA175" s="123"/>
      <c r="AB175" s="46"/>
    </row>
    <row r="176" spans="1:28" ht="27" customHeight="1">
      <c r="A176" s="91">
        <v>165</v>
      </c>
      <c r="B176" s="65"/>
      <c r="C176" s="63"/>
      <c r="D176" s="66"/>
      <c r="E176" s="114"/>
      <c r="F176" s="98"/>
      <c r="G176" s="63"/>
      <c r="H176" s="66"/>
      <c r="I176" s="112"/>
      <c r="J176" s="105"/>
      <c r="K176" s="110"/>
      <c r="L176" s="63"/>
      <c r="M176" s="63"/>
      <c r="N176" s="63"/>
      <c r="O176" s="66"/>
      <c r="P176" s="102"/>
      <c r="Q176" s="25"/>
      <c r="R176" s="120"/>
      <c r="S176" s="119"/>
      <c r="T176" s="63"/>
      <c r="U176" s="63"/>
      <c r="V176" s="63"/>
      <c r="W176" s="63"/>
      <c r="X176" s="63"/>
      <c r="Y176" s="25"/>
      <c r="Z176" s="120"/>
      <c r="AA176" s="123"/>
      <c r="AB176" s="46"/>
    </row>
    <row r="177" spans="1:28" ht="27" customHeight="1">
      <c r="A177" s="92">
        <v>166</v>
      </c>
      <c r="B177" s="65"/>
      <c r="C177" s="63"/>
      <c r="D177" s="66"/>
      <c r="E177" s="114"/>
      <c r="F177" s="98"/>
      <c r="G177" s="63"/>
      <c r="H177" s="66"/>
      <c r="I177" s="112"/>
      <c r="J177" s="105"/>
      <c r="K177" s="110"/>
      <c r="L177" s="63"/>
      <c r="M177" s="63"/>
      <c r="N177" s="63"/>
      <c r="O177" s="66"/>
      <c r="P177" s="102"/>
      <c r="Q177" s="25"/>
      <c r="R177" s="120"/>
      <c r="S177" s="119"/>
      <c r="T177" s="63"/>
      <c r="U177" s="63"/>
      <c r="V177" s="63"/>
      <c r="W177" s="63"/>
      <c r="X177" s="63"/>
      <c r="Y177" s="25"/>
      <c r="Z177" s="120"/>
      <c r="AA177" s="123"/>
      <c r="AB177" s="46"/>
    </row>
    <row r="178" spans="1:28" ht="27" customHeight="1">
      <c r="A178" s="91">
        <v>167</v>
      </c>
      <c r="B178" s="65"/>
      <c r="C178" s="63"/>
      <c r="D178" s="66"/>
      <c r="E178" s="114"/>
      <c r="F178" s="98"/>
      <c r="G178" s="63"/>
      <c r="H178" s="66"/>
      <c r="I178" s="112"/>
      <c r="J178" s="105"/>
      <c r="K178" s="110"/>
      <c r="L178" s="63"/>
      <c r="M178" s="63"/>
      <c r="N178" s="63"/>
      <c r="O178" s="66"/>
      <c r="P178" s="102"/>
      <c r="Q178" s="25"/>
      <c r="R178" s="120"/>
      <c r="S178" s="119"/>
      <c r="T178" s="63"/>
      <c r="U178" s="63"/>
      <c r="V178" s="63"/>
      <c r="W178" s="63"/>
      <c r="X178" s="63"/>
      <c r="Y178" s="25"/>
      <c r="Z178" s="120"/>
      <c r="AA178" s="123"/>
      <c r="AB178" s="46"/>
    </row>
    <row r="179" spans="1:28" ht="27" customHeight="1">
      <c r="A179" s="91">
        <v>168</v>
      </c>
      <c r="B179" s="65"/>
      <c r="C179" s="63"/>
      <c r="D179" s="66"/>
      <c r="E179" s="114"/>
      <c r="F179" s="98"/>
      <c r="G179" s="63"/>
      <c r="H179" s="66"/>
      <c r="I179" s="112"/>
      <c r="J179" s="105"/>
      <c r="K179" s="110"/>
      <c r="L179" s="63"/>
      <c r="M179" s="63"/>
      <c r="N179" s="63"/>
      <c r="O179" s="66"/>
      <c r="P179" s="102"/>
      <c r="Q179" s="25"/>
      <c r="R179" s="120"/>
      <c r="S179" s="119"/>
      <c r="T179" s="63"/>
      <c r="U179" s="63"/>
      <c r="V179" s="63"/>
      <c r="W179" s="63"/>
      <c r="X179" s="63"/>
      <c r="Y179" s="25"/>
      <c r="Z179" s="120"/>
      <c r="AA179" s="123"/>
      <c r="AB179" s="46"/>
    </row>
    <row r="180" spans="1:28" ht="27" customHeight="1">
      <c r="A180" s="92">
        <v>169</v>
      </c>
      <c r="B180" s="65"/>
      <c r="C180" s="63"/>
      <c r="D180" s="66"/>
      <c r="E180" s="114"/>
      <c r="F180" s="98"/>
      <c r="G180" s="63"/>
      <c r="H180" s="66"/>
      <c r="I180" s="112"/>
      <c r="J180" s="105"/>
      <c r="K180" s="110"/>
      <c r="L180" s="63"/>
      <c r="M180" s="63"/>
      <c r="N180" s="63"/>
      <c r="O180" s="66"/>
      <c r="P180" s="102"/>
      <c r="Q180" s="25"/>
      <c r="R180" s="120"/>
      <c r="S180" s="119"/>
      <c r="T180" s="63"/>
      <c r="U180" s="63"/>
      <c r="V180" s="63"/>
      <c r="W180" s="63"/>
      <c r="X180" s="63"/>
      <c r="Y180" s="25"/>
      <c r="Z180" s="120"/>
      <c r="AA180" s="123"/>
      <c r="AB180" s="46"/>
    </row>
    <row r="181" spans="1:28" ht="27" customHeight="1">
      <c r="A181" s="91">
        <v>170</v>
      </c>
      <c r="B181" s="65"/>
      <c r="C181" s="63"/>
      <c r="D181" s="66"/>
      <c r="E181" s="114"/>
      <c r="F181" s="98"/>
      <c r="G181" s="63"/>
      <c r="H181" s="66"/>
      <c r="I181" s="112"/>
      <c r="J181" s="105"/>
      <c r="K181" s="110"/>
      <c r="L181" s="63"/>
      <c r="M181" s="63"/>
      <c r="N181" s="63"/>
      <c r="O181" s="66"/>
      <c r="P181" s="102"/>
      <c r="Q181" s="25"/>
      <c r="R181" s="120"/>
      <c r="S181" s="119"/>
      <c r="T181" s="63"/>
      <c r="U181" s="63"/>
      <c r="V181" s="63"/>
      <c r="W181" s="63"/>
      <c r="X181" s="63"/>
      <c r="Y181" s="25"/>
      <c r="Z181" s="120"/>
      <c r="AA181" s="123"/>
      <c r="AB181" s="46"/>
    </row>
    <row r="182" spans="1:28" ht="27" customHeight="1">
      <c r="A182" s="91">
        <v>171</v>
      </c>
      <c r="B182" s="65"/>
      <c r="C182" s="63"/>
      <c r="D182" s="66"/>
      <c r="E182" s="114"/>
      <c r="F182" s="98"/>
      <c r="G182" s="63"/>
      <c r="H182" s="66"/>
      <c r="I182" s="112"/>
      <c r="J182" s="105"/>
      <c r="K182" s="110"/>
      <c r="L182" s="63"/>
      <c r="M182" s="63"/>
      <c r="N182" s="63"/>
      <c r="O182" s="66"/>
      <c r="P182" s="102"/>
      <c r="Q182" s="25"/>
      <c r="R182" s="120"/>
      <c r="S182" s="119"/>
      <c r="T182" s="63"/>
      <c r="U182" s="63"/>
      <c r="V182" s="63"/>
      <c r="W182" s="63"/>
      <c r="X182" s="63"/>
      <c r="Y182" s="25"/>
      <c r="Z182" s="120"/>
      <c r="AA182" s="123"/>
      <c r="AB182" s="46"/>
    </row>
    <row r="183" spans="1:28" ht="27" customHeight="1">
      <c r="A183" s="92">
        <v>172</v>
      </c>
      <c r="B183" s="65"/>
      <c r="C183" s="63"/>
      <c r="D183" s="66"/>
      <c r="E183" s="114"/>
      <c r="F183" s="98"/>
      <c r="G183" s="63"/>
      <c r="H183" s="66"/>
      <c r="I183" s="112"/>
      <c r="J183" s="105"/>
      <c r="K183" s="110"/>
      <c r="L183" s="63"/>
      <c r="M183" s="63"/>
      <c r="N183" s="63"/>
      <c r="O183" s="66"/>
      <c r="P183" s="102"/>
      <c r="Q183" s="25"/>
      <c r="R183" s="120"/>
      <c r="S183" s="119"/>
      <c r="T183" s="63"/>
      <c r="U183" s="63"/>
      <c r="V183" s="63"/>
      <c r="W183" s="63"/>
      <c r="X183" s="63"/>
      <c r="Y183" s="25"/>
      <c r="Z183" s="120"/>
      <c r="AA183" s="123"/>
      <c r="AB183" s="46"/>
    </row>
    <row r="184" spans="1:28" ht="27" customHeight="1">
      <c r="A184" s="91">
        <v>173</v>
      </c>
      <c r="B184" s="65"/>
      <c r="C184" s="63"/>
      <c r="D184" s="66"/>
      <c r="E184" s="114"/>
      <c r="F184" s="98"/>
      <c r="G184" s="63"/>
      <c r="H184" s="66"/>
      <c r="I184" s="112"/>
      <c r="J184" s="105"/>
      <c r="K184" s="110"/>
      <c r="L184" s="63"/>
      <c r="M184" s="63"/>
      <c r="N184" s="63"/>
      <c r="O184" s="66"/>
      <c r="P184" s="102"/>
      <c r="Q184" s="25"/>
      <c r="R184" s="120"/>
      <c r="S184" s="119"/>
      <c r="T184" s="63"/>
      <c r="U184" s="63"/>
      <c r="V184" s="63"/>
      <c r="W184" s="63"/>
      <c r="X184" s="63"/>
      <c r="Y184" s="25"/>
      <c r="Z184" s="120"/>
      <c r="AA184" s="123"/>
      <c r="AB184" s="46"/>
    </row>
    <row r="185" spans="1:28" ht="27" customHeight="1">
      <c r="A185" s="91">
        <v>174</v>
      </c>
      <c r="B185" s="65"/>
      <c r="C185" s="63"/>
      <c r="D185" s="66"/>
      <c r="E185" s="114"/>
      <c r="F185" s="98"/>
      <c r="G185" s="63"/>
      <c r="H185" s="66"/>
      <c r="I185" s="112"/>
      <c r="J185" s="105"/>
      <c r="K185" s="110"/>
      <c r="L185" s="63"/>
      <c r="M185" s="63"/>
      <c r="N185" s="63"/>
      <c r="O185" s="66"/>
      <c r="P185" s="102"/>
      <c r="Q185" s="25"/>
      <c r="R185" s="120"/>
      <c r="S185" s="119"/>
      <c r="T185" s="63"/>
      <c r="U185" s="63"/>
      <c r="V185" s="63"/>
      <c r="W185" s="63"/>
      <c r="X185" s="63"/>
      <c r="Y185" s="25"/>
      <c r="Z185" s="120"/>
      <c r="AA185" s="123"/>
      <c r="AB185" s="46"/>
    </row>
    <row r="186" spans="1:28" ht="27" customHeight="1">
      <c r="A186" s="92">
        <v>175</v>
      </c>
      <c r="B186" s="65"/>
      <c r="C186" s="63"/>
      <c r="D186" s="66"/>
      <c r="E186" s="114"/>
      <c r="F186" s="98"/>
      <c r="G186" s="63"/>
      <c r="H186" s="66"/>
      <c r="I186" s="112"/>
      <c r="J186" s="105"/>
      <c r="K186" s="110"/>
      <c r="L186" s="63"/>
      <c r="M186" s="63"/>
      <c r="N186" s="63"/>
      <c r="O186" s="66"/>
      <c r="P186" s="102"/>
      <c r="Q186" s="25"/>
      <c r="R186" s="120"/>
      <c r="S186" s="119"/>
      <c r="T186" s="63"/>
      <c r="U186" s="63"/>
      <c r="V186" s="63"/>
      <c r="W186" s="63"/>
      <c r="X186" s="63"/>
      <c r="Y186" s="25"/>
      <c r="Z186" s="120"/>
      <c r="AA186" s="123"/>
      <c r="AB186" s="46"/>
    </row>
    <row r="187" spans="1:28" ht="27" customHeight="1">
      <c r="A187" s="91">
        <v>176</v>
      </c>
      <c r="B187" s="65"/>
      <c r="C187" s="63"/>
      <c r="D187" s="66"/>
      <c r="E187" s="114"/>
      <c r="F187" s="98"/>
      <c r="G187" s="63"/>
      <c r="H187" s="66"/>
      <c r="I187" s="112"/>
      <c r="J187" s="105"/>
      <c r="K187" s="110"/>
      <c r="L187" s="63"/>
      <c r="M187" s="63"/>
      <c r="N187" s="63"/>
      <c r="O187" s="66"/>
      <c r="P187" s="102"/>
      <c r="Q187" s="25"/>
      <c r="R187" s="120"/>
      <c r="S187" s="119"/>
      <c r="T187" s="63"/>
      <c r="U187" s="63"/>
      <c r="V187" s="63"/>
      <c r="W187" s="63"/>
      <c r="X187" s="63"/>
      <c r="Y187" s="25"/>
      <c r="Z187" s="120"/>
      <c r="AA187" s="123"/>
      <c r="AB187" s="46"/>
    </row>
    <row r="188" spans="1:28" ht="27" customHeight="1">
      <c r="A188" s="91">
        <v>177</v>
      </c>
      <c r="B188" s="65"/>
      <c r="C188" s="63"/>
      <c r="D188" s="66"/>
      <c r="E188" s="114"/>
      <c r="F188" s="98"/>
      <c r="G188" s="63"/>
      <c r="H188" s="66"/>
      <c r="I188" s="112"/>
      <c r="J188" s="105"/>
      <c r="K188" s="110"/>
      <c r="L188" s="63"/>
      <c r="M188" s="63"/>
      <c r="N188" s="63"/>
      <c r="O188" s="66"/>
      <c r="P188" s="102"/>
      <c r="Q188" s="25"/>
      <c r="R188" s="120"/>
      <c r="S188" s="119"/>
      <c r="T188" s="63"/>
      <c r="U188" s="63"/>
      <c r="V188" s="63"/>
      <c r="W188" s="63"/>
      <c r="X188" s="63"/>
      <c r="Y188" s="25"/>
      <c r="Z188" s="120"/>
      <c r="AA188" s="123"/>
      <c r="AB188" s="46"/>
    </row>
    <row r="189" spans="1:28" ht="27" customHeight="1">
      <c r="A189" s="92">
        <v>178</v>
      </c>
      <c r="B189" s="65"/>
      <c r="C189" s="63"/>
      <c r="D189" s="66"/>
      <c r="E189" s="114"/>
      <c r="F189" s="98"/>
      <c r="G189" s="63"/>
      <c r="H189" s="66"/>
      <c r="I189" s="112"/>
      <c r="J189" s="105"/>
      <c r="K189" s="110"/>
      <c r="L189" s="63"/>
      <c r="M189" s="63"/>
      <c r="N189" s="63"/>
      <c r="O189" s="66"/>
      <c r="P189" s="102"/>
      <c r="Q189" s="25"/>
      <c r="R189" s="120"/>
      <c r="S189" s="119"/>
      <c r="T189" s="63"/>
      <c r="U189" s="63"/>
      <c r="V189" s="63"/>
      <c r="W189" s="63"/>
      <c r="X189" s="63"/>
      <c r="Y189" s="25"/>
      <c r="Z189" s="120"/>
      <c r="AA189" s="123"/>
      <c r="AB189" s="46"/>
    </row>
    <row r="190" spans="1:28" ht="27" customHeight="1">
      <c r="A190" s="91">
        <v>179</v>
      </c>
      <c r="B190" s="65"/>
      <c r="C190" s="63"/>
      <c r="D190" s="66"/>
      <c r="E190" s="114"/>
      <c r="F190" s="98"/>
      <c r="G190" s="63"/>
      <c r="H190" s="66"/>
      <c r="I190" s="112"/>
      <c r="J190" s="105"/>
      <c r="K190" s="110"/>
      <c r="L190" s="63"/>
      <c r="M190" s="63"/>
      <c r="N190" s="63"/>
      <c r="O190" s="66"/>
      <c r="P190" s="102"/>
      <c r="Q190" s="25"/>
      <c r="R190" s="120"/>
      <c r="S190" s="119"/>
      <c r="T190" s="63"/>
      <c r="U190" s="63"/>
      <c r="V190" s="63"/>
      <c r="W190" s="63"/>
      <c r="X190" s="63"/>
      <c r="Y190" s="25"/>
      <c r="Z190" s="120"/>
      <c r="AA190" s="123"/>
      <c r="AB190" s="46"/>
    </row>
    <row r="191" spans="1:28" ht="27" customHeight="1">
      <c r="A191" s="91">
        <v>180</v>
      </c>
      <c r="B191" s="65"/>
      <c r="C191" s="63"/>
      <c r="D191" s="66"/>
      <c r="E191" s="114"/>
      <c r="F191" s="98"/>
      <c r="G191" s="63"/>
      <c r="H191" s="66"/>
      <c r="I191" s="112"/>
      <c r="J191" s="105"/>
      <c r="K191" s="110"/>
      <c r="L191" s="63"/>
      <c r="M191" s="63"/>
      <c r="N191" s="63"/>
      <c r="O191" s="66"/>
      <c r="P191" s="102"/>
      <c r="Q191" s="25"/>
      <c r="R191" s="120"/>
      <c r="S191" s="119"/>
      <c r="T191" s="63"/>
      <c r="U191" s="63"/>
      <c r="V191" s="63"/>
      <c r="W191" s="63"/>
      <c r="X191" s="63"/>
      <c r="Y191" s="25"/>
      <c r="Z191" s="120"/>
      <c r="AA191" s="123"/>
      <c r="AB191" s="46"/>
    </row>
    <row r="192" spans="1:28" ht="27" customHeight="1">
      <c r="A192" s="92">
        <v>181</v>
      </c>
      <c r="B192" s="65"/>
      <c r="C192" s="63"/>
      <c r="D192" s="66"/>
      <c r="E192" s="114"/>
      <c r="F192" s="98"/>
      <c r="G192" s="63"/>
      <c r="H192" s="66"/>
      <c r="I192" s="112"/>
      <c r="J192" s="105"/>
      <c r="K192" s="110"/>
      <c r="L192" s="63"/>
      <c r="M192" s="63"/>
      <c r="N192" s="63"/>
      <c r="O192" s="66"/>
      <c r="P192" s="102"/>
      <c r="Q192" s="25"/>
      <c r="R192" s="120"/>
      <c r="S192" s="119"/>
      <c r="T192" s="63"/>
      <c r="U192" s="63"/>
      <c r="V192" s="63"/>
      <c r="W192" s="63"/>
      <c r="X192" s="63"/>
      <c r="Y192" s="25"/>
      <c r="Z192" s="120"/>
      <c r="AA192" s="123"/>
      <c r="AB192" s="46"/>
    </row>
    <row r="193" spans="1:28" ht="27" customHeight="1">
      <c r="A193" s="91">
        <v>182</v>
      </c>
      <c r="B193" s="65"/>
      <c r="C193" s="63"/>
      <c r="D193" s="66"/>
      <c r="E193" s="114"/>
      <c r="F193" s="98"/>
      <c r="G193" s="63"/>
      <c r="H193" s="66"/>
      <c r="I193" s="112"/>
      <c r="J193" s="105"/>
      <c r="K193" s="110"/>
      <c r="L193" s="63"/>
      <c r="M193" s="63"/>
      <c r="N193" s="63"/>
      <c r="O193" s="66"/>
      <c r="P193" s="102"/>
      <c r="Q193" s="25"/>
      <c r="R193" s="120"/>
      <c r="S193" s="119"/>
      <c r="T193" s="63"/>
      <c r="U193" s="63"/>
      <c r="V193" s="63"/>
      <c r="W193" s="63"/>
      <c r="X193" s="63"/>
      <c r="Y193" s="25"/>
      <c r="Z193" s="120"/>
      <c r="AA193" s="123"/>
      <c r="AB193" s="46"/>
    </row>
    <row r="194" spans="1:28" ht="27" customHeight="1">
      <c r="A194" s="91">
        <v>183</v>
      </c>
      <c r="B194" s="65"/>
      <c r="C194" s="63"/>
      <c r="D194" s="66"/>
      <c r="E194" s="114"/>
      <c r="F194" s="98"/>
      <c r="G194" s="63"/>
      <c r="H194" s="66"/>
      <c r="I194" s="112"/>
      <c r="J194" s="105"/>
      <c r="K194" s="110"/>
      <c r="L194" s="63"/>
      <c r="M194" s="63"/>
      <c r="N194" s="63"/>
      <c r="O194" s="66"/>
      <c r="P194" s="102"/>
      <c r="Q194" s="25"/>
      <c r="R194" s="120"/>
      <c r="S194" s="119"/>
      <c r="T194" s="63"/>
      <c r="U194" s="63"/>
      <c r="V194" s="63"/>
      <c r="W194" s="63"/>
      <c r="X194" s="63"/>
      <c r="Y194" s="25"/>
      <c r="Z194" s="120"/>
      <c r="AA194" s="123"/>
      <c r="AB194" s="46"/>
    </row>
    <row r="195" spans="1:28" ht="27" customHeight="1">
      <c r="A195" s="92">
        <v>184</v>
      </c>
      <c r="B195" s="65"/>
      <c r="C195" s="63"/>
      <c r="D195" s="66"/>
      <c r="E195" s="114"/>
      <c r="F195" s="98"/>
      <c r="G195" s="63"/>
      <c r="H195" s="66"/>
      <c r="I195" s="112"/>
      <c r="J195" s="105"/>
      <c r="K195" s="110"/>
      <c r="L195" s="63"/>
      <c r="M195" s="63"/>
      <c r="N195" s="63"/>
      <c r="O195" s="66"/>
      <c r="P195" s="102"/>
      <c r="Q195" s="25"/>
      <c r="R195" s="120"/>
      <c r="S195" s="119"/>
      <c r="T195" s="63"/>
      <c r="U195" s="63"/>
      <c r="V195" s="63"/>
      <c r="W195" s="63"/>
      <c r="X195" s="63"/>
      <c r="Y195" s="25"/>
      <c r="Z195" s="120"/>
      <c r="AA195" s="123"/>
      <c r="AB195" s="46"/>
    </row>
    <row r="196" spans="1:28" ht="27" customHeight="1">
      <c r="A196" s="91">
        <v>185</v>
      </c>
      <c r="B196" s="65"/>
      <c r="C196" s="63"/>
      <c r="D196" s="66"/>
      <c r="E196" s="114"/>
      <c r="F196" s="98"/>
      <c r="G196" s="63"/>
      <c r="H196" s="66"/>
      <c r="I196" s="112"/>
      <c r="J196" s="105"/>
      <c r="K196" s="110"/>
      <c r="L196" s="63"/>
      <c r="M196" s="63"/>
      <c r="N196" s="63"/>
      <c r="O196" s="66"/>
      <c r="P196" s="102"/>
      <c r="Q196" s="25"/>
      <c r="R196" s="120"/>
      <c r="S196" s="119"/>
      <c r="T196" s="63"/>
      <c r="U196" s="63"/>
      <c r="V196" s="63"/>
      <c r="W196" s="63"/>
      <c r="X196" s="63"/>
      <c r="Y196" s="25"/>
      <c r="Z196" s="120"/>
      <c r="AA196" s="123"/>
      <c r="AB196" s="46"/>
    </row>
    <row r="197" spans="1:28" ht="27" customHeight="1">
      <c r="A197" s="91">
        <v>186</v>
      </c>
      <c r="B197" s="65"/>
      <c r="C197" s="63"/>
      <c r="D197" s="66"/>
      <c r="E197" s="114"/>
      <c r="F197" s="98"/>
      <c r="G197" s="63"/>
      <c r="H197" s="66"/>
      <c r="I197" s="112"/>
      <c r="J197" s="105"/>
      <c r="K197" s="110"/>
      <c r="L197" s="63"/>
      <c r="M197" s="63"/>
      <c r="N197" s="63"/>
      <c r="O197" s="66"/>
      <c r="P197" s="102"/>
      <c r="Q197" s="25"/>
      <c r="R197" s="120"/>
      <c r="S197" s="119"/>
      <c r="T197" s="63"/>
      <c r="U197" s="63"/>
      <c r="V197" s="63"/>
      <c r="W197" s="63"/>
      <c r="X197" s="63"/>
      <c r="Y197" s="25"/>
      <c r="Z197" s="120"/>
      <c r="AA197" s="123"/>
      <c r="AB197" s="46"/>
    </row>
    <row r="198" spans="1:28" ht="27" customHeight="1">
      <c r="A198" s="92">
        <v>187</v>
      </c>
      <c r="B198" s="65"/>
      <c r="C198" s="63"/>
      <c r="D198" s="66"/>
      <c r="E198" s="114"/>
      <c r="F198" s="98"/>
      <c r="G198" s="63"/>
      <c r="H198" s="66"/>
      <c r="I198" s="112"/>
      <c r="J198" s="105"/>
      <c r="K198" s="110"/>
      <c r="L198" s="63"/>
      <c r="M198" s="63"/>
      <c r="N198" s="63"/>
      <c r="O198" s="66"/>
      <c r="P198" s="102"/>
      <c r="Q198" s="25"/>
      <c r="R198" s="120"/>
      <c r="S198" s="119"/>
      <c r="T198" s="63"/>
      <c r="U198" s="63"/>
      <c r="V198" s="63"/>
      <c r="W198" s="63"/>
      <c r="X198" s="63"/>
      <c r="Y198" s="25"/>
      <c r="Z198" s="120"/>
      <c r="AA198" s="123"/>
      <c r="AB198" s="46"/>
    </row>
    <row r="199" spans="1:28" ht="27" customHeight="1">
      <c r="A199" s="91">
        <v>188</v>
      </c>
      <c r="B199" s="65"/>
      <c r="C199" s="63"/>
      <c r="D199" s="66"/>
      <c r="E199" s="114"/>
      <c r="F199" s="98"/>
      <c r="G199" s="63"/>
      <c r="H199" s="66"/>
      <c r="I199" s="112"/>
      <c r="J199" s="105"/>
      <c r="K199" s="110"/>
      <c r="L199" s="63"/>
      <c r="M199" s="63"/>
      <c r="N199" s="63"/>
      <c r="O199" s="66"/>
      <c r="P199" s="102"/>
      <c r="Q199" s="25"/>
      <c r="R199" s="120"/>
      <c r="S199" s="119"/>
      <c r="T199" s="63"/>
      <c r="U199" s="63"/>
      <c r="V199" s="63"/>
      <c r="W199" s="63"/>
      <c r="X199" s="63"/>
      <c r="Y199" s="25"/>
      <c r="Z199" s="120"/>
      <c r="AA199" s="123"/>
      <c r="AB199" s="46"/>
    </row>
    <row r="200" spans="1:28" ht="27" customHeight="1">
      <c r="A200" s="91">
        <v>189</v>
      </c>
      <c r="B200" s="65"/>
      <c r="C200" s="63"/>
      <c r="D200" s="66"/>
      <c r="E200" s="114"/>
      <c r="F200" s="98"/>
      <c r="G200" s="63"/>
      <c r="H200" s="66"/>
      <c r="I200" s="112"/>
      <c r="J200" s="105"/>
      <c r="K200" s="110"/>
      <c r="L200" s="63"/>
      <c r="M200" s="63"/>
      <c r="N200" s="63"/>
      <c r="O200" s="66"/>
      <c r="P200" s="102"/>
      <c r="Q200" s="25"/>
      <c r="R200" s="120"/>
      <c r="S200" s="119"/>
      <c r="T200" s="63"/>
      <c r="U200" s="63"/>
      <c r="V200" s="63"/>
      <c r="W200" s="63"/>
      <c r="X200" s="63"/>
      <c r="Y200" s="25"/>
      <c r="Z200" s="120"/>
      <c r="AA200" s="123"/>
      <c r="AB200" s="46"/>
    </row>
    <row r="201" spans="1:28" ht="27" customHeight="1">
      <c r="A201" s="92">
        <v>190</v>
      </c>
      <c r="B201" s="65"/>
      <c r="C201" s="63"/>
      <c r="D201" s="66"/>
      <c r="E201" s="114"/>
      <c r="F201" s="98"/>
      <c r="G201" s="63"/>
      <c r="H201" s="66"/>
      <c r="I201" s="112"/>
      <c r="J201" s="105"/>
      <c r="K201" s="110"/>
      <c r="L201" s="63"/>
      <c r="M201" s="63"/>
      <c r="N201" s="63"/>
      <c r="O201" s="66"/>
      <c r="P201" s="102"/>
      <c r="Q201" s="25"/>
      <c r="R201" s="120"/>
      <c r="S201" s="119"/>
      <c r="T201" s="63"/>
      <c r="U201" s="63"/>
      <c r="V201" s="63"/>
      <c r="W201" s="63"/>
      <c r="X201" s="63"/>
      <c r="Y201" s="25"/>
      <c r="Z201" s="120"/>
      <c r="AA201" s="123"/>
      <c r="AB201" s="46"/>
    </row>
    <row r="202" spans="1:28" ht="27" customHeight="1">
      <c r="A202" s="91">
        <v>191</v>
      </c>
      <c r="B202" s="65"/>
      <c r="C202" s="63"/>
      <c r="D202" s="66"/>
      <c r="E202" s="114"/>
      <c r="F202" s="98"/>
      <c r="G202" s="63"/>
      <c r="H202" s="66"/>
      <c r="I202" s="112"/>
      <c r="J202" s="105"/>
      <c r="K202" s="110"/>
      <c r="L202" s="63"/>
      <c r="M202" s="63"/>
      <c r="N202" s="63"/>
      <c r="O202" s="66"/>
      <c r="P202" s="102"/>
      <c r="Q202" s="25"/>
      <c r="R202" s="120"/>
      <c r="S202" s="119"/>
      <c r="T202" s="63"/>
      <c r="U202" s="63"/>
      <c r="V202" s="63"/>
      <c r="W202" s="63"/>
      <c r="X202" s="63"/>
      <c r="Y202" s="25"/>
      <c r="Z202" s="120"/>
      <c r="AA202" s="123"/>
      <c r="AB202" s="46"/>
    </row>
    <row r="203" spans="1:28" ht="27" customHeight="1">
      <c r="A203" s="91">
        <v>192</v>
      </c>
      <c r="B203" s="65"/>
      <c r="C203" s="63"/>
      <c r="D203" s="66"/>
      <c r="E203" s="114"/>
      <c r="F203" s="98"/>
      <c r="G203" s="63"/>
      <c r="H203" s="66"/>
      <c r="I203" s="112"/>
      <c r="J203" s="105"/>
      <c r="K203" s="110"/>
      <c r="L203" s="63"/>
      <c r="M203" s="63"/>
      <c r="N203" s="63"/>
      <c r="O203" s="66"/>
      <c r="P203" s="102"/>
      <c r="Q203" s="25"/>
      <c r="R203" s="120"/>
      <c r="S203" s="119"/>
      <c r="T203" s="63"/>
      <c r="U203" s="63"/>
      <c r="V203" s="63"/>
      <c r="W203" s="63"/>
      <c r="X203" s="63"/>
      <c r="Y203" s="25"/>
      <c r="Z203" s="120"/>
      <c r="AA203" s="123"/>
      <c r="AB203" s="46"/>
    </row>
    <row r="204" spans="1:28" ht="27" customHeight="1">
      <c r="A204" s="92">
        <v>193</v>
      </c>
      <c r="B204" s="65"/>
      <c r="C204" s="63"/>
      <c r="D204" s="66"/>
      <c r="E204" s="114"/>
      <c r="F204" s="98"/>
      <c r="G204" s="63"/>
      <c r="H204" s="66"/>
      <c r="I204" s="112"/>
      <c r="J204" s="105"/>
      <c r="K204" s="110"/>
      <c r="L204" s="63"/>
      <c r="M204" s="63"/>
      <c r="N204" s="63"/>
      <c r="O204" s="66"/>
      <c r="P204" s="102"/>
      <c r="Q204" s="25"/>
      <c r="R204" s="120"/>
      <c r="S204" s="119"/>
      <c r="T204" s="63"/>
      <c r="U204" s="63"/>
      <c r="V204" s="63"/>
      <c r="W204" s="63"/>
      <c r="X204" s="63"/>
      <c r="Y204" s="25"/>
      <c r="Z204" s="120"/>
      <c r="AA204" s="123"/>
      <c r="AB204" s="46"/>
    </row>
    <row r="205" spans="1:28" ht="27" customHeight="1">
      <c r="A205" s="91">
        <v>194</v>
      </c>
      <c r="B205" s="65"/>
      <c r="C205" s="63"/>
      <c r="D205" s="66"/>
      <c r="E205" s="114"/>
      <c r="F205" s="98"/>
      <c r="G205" s="63"/>
      <c r="H205" s="66"/>
      <c r="I205" s="112"/>
      <c r="J205" s="105"/>
      <c r="K205" s="110"/>
      <c r="L205" s="63"/>
      <c r="M205" s="63"/>
      <c r="N205" s="63"/>
      <c r="O205" s="66"/>
      <c r="P205" s="102"/>
      <c r="Q205" s="25"/>
      <c r="R205" s="120"/>
      <c r="S205" s="119"/>
      <c r="T205" s="63"/>
      <c r="U205" s="63"/>
      <c r="V205" s="63"/>
      <c r="W205" s="63"/>
      <c r="X205" s="63"/>
      <c r="Y205" s="25"/>
      <c r="Z205" s="120"/>
      <c r="AA205" s="123"/>
      <c r="AB205" s="46"/>
    </row>
    <row r="206" spans="1:28" ht="27" customHeight="1">
      <c r="A206" s="91">
        <v>195</v>
      </c>
      <c r="B206" s="65"/>
      <c r="C206" s="63"/>
      <c r="D206" s="66"/>
      <c r="E206" s="114"/>
      <c r="F206" s="98"/>
      <c r="G206" s="63"/>
      <c r="H206" s="66"/>
      <c r="I206" s="112"/>
      <c r="J206" s="105"/>
      <c r="K206" s="110"/>
      <c r="L206" s="63"/>
      <c r="M206" s="63"/>
      <c r="N206" s="63"/>
      <c r="O206" s="66"/>
      <c r="P206" s="102"/>
      <c r="Q206" s="25"/>
      <c r="R206" s="120"/>
      <c r="S206" s="119"/>
      <c r="T206" s="63"/>
      <c r="U206" s="63"/>
      <c r="V206" s="63"/>
      <c r="W206" s="63"/>
      <c r="X206" s="63"/>
      <c r="Y206" s="25"/>
      <c r="Z206" s="120"/>
      <c r="AA206" s="123"/>
      <c r="AB206" s="46"/>
    </row>
    <row r="207" spans="1:28" ht="27" customHeight="1">
      <c r="A207" s="92">
        <v>196</v>
      </c>
      <c r="B207" s="65"/>
      <c r="C207" s="63"/>
      <c r="D207" s="66"/>
      <c r="E207" s="114"/>
      <c r="F207" s="98"/>
      <c r="G207" s="63"/>
      <c r="H207" s="66"/>
      <c r="I207" s="112"/>
      <c r="J207" s="105"/>
      <c r="K207" s="110"/>
      <c r="L207" s="63"/>
      <c r="M207" s="63"/>
      <c r="N207" s="63"/>
      <c r="O207" s="66"/>
      <c r="P207" s="102"/>
      <c r="Q207" s="25"/>
      <c r="R207" s="120"/>
      <c r="S207" s="119"/>
      <c r="T207" s="63"/>
      <c r="U207" s="63"/>
      <c r="V207" s="63"/>
      <c r="W207" s="63"/>
      <c r="X207" s="63"/>
      <c r="Y207" s="25"/>
      <c r="Z207" s="120"/>
      <c r="AA207" s="123"/>
      <c r="AB207" s="46"/>
    </row>
    <row r="208" spans="1:28" ht="27" customHeight="1">
      <c r="A208" s="91">
        <v>197</v>
      </c>
      <c r="B208" s="65"/>
      <c r="C208" s="63"/>
      <c r="D208" s="66"/>
      <c r="E208" s="114"/>
      <c r="F208" s="98"/>
      <c r="G208" s="63"/>
      <c r="H208" s="66"/>
      <c r="I208" s="112"/>
      <c r="J208" s="105"/>
      <c r="K208" s="110"/>
      <c r="L208" s="63"/>
      <c r="M208" s="63"/>
      <c r="N208" s="63"/>
      <c r="O208" s="66"/>
      <c r="P208" s="102"/>
      <c r="Q208" s="25"/>
      <c r="R208" s="120"/>
      <c r="S208" s="119"/>
      <c r="T208" s="63"/>
      <c r="U208" s="63"/>
      <c r="V208" s="63"/>
      <c r="W208" s="63"/>
      <c r="X208" s="63"/>
      <c r="Y208" s="25"/>
      <c r="Z208" s="120"/>
      <c r="AA208" s="123"/>
      <c r="AB208" s="46"/>
    </row>
    <row r="209" spans="1:28" ht="27" customHeight="1">
      <c r="A209" s="91">
        <v>198</v>
      </c>
      <c r="B209" s="65"/>
      <c r="C209" s="63"/>
      <c r="D209" s="66"/>
      <c r="E209" s="114"/>
      <c r="F209" s="98"/>
      <c r="G209" s="63"/>
      <c r="H209" s="66"/>
      <c r="I209" s="112"/>
      <c r="J209" s="105"/>
      <c r="K209" s="110"/>
      <c r="L209" s="63"/>
      <c r="M209" s="63"/>
      <c r="N209" s="63"/>
      <c r="O209" s="66"/>
      <c r="P209" s="102"/>
      <c r="Q209" s="25"/>
      <c r="R209" s="120"/>
      <c r="S209" s="119"/>
      <c r="T209" s="63"/>
      <c r="U209" s="63"/>
      <c r="V209" s="63"/>
      <c r="W209" s="63"/>
      <c r="X209" s="63"/>
      <c r="Y209" s="25"/>
      <c r="Z209" s="120"/>
      <c r="AA209" s="123"/>
      <c r="AB209" s="46"/>
    </row>
    <row r="210" spans="1:28" ht="27" customHeight="1">
      <c r="A210" s="92">
        <v>199</v>
      </c>
      <c r="B210" s="65"/>
      <c r="C210" s="63"/>
      <c r="D210" s="66"/>
      <c r="E210" s="114"/>
      <c r="F210" s="98"/>
      <c r="G210" s="63"/>
      <c r="H210" s="66"/>
      <c r="I210" s="112"/>
      <c r="J210" s="105"/>
      <c r="K210" s="110"/>
      <c r="L210" s="63"/>
      <c r="M210" s="63"/>
      <c r="N210" s="63"/>
      <c r="O210" s="66"/>
      <c r="P210" s="102"/>
      <c r="Q210" s="25"/>
      <c r="R210" s="120"/>
      <c r="S210" s="119"/>
      <c r="T210" s="63"/>
      <c r="U210" s="63"/>
      <c r="V210" s="63"/>
      <c r="W210" s="63"/>
      <c r="X210" s="63"/>
      <c r="Y210" s="25"/>
      <c r="Z210" s="120"/>
      <c r="AA210" s="123"/>
      <c r="AB210" s="46"/>
    </row>
    <row r="211" spans="1:28" ht="27" customHeight="1" thickBot="1">
      <c r="A211" s="91">
        <v>200</v>
      </c>
      <c r="B211" s="65"/>
      <c r="C211" s="63"/>
      <c r="D211" s="66"/>
      <c r="E211" s="114"/>
      <c r="F211" s="98"/>
      <c r="G211" s="63"/>
      <c r="H211" s="66"/>
      <c r="I211" s="113"/>
      <c r="J211" s="106"/>
      <c r="K211" s="110"/>
      <c r="L211" s="63"/>
      <c r="M211" s="63"/>
      <c r="N211" s="63"/>
      <c r="O211" s="66"/>
      <c r="P211" s="102"/>
      <c r="Q211" s="25"/>
      <c r="R211" s="120"/>
      <c r="S211" s="119"/>
      <c r="T211" s="63"/>
      <c r="U211" s="63"/>
      <c r="V211" s="63"/>
      <c r="W211" s="63"/>
      <c r="X211" s="63"/>
      <c r="Y211" s="25"/>
      <c r="Z211" s="120"/>
      <c r="AA211" s="123"/>
      <c r="AB211" s="46"/>
    </row>
    <row r="212" spans="1:28" ht="27" customHeight="1">
      <c r="A212" s="91">
        <v>201</v>
      </c>
      <c r="B212" s="65"/>
      <c r="C212" s="63"/>
      <c r="D212" s="66"/>
      <c r="E212" s="114"/>
      <c r="F212" s="98"/>
      <c r="G212" s="63"/>
      <c r="H212" s="66"/>
      <c r="I212" s="96"/>
      <c r="J212" s="107"/>
      <c r="K212" s="110"/>
      <c r="L212" s="63"/>
      <c r="M212" s="63"/>
      <c r="N212" s="63"/>
      <c r="O212" s="66"/>
      <c r="P212" s="102"/>
      <c r="Q212" s="25"/>
      <c r="R212" s="120"/>
      <c r="S212" s="119"/>
      <c r="T212" s="63"/>
      <c r="U212" s="63"/>
      <c r="V212" s="63"/>
      <c r="W212" s="63"/>
      <c r="X212" s="63"/>
      <c r="Y212" s="25"/>
      <c r="Z212" s="120"/>
      <c r="AA212" s="123"/>
      <c r="AB212" s="46"/>
    </row>
    <row r="213" spans="1:28" ht="27" customHeight="1">
      <c r="A213" s="92">
        <v>202</v>
      </c>
      <c r="B213" s="65"/>
      <c r="C213" s="63"/>
      <c r="D213" s="66"/>
      <c r="E213" s="114"/>
      <c r="F213" s="98"/>
      <c r="G213" s="63"/>
      <c r="H213" s="66"/>
      <c r="I213" s="96"/>
      <c r="J213" s="107"/>
      <c r="K213" s="110"/>
      <c r="L213" s="63"/>
      <c r="M213" s="63"/>
      <c r="N213" s="63"/>
      <c r="O213" s="66"/>
      <c r="P213" s="102"/>
      <c r="Q213" s="25"/>
      <c r="R213" s="120"/>
      <c r="S213" s="119"/>
      <c r="T213" s="63"/>
      <c r="U213" s="63"/>
      <c r="V213" s="63"/>
      <c r="W213" s="63"/>
      <c r="X213" s="63"/>
      <c r="Y213" s="25"/>
      <c r="Z213" s="120"/>
      <c r="AA213" s="123"/>
      <c r="AB213" s="46"/>
    </row>
    <row r="214" spans="1:28" ht="27" customHeight="1">
      <c r="A214" s="91">
        <v>203</v>
      </c>
      <c r="B214" s="65"/>
      <c r="C214" s="63"/>
      <c r="D214" s="66"/>
      <c r="E214" s="114"/>
      <c r="F214" s="98"/>
      <c r="G214" s="63"/>
      <c r="H214" s="66"/>
      <c r="I214" s="96"/>
      <c r="J214" s="107"/>
      <c r="K214" s="110"/>
      <c r="L214" s="63"/>
      <c r="M214" s="63"/>
      <c r="N214" s="63"/>
      <c r="O214" s="66"/>
      <c r="P214" s="102"/>
      <c r="Q214" s="25"/>
      <c r="R214" s="120"/>
      <c r="S214" s="119"/>
      <c r="T214" s="63"/>
      <c r="U214" s="63"/>
      <c r="V214" s="63"/>
      <c r="W214" s="63"/>
      <c r="X214" s="63"/>
      <c r="Y214" s="25"/>
      <c r="Z214" s="120"/>
      <c r="AA214" s="123"/>
      <c r="AB214" s="46"/>
    </row>
    <row r="215" spans="1:28" ht="27" customHeight="1">
      <c r="A215" s="91">
        <v>204</v>
      </c>
      <c r="B215" s="65"/>
      <c r="C215" s="63"/>
      <c r="D215" s="66"/>
      <c r="E215" s="114"/>
      <c r="F215" s="98"/>
      <c r="G215" s="63"/>
      <c r="H215" s="66"/>
      <c r="I215" s="96"/>
      <c r="J215" s="107"/>
      <c r="K215" s="110"/>
      <c r="L215" s="63"/>
      <c r="M215" s="63"/>
      <c r="N215" s="63"/>
      <c r="O215" s="66"/>
      <c r="P215" s="102"/>
      <c r="Q215" s="25"/>
      <c r="R215" s="120"/>
      <c r="S215" s="119"/>
      <c r="T215" s="63"/>
      <c r="U215" s="63"/>
      <c r="V215" s="63"/>
      <c r="W215" s="63"/>
      <c r="X215" s="63"/>
      <c r="Y215" s="25"/>
      <c r="Z215" s="120"/>
      <c r="AA215" s="123"/>
      <c r="AB215" s="46"/>
    </row>
    <row r="216" spans="1:28" ht="27" customHeight="1">
      <c r="A216" s="92">
        <v>205</v>
      </c>
      <c r="B216" s="65"/>
      <c r="C216" s="63"/>
      <c r="D216" s="66"/>
      <c r="E216" s="114"/>
      <c r="F216" s="98"/>
      <c r="G216" s="63"/>
      <c r="H216" s="66"/>
      <c r="I216" s="96"/>
      <c r="J216" s="107"/>
      <c r="K216" s="110"/>
      <c r="L216" s="63"/>
      <c r="M216" s="63"/>
      <c r="N216" s="63"/>
      <c r="O216" s="66"/>
      <c r="P216" s="102"/>
      <c r="Q216" s="25"/>
      <c r="R216" s="120"/>
      <c r="S216" s="119"/>
      <c r="T216" s="63"/>
      <c r="U216" s="63"/>
      <c r="V216" s="63"/>
      <c r="W216" s="63"/>
      <c r="X216" s="63"/>
      <c r="Y216" s="25"/>
      <c r="Z216" s="120"/>
      <c r="AA216" s="123"/>
      <c r="AB216" s="46"/>
    </row>
    <row r="217" spans="1:28" ht="27" customHeight="1">
      <c r="A217" s="91">
        <v>206</v>
      </c>
      <c r="B217" s="65"/>
      <c r="C217" s="63"/>
      <c r="D217" s="66"/>
      <c r="E217" s="114"/>
      <c r="F217" s="98"/>
      <c r="G217" s="63"/>
      <c r="H217" s="66"/>
      <c r="I217" s="96"/>
      <c r="J217" s="107"/>
      <c r="K217" s="110"/>
      <c r="L217" s="63"/>
      <c r="M217" s="63"/>
      <c r="N217" s="63"/>
      <c r="O217" s="66"/>
      <c r="P217" s="102"/>
      <c r="Q217" s="25"/>
      <c r="R217" s="120"/>
      <c r="S217" s="119"/>
      <c r="T217" s="63"/>
      <c r="U217" s="63"/>
      <c r="V217" s="63"/>
      <c r="W217" s="63"/>
      <c r="X217" s="63"/>
      <c r="Y217" s="25"/>
      <c r="Z217" s="120"/>
      <c r="AA217" s="123"/>
      <c r="AB217" s="46"/>
    </row>
    <row r="218" spans="1:28" ht="27" customHeight="1">
      <c r="A218" s="91">
        <v>207</v>
      </c>
      <c r="B218" s="65"/>
      <c r="C218" s="63"/>
      <c r="D218" s="66"/>
      <c r="E218" s="114"/>
      <c r="F218" s="98"/>
      <c r="G218" s="63"/>
      <c r="H218" s="66"/>
      <c r="I218" s="96"/>
      <c r="J218" s="107"/>
      <c r="K218" s="110"/>
      <c r="L218" s="63"/>
      <c r="M218" s="63"/>
      <c r="N218" s="63"/>
      <c r="O218" s="66"/>
      <c r="P218" s="102"/>
      <c r="Q218" s="25"/>
      <c r="R218" s="120"/>
      <c r="S218" s="119"/>
      <c r="T218" s="63"/>
      <c r="U218" s="63"/>
      <c r="V218" s="63"/>
      <c r="W218" s="63"/>
      <c r="X218" s="63"/>
      <c r="Y218" s="25"/>
      <c r="Z218" s="120"/>
      <c r="AA218" s="123"/>
      <c r="AB218" s="46"/>
    </row>
    <row r="219" spans="1:28" ht="27" customHeight="1">
      <c r="A219" s="92">
        <v>208</v>
      </c>
      <c r="B219" s="65"/>
      <c r="C219" s="63"/>
      <c r="D219" s="66"/>
      <c r="E219" s="114"/>
      <c r="F219" s="98"/>
      <c r="G219" s="63"/>
      <c r="H219" s="66"/>
      <c r="I219" s="96"/>
      <c r="J219" s="107"/>
      <c r="K219" s="110"/>
      <c r="L219" s="63"/>
      <c r="M219" s="63"/>
      <c r="N219" s="63"/>
      <c r="O219" s="66"/>
      <c r="P219" s="102"/>
      <c r="Q219" s="25"/>
      <c r="R219" s="120"/>
      <c r="S219" s="119"/>
      <c r="T219" s="63"/>
      <c r="U219" s="63"/>
      <c r="V219" s="63"/>
      <c r="W219" s="63"/>
      <c r="X219" s="63"/>
      <c r="Y219" s="25"/>
      <c r="Z219" s="120"/>
      <c r="AA219" s="123"/>
      <c r="AB219" s="46"/>
    </row>
    <row r="220" spans="1:28" ht="27" customHeight="1">
      <c r="A220" s="91">
        <v>209</v>
      </c>
      <c r="B220" s="65"/>
      <c r="C220" s="63"/>
      <c r="D220" s="66"/>
      <c r="E220" s="114"/>
      <c r="F220" s="98"/>
      <c r="G220" s="63"/>
      <c r="H220" s="66"/>
      <c r="I220" s="96"/>
      <c r="J220" s="107"/>
      <c r="K220" s="110"/>
      <c r="L220" s="63"/>
      <c r="M220" s="63"/>
      <c r="N220" s="63"/>
      <c r="O220" s="66"/>
      <c r="P220" s="102"/>
      <c r="Q220" s="25"/>
      <c r="R220" s="120"/>
      <c r="S220" s="119"/>
      <c r="T220" s="63"/>
      <c r="U220" s="63"/>
      <c r="V220" s="63"/>
      <c r="W220" s="63"/>
      <c r="X220" s="63"/>
      <c r="Y220" s="25"/>
      <c r="Z220" s="120"/>
      <c r="AA220" s="123"/>
      <c r="AB220" s="46"/>
    </row>
    <row r="221" spans="1:28" ht="27" customHeight="1">
      <c r="A221" s="91">
        <v>210</v>
      </c>
      <c r="B221" s="65"/>
      <c r="C221" s="63"/>
      <c r="D221" s="66"/>
      <c r="E221" s="114"/>
      <c r="F221" s="98"/>
      <c r="G221" s="63"/>
      <c r="H221" s="66"/>
      <c r="I221" s="96"/>
      <c r="J221" s="107"/>
      <c r="K221" s="110"/>
      <c r="L221" s="63"/>
      <c r="M221" s="63"/>
      <c r="N221" s="63"/>
      <c r="O221" s="66"/>
      <c r="P221" s="102"/>
      <c r="Q221" s="25"/>
      <c r="R221" s="120"/>
      <c r="S221" s="119"/>
      <c r="T221" s="63"/>
      <c r="U221" s="63"/>
      <c r="V221" s="63"/>
      <c r="W221" s="63"/>
      <c r="X221" s="63"/>
      <c r="Y221" s="25"/>
      <c r="Z221" s="120"/>
      <c r="AA221" s="123"/>
      <c r="AB221" s="46"/>
    </row>
    <row r="222" spans="1:28" ht="27" customHeight="1">
      <c r="A222" s="92">
        <v>211</v>
      </c>
      <c r="B222" s="65"/>
      <c r="C222" s="63"/>
      <c r="D222" s="66"/>
      <c r="E222" s="114"/>
      <c r="F222" s="98"/>
      <c r="G222" s="63"/>
      <c r="H222" s="66"/>
      <c r="I222" s="96"/>
      <c r="J222" s="107"/>
      <c r="K222" s="110"/>
      <c r="L222" s="63"/>
      <c r="M222" s="63"/>
      <c r="N222" s="63"/>
      <c r="O222" s="66"/>
      <c r="P222" s="102"/>
      <c r="Q222" s="25"/>
      <c r="R222" s="120"/>
      <c r="S222" s="119"/>
      <c r="T222" s="63"/>
      <c r="U222" s="63"/>
      <c r="V222" s="63"/>
      <c r="W222" s="63"/>
      <c r="X222" s="63"/>
      <c r="Y222" s="25"/>
      <c r="Z222" s="120"/>
      <c r="AA222" s="123"/>
      <c r="AB222" s="46"/>
    </row>
    <row r="223" spans="1:28" ht="27" customHeight="1">
      <c r="A223" s="91">
        <v>212</v>
      </c>
      <c r="B223" s="65"/>
      <c r="C223" s="63"/>
      <c r="D223" s="66"/>
      <c r="E223" s="114"/>
      <c r="F223" s="98"/>
      <c r="G223" s="63"/>
      <c r="H223" s="66"/>
      <c r="I223" s="96"/>
      <c r="J223" s="107"/>
      <c r="K223" s="110"/>
      <c r="L223" s="63"/>
      <c r="M223" s="63"/>
      <c r="N223" s="63"/>
      <c r="O223" s="66"/>
      <c r="P223" s="102"/>
      <c r="Q223" s="25"/>
      <c r="R223" s="120"/>
      <c r="S223" s="119"/>
      <c r="T223" s="63"/>
      <c r="U223" s="63"/>
      <c r="V223" s="63"/>
      <c r="W223" s="63"/>
      <c r="X223" s="63"/>
      <c r="Y223" s="25"/>
      <c r="Z223" s="120"/>
      <c r="AA223" s="123"/>
      <c r="AB223" s="46"/>
    </row>
    <row r="224" spans="1:28" ht="27" customHeight="1">
      <c r="A224" s="91">
        <v>213</v>
      </c>
      <c r="B224" s="65"/>
      <c r="C224" s="63"/>
      <c r="D224" s="66"/>
      <c r="E224" s="114"/>
      <c r="F224" s="98"/>
      <c r="G224" s="63"/>
      <c r="H224" s="66"/>
      <c r="I224" s="96"/>
      <c r="J224" s="107"/>
      <c r="K224" s="110"/>
      <c r="L224" s="63"/>
      <c r="M224" s="63"/>
      <c r="N224" s="63"/>
      <c r="O224" s="66"/>
      <c r="P224" s="102"/>
      <c r="Q224" s="25"/>
      <c r="R224" s="120"/>
      <c r="S224" s="119"/>
      <c r="T224" s="63"/>
      <c r="U224" s="63"/>
      <c r="V224" s="63"/>
      <c r="W224" s="63"/>
      <c r="X224" s="63"/>
      <c r="Y224" s="25"/>
      <c r="Z224" s="120"/>
      <c r="AA224" s="123"/>
      <c r="AB224" s="46"/>
    </row>
    <row r="225" spans="1:28" ht="27" customHeight="1">
      <c r="A225" s="92">
        <v>214</v>
      </c>
      <c r="B225" s="65"/>
      <c r="C225" s="63"/>
      <c r="D225" s="66"/>
      <c r="E225" s="114"/>
      <c r="F225" s="98"/>
      <c r="G225" s="63"/>
      <c r="H225" s="66"/>
      <c r="I225" s="96"/>
      <c r="J225" s="107"/>
      <c r="K225" s="110"/>
      <c r="L225" s="63"/>
      <c r="M225" s="63"/>
      <c r="N225" s="63"/>
      <c r="O225" s="66"/>
      <c r="P225" s="102"/>
      <c r="Q225" s="25"/>
      <c r="R225" s="120"/>
      <c r="S225" s="119"/>
      <c r="T225" s="63"/>
      <c r="U225" s="63"/>
      <c r="V225" s="63"/>
      <c r="W225" s="63"/>
      <c r="X225" s="63"/>
      <c r="Y225" s="25"/>
      <c r="Z225" s="120"/>
      <c r="AA225" s="123"/>
      <c r="AB225" s="46"/>
    </row>
    <row r="226" spans="1:28" ht="27" customHeight="1">
      <c r="A226" s="91">
        <v>215</v>
      </c>
      <c r="B226" s="65"/>
      <c r="C226" s="63"/>
      <c r="D226" s="66"/>
      <c r="E226" s="114"/>
      <c r="F226" s="98"/>
      <c r="G226" s="63"/>
      <c r="H226" s="66"/>
      <c r="I226" s="96"/>
      <c r="J226" s="107"/>
      <c r="K226" s="110"/>
      <c r="L226" s="63"/>
      <c r="M226" s="63"/>
      <c r="N226" s="63"/>
      <c r="O226" s="66"/>
      <c r="P226" s="102"/>
      <c r="Q226" s="25"/>
      <c r="R226" s="120"/>
      <c r="S226" s="119"/>
      <c r="T226" s="63"/>
      <c r="U226" s="63"/>
      <c r="V226" s="63"/>
      <c r="W226" s="63"/>
      <c r="X226" s="63"/>
      <c r="Y226" s="25"/>
      <c r="Z226" s="120"/>
      <c r="AA226" s="123"/>
      <c r="AB226" s="46"/>
    </row>
    <row r="227" spans="1:28" ht="27" customHeight="1">
      <c r="A227" s="91">
        <v>216</v>
      </c>
      <c r="B227" s="65"/>
      <c r="C227" s="63"/>
      <c r="D227" s="66"/>
      <c r="E227" s="114"/>
      <c r="F227" s="98"/>
      <c r="G227" s="63"/>
      <c r="H227" s="66"/>
      <c r="I227" s="96"/>
      <c r="J227" s="107"/>
      <c r="K227" s="110"/>
      <c r="L227" s="63"/>
      <c r="M227" s="63"/>
      <c r="N227" s="63"/>
      <c r="O227" s="66"/>
      <c r="P227" s="102"/>
      <c r="Q227" s="25"/>
      <c r="R227" s="120"/>
      <c r="S227" s="119"/>
      <c r="T227" s="63"/>
      <c r="U227" s="63"/>
      <c r="V227" s="63"/>
      <c r="W227" s="63"/>
      <c r="X227" s="63"/>
      <c r="Y227" s="25"/>
      <c r="Z227" s="120"/>
      <c r="AA227" s="123"/>
      <c r="AB227" s="46"/>
    </row>
    <row r="228" spans="1:28" ht="27" customHeight="1">
      <c r="A228" s="92">
        <v>217</v>
      </c>
      <c r="B228" s="65"/>
      <c r="C228" s="63"/>
      <c r="D228" s="66"/>
      <c r="E228" s="114"/>
      <c r="F228" s="98"/>
      <c r="G228" s="63"/>
      <c r="H228" s="66"/>
      <c r="I228" s="96"/>
      <c r="J228" s="107"/>
      <c r="K228" s="110"/>
      <c r="L228" s="63"/>
      <c r="M228" s="63"/>
      <c r="N228" s="63"/>
      <c r="O228" s="66"/>
      <c r="P228" s="102"/>
      <c r="Q228" s="25"/>
      <c r="R228" s="120"/>
      <c r="S228" s="119"/>
      <c r="T228" s="63"/>
      <c r="U228" s="63"/>
      <c r="V228" s="63"/>
      <c r="W228" s="63"/>
      <c r="X228" s="63"/>
      <c r="Y228" s="25"/>
      <c r="Z228" s="120"/>
      <c r="AA228" s="123"/>
      <c r="AB228" s="46"/>
    </row>
    <row r="229" spans="1:28" ht="27" customHeight="1">
      <c r="A229" s="91">
        <v>218</v>
      </c>
      <c r="B229" s="65"/>
      <c r="C229" s="63"/>
      <c r="D229" s="66"/>
      <c r="E229" s="114"/>
      <c r="F229" s="98"/>
      <c r="G229" s="63"/>
      <c r="H229" s="66"/>
      <c r="I229" s="96"/>
      <c r="J229" s="107"/>
      <c r="K229" s="110"/>
      <c r="L229" s="63"/>
      <c r="M229" s="63"/>
      <c r="N229" s="63"/>
      <c r="O229" s="66"/>
      <c r="P229" s="102"/>
      <c r="Q229" s="25"/>
      <c r="R229" s="120"/>
      <c r="S229" s="119"/>
      <c r="T229" s="63"/>
      <c r="U229" s="63"/>
      <c r="V229" s="63"/>
      <c r="W229" s="63"/>
      <c r="X229" s="63"/>
      <c r="Y229" s="25"/>
      <c r="Z229" s="120"/>
      <c r="AA229" s="123"/>
      <c r="AB229" s="46"/>
    </row>
    <row r="230" spans="1:28" ht="27" customHeight="1">
      <c r="A230" s="91">
        <v>219</v>
      </c>
      <c r="B230" s="65"/>
      <c r="C230" s="63"/>
      <c r="D230" s="66"/>
      <c r="E230" s="114"/>
      <c r="F230" s="98"/>
      <c r="G230" s="63"/>
      <c r="H230" s="66"/>
      <c r="I230" s="96"/>
      <c r="J230" s="107"/>
      <c r="K230" s="110"/>
      <c r="L230" s="63"/>
      <c r="M230" s="63"/>
      <c r="N230" s="63"/>
      <c r="O230" s="66"/>
      <c r="P230" s="102"/>
      <c r="Q230" s="25"/>
      <c r="R230" s="120"/>
      <c r="S230" s="119"/>
      <c r="T230" s="63"/>
      <c r="U230" s="63"/>
      <c r="V230" s="63"/>
      <c r="W230" s="63"/>
      <c r="X230" s="63"/>
      <c r="Y230" s="25"/>
      <c r="Z230" s="120"/>
      <c r="AA230" s="123"/>
      <c r="AB230" s="46"/>
    </row>
    <row r="231" spans="1:28" ht="27" customHeight="1">
      <c r="A231" s="92">
        <v>220</v>
      </c>
      <c r="B231" s="65"/>
      <c r="C231" s="63"/>
      <c r="D231" s="66"/>
      <c r="E231" s="114"/>
      <c r="F231" s="98"/>
      <c r="G231" s="63"/>
      <c r="H231" s="66"/>
      <c r="I231" s="96"/>
      <c r="J231" s="107"/>
      <c r="K231" s="110"/>
      <c r="L231" s="63"/>
      <c r="M231" s="63"/>
      <c r="N231" s="63"/>
      <c r="O231" s="66"/>
      <c r="P231" s="102"/>
      <c r="Q231" s="25"/>
      <c r="R231" s="120"/>
      <c r="S231" s="119"/>
      <c r="T231" s="63"/>
      <c r="U231" s="63"/>
      <c r="V231" s="63"/>
      <c r="W231" s="63"/>
      <c r="X231" s="63"/>
      <c r="Y231" s="25"/>
      <c r="Z231" s="120"/>
      <c r="AA231" s="123"/>
      <c r="AB231" s="46"/>
    </row>
    <row r="232" spans="1:28" ht="27" customHeight="1">
      <c r="A232" s="91">
        <v>221</v>
      </c>
      <c r="B232" s="65"/>
      <c r="C232" s="63"/>
      <c r="D232" s="66"/>
      <c r="E232" s="114"/>
      <c r="F232" s="98"/>
      <c r="G232" s="63"/>
      <c r="H232" s="66"/>
      <c r="I232" s="96"/>
      <c r="J232" s="107"/>
      <c r="K232" s="110"/>
      <c r="L232" s="63"/>
      <c r="M232" s="63"/>
      <c r="N232" s="63"/>
      <c r="O232" s="66"/>
      <c r="P232" s="102"/>
      <c r="Q232" s="25"/>
      <c r="R232" s="120"/>
      <c r="S232" s="119"/>
      <c r="T232" s="63"/>
      <c r="U232" s="63"/>
      <c r="V232" s="63"/>
      <c r="W232" s="63"/>
      <c r="X232" s="63"/>
      <c r="Y232" s="25"/>
      <c r="Z232" s="120"/>
      <c r="AA232" s="123"/>
      <c r="AB232" s="46"/>
    </row>
    <row r="233" spans="1:28" ht="27" customHeight="1">
      <c r="A233" s="91">
        <v>222</v>
      </c>
      <c r="B233" s="65"/>
      <c r="C233" s="63"/>
      <c r="D233" s="66"/>
      <c r="E233" s="114"/>
      <c r="F233" s="98"/>
      <c r="G233" s="63"/>
      <c r="H233" s="66"/>
      <c r="I233" s="96"/>
      <c r="J233" s="107"/>
      <c r="K233" s="110"/>
      <c r="L233" s="63"/>
      <c r="M233" s="63"/>
      <c r="N233" s="63"/>
      <c r="O233" s="66"/>
      <c r="P233" s="102"/>
      <c r="Q233" s="25"/>
      <c r="R233" s="120"/>
      <c r="S233" s="119"/>
      <c r="T233" s="63"/>
      <c r="U233" s="63"/>
      <c r="V233" s="63"/>
      <c r="W233" s="63"/>
      <c r="X233" s="63"/>
      <c r="Y233" s="25"/>
      <c r="Z233" s="120"/>
      <c r="AA233" s="123"/>
      <c r="AB233" s="46"/>
    </row>
    <row r="234" spans="1:28" ht="27" customHeight="1">
      <c r="A234" s="92">
        <v>223</v>
      </c>
      <c r="B234" s="65"/>
      <c r="C234" s="63"/>
      <c r="D234" s="66"/>
      <c r="E234" s="114"/>
      <c r="F234" s="98"/>
      <c r="G234" s="63"/>
      <c r="H234" s="66"/>
      <c r="I234" s="96"/>
      <c r="J234" s="107"/>
      <c r="K234" s="110"/>
      <c r="L234" s="63"/>
      <c r="M234" s="63"/>
      <c r="N234" s="63"/>
      <c r="O234" s="66"/>
      <c r="P234" s="102"/>
      <c r="Q234" s="25"/>
      <c r="R234" s="120"/>
      <c r="S234" s="119"/>
      <c r="T234" s="63"/>
      <c r="U234" s="63"/>
      <c r="V234" s="63"/>
      <c r="W234" s="63"/>
      <c r="X234" s="63"/>
      <c r="Y234" s="25"/>
      <c r="Z234" s="120"/>
      <c r="AA234" s="123"/>
      <c r="AB234" s="46"/>
    </row>
    <row r="235" spans="1:28" ht="27" customHeight="1">
      <c r="A235" s="91">
        <v>224</v>
      </c>
      <c r="B235" s="65"/>
      <c r="C235" s="63"/>
      <c r="D235" s="66"/>
      <c r="E235" s="114"/>
      <c r="F235" s="98"/>
      <c r="G235" s="63"/>
      <c r="H235" s="66"/>
      <c r="I235" s="96"/>
      <c r="J235" s="107"/>
      <c r="K235" s="110"/>
      <c r="L235" s="63"/>
      <c r="M235" s="63"/>
      <c r="N235" s="63"/>
      <c r="O235" s="66"/>
      <c r="P235" s="102"/>
      <c r="Q235" s="25"/>
      <c r="R235" s="120"/>
      <c r="S235" s="119"/>
      <c r="T235" s="63"/>
      <c r="U235" s="63"/>
      <c r="V235" s="63"/>
      <c r="W235" s="63"/>
      <c r="X235" s="63"/>
      <c r="Y235" s="25"/>
      <c r="Z235" s="120"/>
      <c r="AA235" s="123"/>
      <c r="AB235" s="46"/>
    </row>
    <row r="236" spans="1:28" ht="27" customHeight="1">
      <c r="A236" s="91">
        <v>225</v>
      </c>
      <c r="B236" s="65"/>
      <c r="C236" s="63"/>
      <c r="D236" s="66"/>
      <c r="E236" s="114"/>
      <c r="F236" s="98"/>
      <c r="G236" s="63"/>
      <c r="H236" s="66"/>
      <c r="I236" s="96"/>
      <c r="J236" s="107"/>
      <c r="K236" s="110"/>
      <c r="L236" s="63"/>
      <c r="M236" s="63"/>
      <c r="N236" s="63"/>
      <c r="O236" s="66"/>
      <c r="P236" s="102"/>
      <c r="Q236" s="25"/>
      <c r="R236" s="120"/>
      <c r="S236" s="119"/>
      <c r="T236" s="63"/>
      <c r="U236" s="63"/>
      <c r="V236" s="63"/>
      <c r="W236" s="63"/>
      <c r="X236" s="63"/>
      <c r="Y236" s="25"/>
      <c r="Z236" s="120"/>
      <c r="AA236" s="123"/>
      <c r="AB236" s="46"/>
    </row>
    <row r="237" spans="1:28" ht="27" customHeight="1">
      <c r="A237" s="92">
        <v>226</v>
      </c>
      <c r="B237" s="65"/>
      <c r="C237" s="63"/>
      <c r="D237" s="66"/>
      <c r="E237" s="114"/>
      <c r="F237" s="98"/>
      <c r="G237" s="63"/>
      <c r="H237" s="66"/>
      <c r="I237" s="96"/>
      <c r="J237" s="107"/>
      <c r="K237" s="110"/>
      <c r="L237" s="63"/>
      <c r="M237" s="63"/>
      <c r="N237" s="63"/>
      <c r="O237" s="66"/>
      <c r="P237" s="102"/>
      <c r="Q237" s="25"/>
      <c r="R237" s="120"/>
      <c r="S237" s="119"/>
      <c r="T237" s="63"/>
      <c r="U237" s="63"/>
      <c r="V237" s="63"/>
      <c r="W237" s="63"/>
      <c r="X237" s="63"/>
      <c r="Y237" s="25"/>
      <c r="Z237" s="120"/>
      <c r="AA237" s="123"/>
      <c r="AB237" s="46"/>
    </row>
    <row r="238" spans="1:28" ht="27" customHeight="1">
      <c r="A238" s="91">
        <v>227</v>
      </c>
      <c r="B238" s="65"/>
      <c r="C238" s="63"/>
      <c r="D238" s="66"/>
      <c r="E238" s="114"/>
      <c r="F238" s="98"/>
      <c r="G238" s="63"/>
      <c r="H238" s="66"/>
      <c r="I238" s="96"/>
      <c r="J238" s="107"/>
      <c r="K238" s="110"/>
      <c r="L238" s="63"/>
      <c r="M238" s="63"/>
      <c r="N238" s="63"/>
      <c r="O238" s="66"/>
      <c r="P238" s="102"/>
      <c r="Q238" s="25"/>
      <c r="R238" s="120"/>
      <c r="S238" s="119"/>
      <c r="T238" s="63"/>
      <c r="U238" s="63"/>
      <c r="V238" s="63"/>
      <c r="W238" s="63"/>
      <c r="X238" s="63"/>
      <c r="Y238" s="25"/>
      <c r="Z238" s="120"/>
      <c r="AA238" s="123"/>
      <c r="AB238" s="46"/>
    </row>
    <row r="239" spans="1:28" ht="27" customHeight="1">
      <c r="A239" s="91">
        <v>228</v>
      </c>
      <c r="B239" s="65"/>
      <c r="C239" s="63"/>
      <c r="D239" s="66"/>
      <c r="E239" s="114"/>
      <c r="F239" s="98"/>
      <c r="G239" s="63"/>
      <c r="H239" s="66"/>
      <c r="I239" s="96"/>
      <c r="J239" s="107"/>
      <c r="K239" s="110"/>
      <c r="L239" s="63"/>
      <c r="M239" s="63"/>
      <c r="N239" s="63"/>
      <c r="O239" s="66"/>
      <c r="P239" s="102"/>
      <c r="Q239" s="25"/>
      <c r="R239" s="120"/>
      <c r="S239" s="119"/>
      <c r="T239" s="63"/>
      <c r="U239" s="63"/>
      <c r="V239" s="63"/>
      <c r="W239" s="63"/>
      <c r="X239" s="63"/>
      <c r="Y239" s="25"/>
      <c r="Z239" s="120"/>
      <c r="AA239" s="123"/>
      <c r="AB239" s="46"/>
    </row>
    <row r="240" spans="1:28" ht="27" customHeight="1">
      <c r="A240" s="92">
        <v>229</v>
      </c>
      <c r="B240" s="65"/>
      <c r="C240" s="63"/>
      <c r="D240" s="66"/>
      <c r="E240" s="114"/>
      <c r="F240" s="98"/>
      <c r="G240" s="63"/>
      <c r="H240" s="66"/>
      <c r="I240" s="96"/>
      <c r="J240" s="107"/>
      <c r="K240" s="110"/>
      <c r="L240" s="63"/>
      <c r="M240" s="63"/>
      <c r="N240" s="63"/>
      <c r="O240" s="66"/>
      <c r="P240" s="102"/>
      <c r="Q240" s="25"/>
      <c r="R240" s="120"/>
      <c r="S240" s="119"/>
      <c r="T240" s="63"/>
      <c r="U240" s="63"/>
      <c r="V240" s="63"/>
      <c r="W240" s="63"/>
      <c r="X240" s="63"/>
      <c r="Y240" s="25"/>
      <c r="Z240" s="120"/>
      <c r="AA240" s="123"/>
      <c r="AB240" s="46"/>
    </row>
    <row r="241" spans="1:28" ht="27" customHeight="1">
      <c r="A241" s="91">
        <v>230</v>
      </c>
      <c r="B241" s="65"/>
      <c r="C241" s="63"/>
      <c r="D241" s="66"/>
      <c r="E241" s="114"/>
      <c r="F241" s="98"/>
      <c r="G241" s="63"/>
      <c r="H241" s="66"/>
      <c r="I241" s="96"/>
      <c r="J241" s="107"/>
      <c r="K241" s="110"/>
      <c r="L241" s="63"/>
      <c r="M241" s="63"/>
      <c r="N241" s="63"/>
      <c r="O241" s="66"/>
      <c r="P241" s="102"/>
      <c r="Q241" s="25"/>
      <c r="R241" s="120"/>
      <c r="S241" s="119"/>
      <c r="T241" s="63"/>
      <c r="U241" s="63"/>
      <c r="V241" s="63"/>
      <c r="W241" s="63"/>
      <c r="X241" s="63"/>
      <c r="Y241" s="25"/>
      <c r="Z241" s="120"/>
      <c r="AA241" s="123"/>
      <c r="AB241" s="46"/>
    </row>
    <row r="242" spans="1:28" ht="27" customHeight="1">
      <c r="A242" s="91">
        <v>231</v>
      </c>
      <c r="B242" s="65"/>
      <c r="C242" s="63"/>
      <c r="D242" s="66"/>
      <c r="E242" s="114"/>
      <c r="F242" s="98"/>
      <c r="G242" s="63"/>
      <c r="H242" s="66"/>
      <c r="I242" s="96"/>
      <c r="J242" s="107"/>
      <c r="K242" s="110"/>
      <c r="L242" s="63"/>
      <c r="M242" s="63"/>
      <c r="N242" s="63"/>
      <c r="O242" s="66"/>
      <c r="P242" s="102"/>
      <c r="Q242" s="25"/>
      <c r="R242" s="120"/>
      <c r="S242" s="119"/>
      <c r="T242" s="63"/>
      <c r="U242" s="63"/>
      <c r="V242" s="63"/>
      <c r="W242" s="63"/>
      <c r="X242" s="63"/>
      <c r="Y242" s="25"/>
      <c r="Z242" s="120"/>
      <c r="AA242" s="123"/>
      <c r="AB242" s="46"/>
    </row>
    <row r="243" spans="1:28" ht="27" customHeight="1">
      <c r="A243" s="92">
        <v>232</v>
      </c>
      <c r="B243" s="65"/>
      <c r="C243" s="63"/>
      <c r="D243" s="66"/>
      <c r="E243" s="114"/>
      <c r="F243" s="98"/>
      <c r="G243" s="63"/>
      <c r="H243" s="66"/>
      <c r="I243" s="96"/>
      <c r="J243" s="107"/>
      <c r="K243" s="110"/>
      <c r="L243" s="63"/>
      <c r="M243" s="63"/>
      <c r="N243" s="63"/>
      <c r="O243" s="66"/>
      <c r="P243" s="102"/>
      <c r="Q243" s="25"/>
      <c r="R243" s="120"/>
      <c r="S243" s="119"/>
      <c r="T243" s="63"/>
      <c r="U243" s="63"/>
      <c r="V243" s="63"/>
      <c r="W243" s="63"/>
      <c r="X243" s="63"/>
      <c r="Y243" s="25"/>
      <c r="Z243" s="120"/>
      <c r="AA243" s="123"/>
      <c r="AB243" s="46"/>
    </row>
    <row r="244" spans="1:28" ht="27" customHeight="1">
      <c r="A244" s="91">
        <v>233</v>
      </c>
      <c r="B244" s="65"/>
      <c r="C244" s="63"/>
      <c r="D244" s="66"/>
      <c r="E244" s="114"/>
      <c r="F244" s="98"/>
      <c r="G244" s="63"/>
      <c r="H244" s="66"/>
      <c r="I244" s="96"/>
      <c r="J244" s="107"/>
      <c r="K244" s="110"/>
      <c r="L244" s="63"/>
      <c r="M244" s="63"/>
      <c r="N244" s="63"/>
      <c r="O244" s="66"/>
      <c r="P244" s="102"/>
      <c r="Q244" s="25"/>
      <c r="R244" s="120"/>
      <c r="S244" s="119"/>
      <c r="T244" s="63"/>
      <c r="U244" s="63"/>
      <c r="V244" s="63"/>
      <c r="W244" s="63"/>
      <c r="X244" s="63"/>
      <c r="Y244" s="25"/>
      <c r="Z244" s="120"/>
      <c r="AA244" s="123"/>
      <c r="AB244" s="46"/>
    </row>
    <row r="245" spans="1:28" ht="27" customHeight="1">
      <c r="A245" s="91">
        <v>234</v>
      </c>
      <c r="B245" s="65"/>
      <c r="C245" s="63"/>
      <c r="D245" s="66"/>
      <c r="E245" s="114"/>
      <c r="F245" s="98"/>
      <c r="G245" s="63"/>
      <c r="H245" s="66"/>
      <c r="I245" s="96"/>
      <c r="J245" s="107"/>
      <c r="K245" s="110"/>
      <c r="L245" s="63"/>
      <c r="M245" s="63"/>
      <c r="N245" s="63"/>
      <c r="O245" s="66"/>
      <c r="P245" s="102"/>
      <c r="Q245" s="25"/>
      <c r="R245" s="120"/>
      <c r="S245" s="119"/>
      <c r="T245" s="63"/>
      <c r="U245" s="63"/>
      <c r="V245" s="63"/>
      <c r="W245" s="63"/>
      <c r="X245" s="63"/>
      <c r="Y245" s="25"/>
      <c r="Z245" s="120"/>
      <c r="AA245" s="123"/>
      <c r="AB245" s="46"/>
    </row>
    <row r="246" spans="1:28" ht="27" customHeight="1">
      <c r="A246" s="92">
        <v>235</v>
      </c>
      <c r="B246" s="65"/>
      <c r="C246" s="63"/>
      <c r="D246" s="66"/>
      <c r="E246" s="114"/>
      <c r="F246" s="98"/>
      <c r="G246" s="63"/>
      <c r="H246" s="66"/>
      <c r="I246" s="96"/>
      <c r="J246" s="107"/>
      <c r="K246" s="110"/>
      <c r="L246" s="63"/>
      <c r="M246" s="63"/>
      <c r="N246" s="63"/>
      <c r="O246" s="66"/>
      <c r="P246" s="102"/>
      <c r="Q246" s="25"/>
      <c r="R246" s="120"/>
      <c r="S246" s="119"/>
      <c r="T246" s="63"/>
      <c r="U246" s="63"/>
      <c r="V246" s="63"/>
      <c r="W246" s="63"/>
      <c r="X246" s="63"/>
      <c r="Y246" s="25"/>
      <c r="Z246" s="120"/>
      <c r="AA246" s="123"/>
      <c r="AB246" s="46"/>
    </row>
    <row r="247" spans="1:28" ht="27" customHeight="1">
      <c r="A247" s="91">
        <v>236</v>
      </c>
      <c r="B247" s="65"/>
      <c r="C247" s="63"/>
      <c r="D247" s="66"/>
      <c r="E247" s="114"/>
      <c r="F247" s="98"/>
      <c r="G247" s="63"/>
      <c r="H247" s="66"/>
      <c r="I247" s="96"/>
      <c r="J247" s="107"/>
      <c r="K247" s="110"/>
      <c r="L247" s="63"/>
      <c r="M247" s="63"/>
      <c r="N247" s="63"/>
      <c r="O247" s="66"/>
      <c r="P247" s="102"/>
      <c r="Q247" s="25"/>
      <c r="R247" s="120"/>
      <c r="S247" s="119"/>
      <c r="T247" s="63"/>
      <c r="U247" s="63"/>
      <c r="V247" s="63"/>
      <c r="W247" s="63"/>
      <c r="X247" s="63"/>
      <c r="Y247" s="25"/>
      <c r="Z247" s="120"/>
      <c r="AA247" s="123"/>
      <c r="AB247" s="46"/>
    </row>
    <row r="248" spans="1:28" ht="27" customHeight="1">
      <c r="A248" s="91">
        <v>237</v>
      </c>
      <c r="B248" s="65"/>
      <c r="C248" s="63"/>
      <c r="D248" s="66"/>
      <c r="E248" s="114"/>
      <c r="F248" s="98"/>
      <c r="G248" s="63"/>
      <c r="H248" s="66"/>
      <c r="I248" s="96"/>
      <c r="J248" s="107"/>
      <c r="K248" s="110"/>
      <c r="L248" s="63"/>
      <c r="M248" s="63"/>
      <c r="N248" s="63"/>
      <c r="O248" s="66"/>
      <c r="P248" s="102"/>
      <c r="Q248" s="25"/>
      <c r="R248" s="120"/>
      <c r="S248" s="119"/>
      <c r="T248" s="63"/>
      <c r="U248" s="63"/>
      <c r="V248" s="63"/>
      <c r="W248" s="63"/>
      <c r="X248" s="63"/>
      <c r="Y248" s="25"/>
      <c r="Z248" s="120"/>
      <c r="AA248" s="123"/>
      <c r="AB248" s="46"/>
    </row>
    <row r="249" spans="1:28" ht="27" customHeight="1">
      <c r="A249" s="92">
        <v>238</v>
      </c>
      <c r="B249" s="65"/>
      <c r="C249" s="63"/>
      <c r="D249" s="66"/>
      <c r="E249" s="114"/>
      <c r="F249" s="98"/>
      <c r="G249" s="63"/>
      <c r="H249" s="66"/>
      <c r="I249" s="96"/>
      <c r="J249" s="107"/>
      <c r="K249" s="110"/>
      <c r="L249" s="63"/>
      <c r="M249" s="63"/>
      <c r="N249" s="63"/>
      <c r="O249" s="66"/>
      <c r="P249" s="102"/>
      <c r="Q249" s="25"/>
      <c r="R249" s="120"/>
      <c r="S249" s="119"/>
      <c r="T249" s="63"/>
      <c r="U249" s="63"/>
      <c r="V249" s="63"/>
      <c r="W249" s="63"/>
      <c r="X249" s="63"/>
      <c r="Y249" s="25"/>
      <c r="Z249" s="120"/>
      <c r="AA249" s="123"/>
      <c r="AB249" s="46"/>
    </row>
    <row r="250" spans="1:28" ht="27" customHeight="1">
      <c r="A250" s="91">
        <v>239</v>
      </c>
      <c r="B250" s="65"/>
      <c r="C250" s="63"/>
      <c r="D250" s="66"/>
      <c r="E250" s="114"/>
      <c r="F250" s="98"/>
      <c r="G250" s="63"/>
      <c r="H250" s="66"/>
      <c r="I250" s="96"/>
      <c r="J250" s="107"/>
      <c r="K250" s="110"/>
      <c r="L250" s="63"/>
      <c r="M250" s="63"/>
      <c r="N250" s="63"/>
      <c r="O250" s="66"/>
      <c r="P250" s="102"/>
      <c r="Q250" s="25"/>
      <c r="R250" s="120"/>
      <c r="S250" s="119"/>
      <c r="T250" s="63"/>
      <c r="U250" s="63"/>
      <c r="V250" s="63"/>
      <c r="W250" s="63"/>
      <c r="X250" s="63"/>
      <c r="Y250" s="25"/>
      <c r="Z250" s="120"/>
      <c r="AA250" s="123"/>
      <c r="AB250" s="46"/>
    </row>
    <row r="251" spans="1:28" ht="27" customHeight="1">
      <c r="A251" s="91">
        <v>240</v>
      </c>
      <c r="B251" s="65"/>
      <c r="C251" s="63"/>
      <c r="D251" s="66"/>
      <c r="E251" s="114"/>
      <c r="F251" s="98"/>
      <c r="G251" s="63"/>
      <c r="H251" s="66"/>
      <c r="I251" s="96"/>
      <c r="J251" s="107"/>
      <c r="K251" s="110"/>
      <c r="L251" s="63"/>
      <c r="M251" s="63"/>
      <c r="N251" s="63"/>
      <c r="O251" s="66"/>
      <c r="P251" s="102"/>
      <c r="Q251" s="25"/>
      <c r="R251" s="120"/>
      <c r="S251" s="119"/>
      <c r="T251" s="63"/>
      <c r="U251" s="63"/>
      <c r="V251" s="63"/>
      <c r="W251" s="63"/>
      <c r="X251" s="63"/>
      <c r="Y251" s="25"/>
      <c r="Z251" s="120"/>
      <c r="AA251" s="123"/>
      <c r="AB251" s="46"/>
    </row>
    <row r="252" spans="1:28" ht="27" customHeight="1">
      <c r="A252" s="92">
        <v>241</v>
      </c>
      <c r="B252" s="65"/>
      <c r="C252" s="63"/>
      <c r="D252" s="66"/>
      <c r="E252" s="114"/>
      <c r="F252" s="98"/>
      <c r="G252" s="63"/>
      <c r="H252" s="66"/>
      <c r="I252" s="96"/>
      <c r="J252" s="107"/>
      <c r="K252" s="110"/>
      <c r="L252" s="63"/>
      <c r="M252" s="63"/>
      <c r="N252" s="63"/>
      <c r="O252" s="66"/>
      <c r="P252" s="102"/>
      <c r="Q252" s="25"/>
      <c r="R252" s="120"/>
      <c r="S252" s="119"/>
      <c r="T252" s="63"/>
      <c r="U252" s="63"/>
      <c r="V252" s="63"/>
      <c r="W252" s="63"/>
      <c r="X252" s="63"/>
      <c r="Y252" s="25"/>
      <c r="Z252" s="120"/>
      <c r="AA252" s="123"/>
      <c r="AB252" s="46"/>
    </row>
    <row r="253" spans="1:28" ht="27" customHeight="1">
      <c r="A253" s="91">
        <v>242</v>
      </c>
      <c r="B253" s="65"/>
      <c r="C253" s="63"/>
      <c r="D253" s="66"/>
      <c r="E253" s="114"/>
      <c r="F253" s="98"/>
      <c r="G253" s="63"/>
      <c r="H253" s="66"/>
      <c r="I253" s="96"/>
      <c r="J253" s="107"/>
      <c r="K253" s="110"/>
      <c r="L253" s="63"/>
      <c r="M253" s="63"/>
      <c r="N253" s="63"/>
      <c r="O253" s="66"/>
      <c r="P253" s="102"/>
      <c r="Q253" s="25"/>
      <c r="R253" s="120"/>
      <c r="S253" s="119"/>
      <c r="T253" s="63"/>
      <c r="U253" s="63"/>
      <c r="V253" s="63"/>
      <c r="W253" s="63"/>
      <c r="X253" s="63"/>
      <c r="Y253" s="25"/>
      <c r="Z253" s="120"/>
      <c r="AA253" s="123"/>
      <c r="AB253" s="46"/>
    </row>
    <row r="254" spans="1:28" ht="27" customHeight="1">
      <c r="A254" s="91">
        <v>243</v>
      </c>
      <c r="B254" s="65"/>
      <c r="C254" s="63"/>
      <c r="D254" s="66"/>
      <c r="E254" s="114"/>
      <c r="F254" s="98"/>
      <c r="G254" s="63"/>
      <c r="H254" s="66"/>
      <c r="I254" s="96"/>
      <c r="J254" s="107"/>
      <c r="K254" s="110"/>
      <c r="L254" s="63"/>
      <c r="M254" s="63"/>
      <c r="N254" s="63"/>
      <c r="O254" s="66"/>
      <c r="P254" s="102"/>
      <c r="Q254" s="25"/>
      <c r="R254" s="120"/>
      <c r="S254" s="119"/>
      <c r="T254" s="63"/>
      <c r="U254" s="63"/>
      <c r="V254" s="63"/>
      <c r="W254" s="63"/>
      <c r="X254" s="63"/>
      <c r="Y254" s="25"/>
      <c r="Z254" s="120"/>
      <c r="AA254" s="123"/>
      <c r="AB254" s="46"/>
    </row>
    <row r="255" spans="1:28" ht="27" customHeight="1">
      <c r="A255" s="92">
        <v>244</v>
      </c>
      <c r="B255" s="65"/>
      <c r="C255" s="63"/>
      <c r="D255" s="66"/>
      <c r="E255" s="114"/>
      <c r="F255" s="98"/>
      <c r="G255" s="63"/>
      <c r="H255" s="66"/>
      <c r="I255" s="96"/>
      <c r="J255" s="107"/>
      <c r="K255" s="110"/>
      <c r="L255" s="63"/>
      <c r="M255" s="63"/>
      <c r="N255" s="63"/>
      <c r="O255" s="66"/>
      <c r="P255" s="102"/>
      <c r="Q255" s="25"/>
      <c r="R255" s="120"/>
      <c r="S255" s="119"/>
      <c r="T255" s="63"/>
      <c r="U255" s="63"/>
      <c r="V255" s="63"/>
      <c r="W255" s="63"/>
      <c r="X255" s="63"/>
      <c r="Y255" s="25"/>
      <c r="Z255" s="120"/>
      <c r="AA255" s="123"/>
      <c r="AB255" s="46"/>
    </row>
    <row r="256" spans="1:28" ht="27" customHeight="1">
      <c r="A256" s="91">
        <v>245</v>
      </c>
      <c r="B256" s="65"/>
      <c r="C256" s="63"/>
      <c r="D256" s="66"/>
      <c r="E256" s="114"/>
      <c r="F256" s="98"/>
      <c r="G256" s="63"/>
      <c r="H256" s="66"/>
      <c r="I256" s="96"/>
      <c r="J256" s="107"/>
      <c r="K256" s="110"/>
      <c r="L256" s="63"/>
      <c r="M256" s="63"/>
      <c r="N256" s="63"/>
      <c r="O256" s="66"/>
      <c r="P256" s="102"/>
      <c r="Q256" s="25"/>
      <c r="R256" s="120"/>
      <c r="S256" s="119"/>
      <c r="T256" s="63"/>
      <c r="U256" s="63"/>
      <c r="V256" s="63"/>
      <c r="W256" s="63"/>
      <c r="X256" s="63"/>
      <c r="Y256" s="25"/>
      <c r="Z256" s="120"/>
      <c r="AA256" s="123"/>
      <c r="AB256" s="46"/>
    </row>
    <row r="257" spans="1:28" ht="27" customHeight="1">
      <c r="A257" s="91">
        <v>246</v>
      </c>
      <c r="B257" s="65"/>
      <c r="C257" s="63"/>
      <c r="D257" s="66"/>
      <c r="E257" s="114"/>
      <c r="F257" s="98"/>
      <c r="G257" s="63"/>
      <c r="H257" s="66"/>
      <c r="I257" s="96"/>
      <c r="J257" s="107"/>
      <c r="K257" s="110"/>
      <c r="L257" s="63"/>
      <c r="M257" s="63"/>
      <c r="N257" s="63"/>
      <c r="O257" s="66"/>
      <c r="P257" s="102"/>
      <c r="Q257" s="25"/>
      <c r="R257" s="120"/>
      <c r="S257" s="119"/>
      <c r="T257" s="63"/>
      <c r="U257" s="63"/>
      <c r="V257" s="63"/>
      <c r="W257" s="63"/>
      <c r="X257" s="63"/>
      <c r="Y257" s="25"/>
      <c r="Z257" s="120"/>
      <c r="AA257" s="123"/>
      <c r="AB257" s="46"/>
    </row>
    <row r="258" spans="1:28" ht="27" customHeight="1">
      <c r="A258" s="92">
        <v>247</v>
      </c>
      <c r="B258" s="65"/>
      <c r="C258" s="63"/>
      <c r="D258" s="66"/>
      <c r="E258" s="114"/>
      <c r="F258" s="98"/>
      <c r="G258" s="63"/>
      <c r="H258" s="66"/>
      <c r="I258" s="96"/>
      <c r="J258" s="107"/>
      <c r="K258" s="110"/>
      <c r="L258" s="63"/>
      <c r="M258" s="63"/>
      <c r="N258" s="63"/>
      <c r="O258" s="66"/>
      <c r="P258" s="102"/>
      <c r="Q258" s="25"/>
      <c r="R258" s="120"/>
      <c r="S258" s="119"/>
      <c r="T258" s="63"/>
      <c r="U258" s="63"/>
      <c r="V258" s="63"/>
      <c r="W258" s="63"/>
      <c r="X258" s="63"/>
      <c r="Y258" s="25"/>
      <c r="Z258" s="120"/>
      <c r="AA258" s="123"/>
      <c r="AB258" s="46"/>
    </row>
    <row r="259" spans="1:28" ht="27" customHeight="1">
      <c r="A259" s="91">
        <v>248</v>
      </c>
      <c r="B259" s="65"/>
      <c r="C259" s="63"/>
      <c r="D259" s="66"/>
      <c r="E259" s="114"/>
      <c r="F259" s="98"/>
      <c r="G259" s="63"/>
      <c r="H259" s="66"/>
      <c r="I259" s="96"/>
      <c r="J259" s="107"/>
      <c r="K259" s="110"/>
      <c r="L259" s="63"/>
      <c r="M259" s="63"/>
      <c r="N259" s="63"/>
      <c r="O259" s="66"/>
      <c r="P259" s="102"/>
      <c r="Q259" s="25"/>
      <c r="R259" s="120"/>
      <c r="S259" s="119"/>
      <c r="T259" s="63"/>
      <c r="U259" s="63"/>
      <c r="V259" s="63"/>
      <c r="W259" s="63"/>
      <c r="X259" s="63"/>
      <c r="Y259" s="25"/>
      <c r="Z259" s="120"/>
      <c r="AA259" s="123"/>
      <c r="AB259" s="46"/>
    </row>
    <row r="260" spans="1:28" ht="27" customHeight="1">
      <c r="A260" s="91">
        <v>249</v>
      </c>
      <c r="B260" s="65"/>
      <c r="C260" s="63"/>
      <c r="D260" s="66"/>
      <c r="E260" s="114"/>
      <c r="F260" s="98"/>
      <c r="G260" s="63"/>
      <c r="H260" s="66"/>
      <c r="I260" s="96"/>
      <c r="J260" s="107"/>
      <c r="K260" s="110"/>
      <c r="L260" s="63"/>
      <c r="M260" s="63"/>
      <c r="N260" s="63"/>
      <c r="O260" s="66"/>
      <c r="P260" s="102"/>
      <c r="Q260" s="25"/>
      <c r="R260" s="120"/>
      <c r="S260" s="119"/>
      <c r="T260" s="63"/>
      <c r="U260" s="63"/>
      <c r="V260" s="63"/>
      <c r="W260" s="63"/>
      <c r="X260" s="63"/>
      <c r="Y260" s="25"/>
      <c r="Z260" s="120"/>
      <c r="AA260" s="123"/>
      <c r="AB260" s="46"/>
    </row>
    <row r="261" spans="1:28" ht="27" customHeight="1">
      <c r="A261" s="92">
        <v>250</v>
      </c>
      <c r="B261" s="65"/>
      <c r="C261" s="63"/>
      <c r="D261" s="66"/>
      <c r="E261" s="114"/>
      <c r="F261" s="98"/>
      <c r="G261" s="63"/>
      <c r="H261" s="66"/>
      <c r="I261" s="96"/>
      <c r="J261" s="107"/>
      <c r="K261" s="110"/>
      <c r="L261" s="63"/>
      <c r="M261" s="63"/>
      <c r="N261" s="63"/>
      <c r="O261" s="66"/>
      <c r="P261" s="102"/>
      <c r="Q261" s="25"/>
      <c r="R261" s="120"/>
      <c r="S261" s="119"/>
      <c r="T261" s="63"/>
      <c r="U261" s="63"/>
      <c r="V261" s="63"/>
      <c r="W261" s="63"/>
      <c r="X261" s="63"/>
      <c r="Y261" s="25"/>
      <c r="Z261" s="120"/>
      <c r="AA261" s="123"/>
      <c r="AB261" s="46"/>
    </row>
    <row r="262" spans="1:28" ht="27" customHeight="1">
      <c r="A262" s="91">
        <v>251</v>
      </c>
      <c r="B262" s="65"/>
      <c r="C262" s="63"/>
      <c r="D262" s="66"/>
      <c r="E262" s="114"/>
      <c r="F262" s="98"/>
      <c r="G262" s="63"/>
      <c r="H262" s="66"/>
      <c r="I262" s="96"/>
      <c r="J262" s="107"/>
      <c r="K262" s="110"/>
      <c r="L262" s="63"/>
      <c r="M262" s="63"/>
      <c r="N262" s="63"/>
      <c r="O262" s="66"/>
      <c r="P262" s="102"/>
      <c r="Q262" s="25"/>
      <c r="R262" s="120"/>
      <c r="S262" s="119"/>
      <c r="T262" s="63"/>
      <c r="U262" s="63"/>
      <c r="V262" s="63"/>
      <c r="W262" s="63"/>
      <c r="X262" s="63"/>
      <c r="Y262" s="25"/>
      <c r="Z262" s="120"/>
      <c r="AA262" s="123"/>
      <c r="AB262" s="46"/>
    </row>
    <row r="263" spans="1:28" ht="27" customHeight="1">
      <c r="A263" s="91">
        <v>252</v>
      </c>
      <c r="B263" s="65"/>
      <c r="C263" s="63"/>
      <c r="D263" s="66"/>
      <c r="E263" s="114"/>
      <c r="F263" s="98"/>
      <c r="G263" s="63"/>
      <c r="H263" s="66"/>
      <c r="I263" s="96"/>
      <c r="J263" s="107"/>
      <c r="K263" s="110"/>
      <c r="L263" s="63"/>
      <c r="M263" s="63"/>
      <c r="N263" s="63"/>
      <c r="O263" s="66"/>
      <c r="P263" s="102"/>
      <c r="Q263" s="25"/>
      <c r="R263" s="120"/>
      <c r="S263" s="119"/>
      <c r="T263" s="63"/>
      <c r="U263" s="63"/>
      <c r="V263" s="63"/>
      <c r="W263" s="63"/>
      <c r="X263" s="63"/>
      <c r="Y263" s="25"/>
      <c r="Z263" s="120"/>
      <c r="AA263" s="123"/>
      <c r="AB263" s="46"/>
    </row>
    <row r="264" spans="1:28" ht="27" customHeight="1">
      <c r="A264" s="92">
        <v>253</v>
      </c>
      <c r="B264" s="65"/>
      <c r="C264" s="63"/>
      <c r="D264" s="66"/>
      <c r="E264" s="114"/>
      <c r="F264" s="98"/>
      <c r="G264" s="63"/>
      <c r="H264" s="66"/>
      <c r="I264" s="96"/>
      <c r="J264" s="107"/>
      <c r="K264" s="110"/>
      <c r="L264" s="63"/>
      <c r="M264" s="63"/>
      <c r="N264" s="63"/>
      <c r="O264" s="66"/>
      <c r="P264" s="102"/>
      <c r="Q264" s="25"/>
      <c r="R264" s="120"/>
      <c r="S264" s="119"/>
      <c r="T264" s="63"/>
      <c r="U264" s="63"/>
      <c r="V264" s="63"/>
      <c r="W264" s="63"/>
      <c r="X264" s="63"/>
      <c r="Y264" s="25"/>
      <c r="Z264" s="120"/>
      <c r="AA264" s="123"/>
      <c r="AB264" s="46"/>
    </row>
    <row r="265" spans="1:28" ht="27" customHeight="1">
      <c r="A265" s="91">
        <v>254</v>
      </c>
      <c r="B265" s="65"/>
      <c r="C265" s="63"/>
      <c r="D265" s="66"/>
      <c r="E265" s="114"/>
      <c r="F265" s="98"/>
      <c r="G265" s="63"/>
      <c r="H265" s="66"/>
      <c r="I265" s="96"/>
      <c r="J265" s="107"/>
      <c r="K265" s="110"/>
      <c r="L265" s="63"/>
      <c r="M265" s="63"/>
      <c r="N265" s="63"/>
      <c r="O265" s="66"/>
      <c r="P265" s="102"/>
      <c r="Q265" s="25"/>
      <c r="R265" s="120"/>
      <c r="S265" s="119"/>
      <c r="T265" s="63"/>
      <c r="U265" s="63"/>
      <c r="V265" s="63"/>
      <c r="W265" s="63"/>
      <c r="X265" s="63"/>
      <c r="Y265" s="25"/>
      <c r="Z265" s="120"/>
      <c r="AA265" s="123"/>
      <c r="AB265" s="46"/>
    </row>
    <row r="266" spans="1:28" ht="27" customHeight="1">
      <c r="A266" s="91">
        <v>255</v>
      </c>
      <c r="B266" s="65"/>
      <c r="C266" s="63"/>
      <c r="D266" s="66"/>
      <c r="E266" s="114"/>
      <c r="F266" s="98"/>
      <c r="G266" s="63"/>
      <c r="H266" s="66"/>
      <c r="I266" s="96"/>
      <c r="J266" s="107"/>
      <c r="K266" s="110"/>
      <c r="L266" s="63"/>
      <c r="M266" s="63"/>
      <c r="N266" s="63"/>
      <c r="O266" s="66"/>
      <c r="P266" s="102"/>
      <c r="Q266" s="25"/>
      <c r="R266" s="120"/>
      <c r="S266" s="119"/>
      <c r="T266" s="63"/>
      <c r="U266" s="63"/>
      <c r="V266" s="63"/>
      <c r="W266" s="63"/>
      <c r="X266" s="63"/>
      <c r="Y266" s="25"/>
      <c r="Z266" s="120"/>
      <c r="AA266" s="123"/>
      <c r="AB266" s="46"/>
    </row>
    <row r="267" spans="1:28" ht="27" customHeight="1">
      <c r="A267" s="92">
        <v>256</v>
      </c>
      <c r="B267" s="65"/>
      <c r="C267" s="63"/>
      <c r="D267" s="66"/>
      <c r="E267" s="114"/>
      <c r="F267" s="98"/>
      <c r="G267" s="63"/>
      <c r="H267" s="66"/>
      <c r="I267" s="96"/>
      <c r="J267" s="107"/>
      <c r="K267" s="110"/>
      <c r="L267" s="63"/>
      <c r="M267" s="63"/>
      <c r="N267" s="63"/>
      <c r="O267" s="66"/>
      <c r="P267" s="102"/>
      <c r="Q267" s="25"/>
      <c r="R267" s="120"/>
      <c r="S267" s="119"/>
      <c r="T267" s="63"/>
      <c r="U267" s="63"/>
      <c r="V267" s="63"/>
      <c r="W267" s="63"/>
      <c r="X267" s="63"/>
      <c r="Y267" s="25"/>
      <c r="Z267" s="120"/>
      <c r="AA267" s="123"/>
      <c r="AB267" s="46"/>
    </row>
    <row r="268" spans="1:28" ht="27" customHeight="1">
      <c r="A268" s="91">
        <v>257</v>
      </c>
      <c r="B268" s="65"/>
      <c r="C268" s="63"/>
      <c r="D268" s="66"/>
      <c r="E268" s="114"/>
      <c r="F268" s="98"/>
      <c r="G268" s="63"/>
      <c r="H268" s="66"/>
      <c r="I268" s="96"/>
      <c r="J268" s="107"/>
      <c r="K268" s="110"/>
      <c r="L268" s="63"/>
      <c r="M268" s="63"/>
      <c r="N268" s="63"/>
      <c r="O268" s="66"/>
      <c r="P268" s="102"/>
      <c r="Q268" s="25"/>
      <c r="R268" s="120"/>
      <c r="S268" s="119"/>
      <c r="T268" s="63"/>
      <c r="U268" s="63"/>
      <c r="V268" s="63"/>
      <c r="W268" s="63"/>
      <c r="X268" s="63"/>
      <c r="Y268" s="25"/>
      <c r="Z268" s="120"/>
      <c r="AA268" s="123"/>
      <c r="AB268" s="46"/>
    </row>
    <row r="269" spans="1:28" ht="27" customHeight="1">
      <c r="A269" s="91">
        <v>258</v>
      </c>
      <c r="B269" s="65"/>
      <c r="C269" s="63"/>
      <c r="D269" s="66"/>
      <c r="E269" s="114"/>
      <c r="F269" s="98"/>
      <c r="G269" s="63"/>
      <c r="H269" s="66"/>
      <c r="I269" s="96"/>
      <c r="J269" s="107"/>
      <c r="K269" s="110"/>
      <c r="L269" s="63"/>
      <c r="M269" s="63"/>
      <c r="N269" s="63"/>
      <c r="O269" s="66"/>
      <c r="P269" s="102"/>
      <c r="Q269" s="25"/>
      <c r="R269" s="120"/>
      <c r="S269" s="119"/>
      <c r="T269" s="63"/>
      <c r="U269" s="63"/>
      <c r="V269" s="63"/>
      <c r="W269" s="63"/>
      <c r="X269" s="63"/>
      <c r="Y269" s="25"/>
      <c r="Z269" s="120"/>
      <c r="AA269" s="123"/>
      <c r="AB269" s="46"/>
    </row>
    <row r="270" spans="1:28" ht="27" customHeight="1">
      <c r="A270" s="92">
        <v>259</v>
      </c>
      <c r="B270" s="65"/>
      <c r="C270" s="63"/>
      <c r="D270" s="66"/>
      <c r="E270" s="114"/>
      <c r="F270" s="98"/>
      <c r="G270" s="63"/>
      <c r="H270" s="66"/>
      <c r="I270" s="96"/>
      <c r="J270" s="107"/>
      <c r="K270" s="110"/>
      <c r="L270" s="63"/>
      <c r="M270" s="63"/>
      <c r="N270" s="63"/>
      <c r="O270" s="66"/>
      <c r="P270" s="102"/>
      <c r="Q270" s="25"/>
      <c r="R270" s="120"/>
      <c r="S270" s="119"/>
      <c r="T270" s="63"/>
      <c r="U270" s="63"/>
      <c r="V270" s="63"/>
      <c r="W270" s="63"/>
      <c r="X270" s="63"/>
      <c r="Y270" s="25"/>
      <c r="Z270" s="120"/>
      <c r="AA270" s="123"/>
      <c r="AB270" s="46"/>
    </row>
    <row r="271" spans="1:28" ht="27" customHeight="1">
      <c r="A271" s="91">
        <v>260</v>
      </c>
      <c r="B271" s="65"/>
      <c r="C271" s="63"/>
      <c r="D271" s="66"/>
      <c r="E271" s="114"/>
      <c r="F271" s="98"/>
      <c r="G271" s="63"/>
      <c r="H271" s="66"/>
      <c r="I271" s="96"/>
      <c r="J271" s="107"/>
      <c r="K271" s="110"/>
      <c r="L271" s="63"/>
      <c r="M271" s="63"/>
      <c r="N271" s="63"/>
      <c r="O271" s="66"/>
      <c r="P271" s="102"/>
      <c r="Q271" s="25"/>
      <c r="R271" s="120"/>
      <c r="S271" s="119"/>
      <c r="T271" s="63"/>
      <c r="U271" s="63"/>
      <c r="V271" s="63"/>
      <c r="W271" s="63"/>
      <c r="X271" s="63"/>
      <c r="Y271" s="25"/>
      <c r="Z271" s="120"/>
      <c r="AA271" s="123"/>
      <c r="AB271" s="46"/>
    </row>
    <row r="272" spans="1:28" ht="27" customHeight="1">
      <c r="A272" s="91">
        <v>261</v>
      </c>
      <c r="B272" s="65"/>
      <c r="C272" s="63"/>
      <c r="D272" s="66"/>
      <c r="E272" s="114"/>
      <c r="F272" s="98"/>
      <c r="G272" s="63"/>
      <c r="H272" s="66"/>
      <c r="I272" s="96"/>
      <c r="J272" s="107"/>
      <c r="K272" s="110"/>
      <c r="L272" s="63"/>
      <c r="M272" s="63"/>
      <c r="N272" s="63"/>
      <c r="O272" s="66"/>
      <c r="P272" s="102"/>
      <c r="Q272" s="25"/>
      <c r="R272" s="120"/>
      <c r="S272" s="119"/>
      <c r="T272" s="63"/>
      <c r="U272" s="63"/>
      <c r="V272" s="63"/>
      <c r="W272" s="63"/>
      <c r="X272" s="63"/>
      <c r="Y272" s="25"/>
      <c r="Z272" s="120"/>
      <c r="AA272" s="123"/>
      <c r="AB272" s="46"/>
    </row>
    <row r="273" spans="1:28" ht="27" customHeight="1">
      <c r="A273" s="92">
        <v>262</v>
      </c>
      <c r="B273" s="65"/>
      <c r="C273" s="63"/>
      <c r="D273" s="66"/>
      <c r="E273" s="114"/>
      <c r="F273" s="98"/>
      <c r="G273" s="63"/>
      <c r="H273" s="66"/>
      <c r="I273" s="96"/>
      <c r="J273" s="107"/>
      <c r="K273" s="110"/>
      <c r="L273" s="63"/>
      <c r="M273" s="63"/>
      <c r="N273" s="63"/>
      <c r="O273" s="66"/>
      <c r="P273" s="102"/>
      <c r="Q273" s="25"/>
      <c r="R273" s="120"/>
      <c r="S273" s="119"/>
      <c r="T273" s="63"/>
      <c r="U273" s="63"/>
      <c r="V273" s="63"/>
      <c r="W273" s="63"/>
      <c r="X273" s="63"/>
      <c r="Y273" s="25"/>
      <c r="Z273" s="120"/>
      <c r="AA273" s="123"/>
      <c r="AB273" s="46"/>
    </row>
    <row r="274" spans="1:28" ht="27" customHeight="1">
      <c r="A274" s="91">
        <v>263</v>
      </c>
      <c r="B274" s="65"/>
      <c r="C274" s="63"/>
      <c r="D274" s="66"/>
      <c r="E274" s="114"/>
      <c r="F274" s="98"/>
      <c r="G274" s="63"/>
      <c r="H274" s="66"/>
      <c r="I274" s="96"/>
      <c r="J274" s="107"/>
      <c r="K274" s="110"/>
      <c r="L274" s="63"/>
      <c r="M274" s="63"/>
      <c r="N274" s="63"/>
      <c r="O274" s="66"/>
      <c r="P274" s="102"/>
      <c r="Q274" s="25"/>
      <c r="R274" s="120"/>
      <c r="S274" s="119"/>
      <c r="T274" s="63"/>
      <c r="U274" s="63"/>
      <c r="V274" s="63"/>
      <c r="W274" s="63"/>
      <c r="X274" s="63"/>
      <c r="Y274" s="25"/>
      <c r="Z274" s="120"/>
      <c r="AA274" s="123"/>
      <c r="AB274" s="46"/>
    </row>
    <row r="275" spans="1:28" ht="27" customHeight="1">
      <c r="A275" s="91">
        <v>264</v>
      </c>
      <c r="B275" s="65"/>
      <c r="C275" s="63"/>
      <c r="D275" s="66"/>
      <c r="E275" s="114"/>
      <c r="F275" s="98"/>
      <c r="G275" s="63"/>
      <c r="H275" s="66"/>
      <c r="I275" s="96"/>
      <c r="J275" s="107"/>
      <c r="K275" s="110"/>
      <c r="L275" s="63"/>
      <c r="M275" s="63"/>
      <c r="N275" s="63"/>
      <c r="O275" s="66"/>
      <c r="P275" s="102"/>
      <c r="Q275" s="25"/>
      <c r="R275" s="120"/>
      <c r="S275" s="119"/>
      <c r="T275" s="63"/>
      <c r="U275" s="63"/>
      <c r="V275" s="63"/>
      <c r="W275" s="63"/>
      <c r="X275" s="63"/>
      <c r="Y275" s="25"/>
      <c r="Z275" s="120"/>
      <c r="AA275" s="123"/>
      <c r="AB275" s="46"/>
    </row>
    <row r="276" spans="1:28" ht="27" customHeight="1">
      <c r="A276" s="92">
        <v>265</v>
      </c>
      <c r="B276" s="65"/>
      <c r="C276" s="63"/>
      <c r="D276" s="66"/>
      <c r="E276" s="114"/>
      <c r="F276" s="98"/>
      <c r="G276" s="63"/>
      <c r="H276" s="66"/>
      <c r="I276" s="96"/>
      <c r="J276" s="107"/>
      <c r="K276" s="110"/>
      <c r="L276" s="63"/>
      <c r="M276" s="63"/>
      <c r="N276" s="63"/>
      <c r="O276" s="66"/>
      <c r="P276" s="102"/>
      <c r="Q276" s="25"/>
      <c r="R276" s="120"/>
      <c r="S276" s="119"/>
      <c r="T276" s="63"/>
      <c r="U276" s="63"/>
      <c r="V276" s="63"/>
      <c r="W276" s="63"/>
      <c r="X276" s="63"/>
      <c r="Y276" s="25"/>
      <c r="Z276" s="120"/>
      <c r="AA276" s="123"/>
      <c r="AB276" s="46"/>
    </row>
    <row r="277" spans="1:28" ht="27" customHeight="1">
      <c r="A277" s="91">
        <v>266</v>
      </c>
      <c r="B277" s="65"/>
      <c r="C277" s="63"/>
      <c r="D277" s="66"/>
      <c r="E277" s="114"/>
      <c r="F277" s="98"/>
      <c r="G277" s="63"/>
      <c r="H277" s="66"/>
      <c r="I277" s="96"/>
      <c r="J277" s="107"/>
      <c r="K277" s="110"/>
      <c r="L277" s="63"/>
      <c r="M277" s="63"/>
      <c r="N277" s="63"/>
      <c r="O277" s="66"/>
      <c r="P277" s="102"/>
      <c r="Q277" s="25"/>
      <c r="R277" s="120"/>
      <c r="S277" s="119"/>
      <c r="T277" s="63"/>
      <c r="U277" s="63"/>
      <c r="V277" s="63"/>
      <c r="W277" s="63"/>
      <c r="X277" s="63"/>
      <c r="Y277" s="25"/>
      <c r="Z277" s="120"/>
      <c r="AA277" s="123"/>
      <c r="AB277" s="46"/>
    </row>
    <row r="278" spans="1:28" ht="27" customHeight="1">
      <c r="A278" s="91">
        <v>267</v>
      </c>
      <c r="B278" s="65"/>
      <c r="C278" s="63"/>
      <c r="D278" s="66"/>
      <c r="E278" s="114"/>
      <c r="F278" s="98"/>
      <c r="G278" s="63"/>
      <c r="H278" s="66"/>
      <c r="I278" s="96"/>
      <c r="J278" s="107"/>
      <c r="K278" s="110"/>
      <c r="L278" s="63"/>
      <c r="M278" s="63"/>
      <c r="N278" s="63"/>
      <c r="O278" s="66"/>
      <c r="P278" s="102"/>
      <c r="Q278" s="25"/>
      <c r="R278" s="120"/>
      <c r="S278" s="119"/>
      <c r="T278" s="63"/>
      <c r="U278" s="63"/>
      <c r="V278" s="63"/>
      <c r="W278" s="63"/>
      <c r="X278" s="63"/>
      <c r="Y278" s="25"/>
      <c r="Z278" s="120"/>
      <c r="AA278" s="123"/>
      <c r="AB278" s="46"/>
    </row>
    <row r="279" spans="1:28" ht="27" customHeight="1">
      <c r="A279" s="92">
        <v>268</v>
      </c>
      <c r="B279" s="65"/>
      <c r="C279" s="63"/>
      <c r="D279" s="66"/>
      <c r="E279" s="114"/>
      <c r="F279" s="98"/>
      <c r="G279" s="63"/>
      <c r="H279" s="66"/>
      <c r="I279" s="96"/>
      <c r="J279" s="107"/>
      <c r="K279" s="110"/>
      <c r="L279" s="63"/>
      <c r="M279" s="63"/>
      <c r="N279" s="63"/>
      <c r="O279" s="66"/>
      <c r="P279" s="102"/>
      <c r="Q279" s="25"/>
      <c r="R279" s="120"/>
      <c r="S279" s="119"/>
      <c r="T279" s="63"/>
      <c r="U279" s="63"/>
      <c r="V279" s="63"/>
      <c r="W279" s="63"/>
      <c r="X279" s="63"/>
      <c r="Y279" s="25"/>
      <c r="Z279" s="120"/>
      <c r="AA279" s="123"/>
      <c r="AB279" s="46"/>
    </row>
    <row r="280" spans="1:28" ht="27" customHeight="1">
      <c r="A280" s="91">
        <v>269</v>
      </c>
      <c r="B280" s="65"/>
      <c r="C280" s="63"/>
      <c r="D280" s="66"/>
      <c r="E280" s="114"/>
      <c r="F280" s="98"/>
      <c r="G280" s="63"/>
      <c r="H280" s="66"/>
      <c r="I280" s="96"/>
      <c r="J280" s="107"/>
      <c r="K280" s="110"/>
      <c r="L280" s="63"/>
      <c r="M280" s="63"/>
      <c r="N280" s="63"/>
      <c r="O280" s="66"/>
      <c r="P280" s="102"/>
      <c r="Q280" s="25"/>
      <c r="R280" s="120"/>
      <c r="S280" s="119"/>
      <c r="T280" s="63"/>
      <c r="U280" s="63"/>
      <c r="V280" s="63"/>
      <c r="W280" s="63"/>
      <c r="X280" s="63"/>
      <c r="Y280" s="25"/>
      <c r="Z280" s="120"/>
      <c r="AA280" s="123"/>
      <c r="AB280" s="46"/>
    </row>
    <row r="281" spans="1:28" ht="27" customHeight="1">
      <c r="A281" s="91">
        <v>270</v>
      </c>
      <c r="B281" s="65"/>
      <c r="C281" s="63"/>
      <c r="D281" s="66"/>
      <c r="E281" s="114"/>
      <c r="F281" s="98"/>
      <c r="G281" s="63"/>
      <c r="H281" s="66"/>
      <c r="I281" s="96"/>
      <c r="J281" s="107"/>
      <c r="K281" s="110"/>
      <c r="L281" s="63"/>
      <c r="M281" s="63"/>
      <c r="N281" s="63"/>
      <c r="O281" s="66"/>
      <c r="P281" s="102"/>
      <c r="Q281" s="25"/>
      <c r="R281" s="120"/>
      <c r="S281" s="119"/>
      <c r="T281" s="63"/>
      <c r="U281" s="63"/>
      <c r="V281" s="63"/>
      <c r="W281" s="63"/>
      <c r="X281" s="63"/>
      <c r="Y281" s="25"/>
      <c r="Z281" s="120"/>
      <c r="AA281" s="123"/>
      <c r="AB281" s="46"/>
    </row>
    <row r="282" spans="1:28" ht="27" customHeight="1">
      <c r="A282" s="92">
        <v>271</v>
      </c>
      <c r="B282" s="65"/>
      <c r="C282" s="63"/>
      <c r="D282" s="66"/>
      <c r="E282" s="114"/>
      <c r="F282" s="98"/>
      <c r="G282" s="63"/>
      <c r="H282" s="66"/>
      <c r="I282" s="96"/>
      <c r="J282" s="107"/>
      <c r="K282" s="110"/>
      <c r="L282" s="63"/>
      <c r="M282" s="63"/>
      <c r="N282" s="63"/>
      <c r="O282" s="66"/>
      <c r="P282" s="102"/>
      <c r="Q282" s="25"/>
      <c r="R282" s="120"/>
      <c r="S282" s="119"/>
      <c r="T282" s="63"/>
      <c r="U282" s="63"/>
      <c r="V282" s="63"/>
      <c r="W282" s="63"/>
      <c r="X282" s="63"/>
      <c r="Y282" s="25"/>
      <c r="Z282" s="120"/>
      <c r="AA282" s="123"/>
      <c r="AB282" s="46"/>
    </row>
    <row r="283" spans="1:28" ht="27" customHeight="1">
      <c r="A283" s="91">
        <v>272</v>
      </c>
      <c r="B283" s="65"/>
      <c r="C283" s="63"/>
      <c r="D283" s="66"/>
      <c r="E283" s="114"/>
      <c r="F283" s="98"/>
      <c r="G283" s="63"/>
      <c r="H283" s="66"/>
      <c r="I283" s="96"/>
      <c r="J283" s="107"/>
      <c r="K283" s="110"/>
      <c r="L283" s="63"/>
      <c r="M283" s="63"/>
      <c r="N283" s="63"/>
      <c r="O283" s="66"/>
      <c r="P283" s="102"/>
      <c r="Q283" s="25"/>
      <c r="R283" s="120"/>
      <c r="S283" s="119"/>
      <c r="T283" s="63"/>
      <c r="U283" s="63"/>
      <c r="V283" s="63"/>
      <c r="W283" s="63"/>
      <c r="X283" s="63"/>
      <c r="Y283" s="25"/>
      <c r="Z283" s="120"/>
      <c r="AA283" s="123"/>
      <c r="AB283" s="46"/>
    </row>
    <row r="284" spans="1:28" ht="27" customHeight="1">
      <c r="A284" s="91">
        <v>273</v>
      </c>
      <c r="B284" s="65"/>
      <c r="C284" s="63"/>
      <c r="D284" s="66"/>
      <c r="E284" s="114"/>
      <c r="F284" s="98"/>
      <c r="G284" s="63"/>
      <c r="H284" s="66"/>
      <c r="I284" s="96"/>
      <c r="J284" s="107"/>
      <c r="K284" s="110"/>
      <c r="L284" s="63"/>
      <c r="M284" s="63"/>
      <c r="N284" s="63"/>
      <c r="O284" s="66"/>
      <c r="P284" s="102"/>
      <c r="Q284" s="25"/>
      <c r="R284" s="120"/>
      <c r="S284" s="119"/>
      <c r="T284" s="63"/>
      <c r="U284" s="63"/>
      <c r="V284" s="63"/>
      <c r="W284" s="63"/>
      <c r="X284" s="63"/>
      <c r="Y284" s="25"/>
      <c r="Z284" s="120"/>
      <c r="AA284" s="123"/>
      <c r="AB284" s="46"/>
    </row>
    <row r="285" spans="1:28" ht="27" customHeight="1">
      <c r="A285" s="92">
        <v>274</v>
      </c>
      <c r="B285" s="65"/>
      <c r="C285" s="63"/>
      <c r="D285" s="66"/>
      <c r="E285" s="114"/>
      <c r="F285" s="98"/>
      <c r="G285" s="63"/>
      <c r="H285" s="66"/>
      <c r="I285" s="96"/>
      <c r="J285" s="107"/>
      <c r="K285" s="110"/>
      <c r="L285" s="63"/>
      <c r="M285" s="63"/>
      <c r="N285" s="63"/>
      <c r="O285" s="66"/>
      <c r="P285" s="102"/>
      <c r="Q285" s="25"/>
      <c r="R285" s="120"/>
      <c r="S285" s="119"/>
      <c r="T285" s="63"/>
      <c r="U285" s="63"/>
      <c r="V285" s="63"/>
      <c r="W285" s="63"/>
      <c r="X285" s="63"/>
      <c r="Y285" s="25"/>
      <c r="Z285" s="120"/>
      <c r="AA285" s="123"/>
      <c r="AB285" s="46"/>
    </row>
    <row r="286" spans="1:28" ht="27" customHeight="1">
      <c r="A286" s="91">
        <v>275</v>
      </c>
      <c r="B286" s="65"/>
      <c r="C286" s="63"/>
      <c r="D286" s="66"/>
      <c r="E286" s="114"/>
      <c r="F286" s="98"/>
      <c r="G286" s="63"/>
      <c r="H286" s="66"/>
      <c r="I286" s="96"/>
      <c r="J286" s="107"/>
      <c r="K286" s="110"/>
      <c r="L286" s="63"/>
      <c r="M286" s="63"/>
      <c r="N286" s="63"/>
      <c r="O286" s="66"/>
      <c r="P286" s="102"/>
      <c r="Q286" s="25"/>
      <c r="R286" s="120"/>
      <c r="S286" s="119"/>
      <c r="T286" s="63"/>
      <c r="U286" s="63"/>
      <c r="V286" s="63"/>
      <c r="W286" s="63"/>
      <c r="X286" s="63"/>
      <c r="Y286" s="25"/>
      <c r="Z286" s="120"/>
      <c r="AA286" s="123"/>
      <c r="AB286" s="46"/>
    </row>
    <row r="287" spans="1:28" ht="27" customHeight="1">
      <c r="A287" s="91">
        <v>276</v>
      </c>
      <c r="B287" s="65"/>
      <c r="C287" s="63"/>
      <c r="D287" s="66"/>
      <c r="E287" s="114"/>
      <c r="F287" s="98"/>
      <c r="G287" s="63"/>
      <c r="H287" s="66"/>
      <c r="I287" s="96"/>
      <c r="J287" s="107"/>
      <c r="K287" s="110"/>
      <c r="L287" s="63"/>
      <c r="M287" s="63"/>
      <c r="N287" s="63"/>
      <c r="O287" s="66"/>
      <c r="P287" s="102"/>
      <c r="Q287" s="25"/>
      <c r="R287" s="120"/>
      <c r="S287" s="119"/>
      <c r="T287" s="63"/>
      <c r="U287" s="63"/>
      <c r="V287" s="63"/>
      <c r="W287" s="63"/>
      <c r="X287" s="63"/>
      <c r="Y287" s="25"/>
      <c r="Z287" s="120"/>
      <c r="AA287" s="123"/>
      <c r="AB287" s="46"/>
    </row>
    <row r="288" spans="1:28" ht="27" customHeight="1">
      <c r="A288" s="92">
        <v>277</v>
      </c>
      <c r="B288" s="65"/>
      <c r="C288" s="63"/>
      <c r="D288" s="66"/>
      <c r="E288" s="114"/>
      <c r="F288" s="98"/>
      <c r="G288" s="63"/>
      <c r="H288" s="66"/>
      <c r="I288" s="96"/>
      <c r="J288" s="107"/>
      <c r="K288" s="110"/>
      <c r="L288" s="63"/>
      <c r="M288" s="63"/>
      <c r="N288" s="63"/>
      <c r="O288" s="66"/>
      <c r="P288" s="102"/>
      <c r="Q288" s="25"/>
      <c r="R288" s="120"/>
      <c r="S288" s="119"/>
      <c r="T288" s="63"/>
      <c r="U288" s="63"/>
      <c r="V288" s="63"/>
      <c r="W288" s="63"/>
      <c r="X288" s="63"/>
      <c r="Y288" s="25"/>
      <c r="Z288" s="120"/>
      <c r="AA288" s="123"/>
      <c r="AB288" s="46"/>
    </row>
    <row r="289" spans="1:28" ht="27" customHeight="1">
      <c r="A289" s="91">
        <v>278</v>
      </c>
      <c r="B289" s="65"/>
      <c r="C289" s="63"/>
      <c r="D289" s="66"/>
      <c r="E289" s="114"/>
      <c r="F289" s="98"/>
      <c r="G289" s="63"/>
      <c r="H289" s="66"/>
      <c r="I289" s="96"/>
      <c r="J289" s="107"/>
      <c r="K289" s="110"/>
      <c r="L289" s="63"/>
      <c r="M289" s="63"/>
      <c r="N289" s="63"/>
      <c r="O289" s="66"/>
      <c r="P289" s="102"/>
      <c r="Q289" s="25"/>
      <c r="R289" s="120"/>
      <c r="S289" s="119"/>
      <c r="T289" s="63"/>
      <c r="U289" s="63"/>
      <c r="V289" s="63"/>
      <c r="W289" s="63"/>
      <c r="X289" s="63"/>
      <c r="Y289" s="25"/>
      <c r="Z289" s="120"/>
      <c r="AA289" s="123"/>
      <c r="AB289" s="46"/>
    </row>
    <row r="290" spans="1:28" ht="27" customHeight="1">
      <c r="A290" s="91">
        <v>279</v>
      </c>
      <c r="B290" s="65"/>
      <c r="C290" s="63"/>
      <c r="D290" s="66"/>
      <c r="E290" s="114"/>
      <c r="F290" s="98"/>
      <c r="G290" s="63"/>
      <c r="H290" s="66"/>
      <c r="I290" s="96"/>
      <c r="J290" s="107"/>
      <c r="K290" s="110"/>
      <c r="L290" s="63"/>
      <c r="M290" s="63"/>
      <c r="N290" s="63"/>
      <c r="O290" s="66"/>
      <c r="P290" s="102"/>
      <c r="Q290" s="25"/>
      <c r="R290" s="120"/>
      <c r="S290" s="119"/>
      <c r="T290" s="63"/>
      <c r="U290" s="63"/>
      <c r="V290" s="63"/>
      <c r="W290" s="63"/>
      <c r="X290" s="63"/>
      <c r="Y290" s="25"/>
      <c r="Z290" s="120"/>
      <c r="AA290" s="123"/>
      <c r="AB290" s="46"/>
    </row>
    <row r="291" spans="1:28" ht="27" customHeight="1">
      <c r="A291" s="92">
        <v>280</v>
      </c>
      <c r="B291" s="65"/>
      <c r="C291" s="63"/>
      <c r="D291" s="66"/>
      <c r="E291" s="114"/>
      <c r="F291" s="98"/>
      <c r="G291" s="63"/>
      <c r="H291" s="66"/>
      <c r="I291" s="96"/>
      <c r="J291" s="107"/>
      <c r="K291" s="110"/>
      <c r="L291" s="63"/>
      <c r="M291" s="63"/>
      <c r="N291" s="63"/>
      <c r="O291" s="66"/>
      <c r="P291" s="102"/>
      <c r="Q291" s="25"/>
      <c r="R291" s="120"/>
      <c r="S291" s="119"/>
      <c r="T291" s="63"/>
      <c r="U291" s="63"/>
      <c r="V291" s="63"/>
      <c r="W291" s="63"/>
      <c r="X291" s="63"/>
      <c r="Y291" s="25"/>
      <c r="Z291" s="120"/>
      <c r="AA291" s="123"/>
      <c r="AB291" s="46"/>
    </row>
    <row r="292" spans="1:28" ht="27" customHeight="1">
      <c r="A292" s="91">
        <v>281</v>
      </c>
      <c r="B292" s="65"/>
      <c r="C292" s="63"/>
      <c r="D292" s="66"/>
      <c r="E292" s="114"/>
      <c r="F292" s="98"/>
      <c r="G292" s="63"/>
      <c r="H292" s="66"/>
      <c r="I292" s="96"/>
      <c r="J292" s="107"/>
      <c r="K292" s="110"/>
      <c r="L292" s="63"/>
      <c r="M292" s="63"/>
      <c r="N292" s="63"/>
      <c r="O292" s="66"/>
      <c r="P292" s="102"/>
      <c r="Q292" s="25"/>
      <c r="R292" s="120"/>
      <c r="S292" s="119"/>
      <c r="T292" s="63"/>
      <c r="U292" s="63"/>
      <c r="V292" s="63"/>
      <c r="W292" s="63"/>
      <c r="X292" s="63"/>
      <c r="Y292" s="25"/>
      <c r="Z292" s="120"/>
      <c r="AA292" s="123"/>
      <c r="AB292" s="46"/>
    </row>
    <row r="293" spans="1:28" ht="27" customHeight="1">
      <c r="A293" s="91">
        <v>282</v>
      </c>
      <c r="B293" s="65"/>
      <c r="C293" s="63"/>
      <c r="D293" s="66"/>
      <c r="E293" s="114"/>
      <c r="F293" s="98"/>
      <c r="G293" s="63"/>
      <c r="H293" s="66"/>
      <c r="I293" s="96"/>
      <c r="J293" s="107"/>
      <c r="K293" s="110"/>
      <c r="L293" s="63"/>
      <c r="M293" s="63"/>
      <c r="N293" s="63"/>
      <c r="O293" s="66"/>
      <c r="P293" s="102"/>
      <c r="Q293" s="25"/>
      <c r="R293" s="120"/>
      <c r="S293" s="119"/>
      <c r="T293" s="63"/>
      <c r="U293" s="63"/>
      <c r="V293" s="63"/>
      <c r="W293" s="63"/>
      <c r="X293" s="63"/>
      <c r="Y293" s="25"/>
      <c r="Z293" s="120"/>
      <c r="AA293" s="123"/>
      <c r="AB293" s="46"/>
    </row>
    <row r="294" spans="1:28" ht="27" customHeight="1">
      <c r="A294" s="92">
        <v>283</v>
      </c>
      <c r="B294" s="65"/>
      <c r="C294" s="63"/>
      <c r="D294" s="66"/>
      <c r="E294" s="114"/>
      <c r="F294" s="98"/>
      <c r="G294" s="63"/>
      <c r="H294" s="66"/>
      <c r="I294" s="96"/>
      <c r="J294" s="107"/>
      <c r="K294" s="110"/>
      <c r="L294" s="63"/>
      <c r="M294" s="63"/>
      <c r="N294" s="63"/>
      <c r="O294" s="66"/>
      <c r="P294" s="102"/>
      <c r="Q294" s="25"/>
      <c r="R294" s="120"/>
      <c r="S294" s="119"/>
      <c r="T294" s="63"/>
      <c r="U294" s="63"/>
      <c r="V294" s="63"/>
      <c r="W294" s="63"/>
      <c r="X294" s="63"/>
      <c r="Y294" s="25"/>
      <c r="Z294" s="120"/>
      <c r="AA294" s="123"/>
      <c r="AB294" s="46"/>
    </row>
    <row r="295" spans="1:28" ht="27" customHeight="1">
      <c r="A295" s="91">
        <v>284</v>
      </c>
      <c r="B295" s="65"/>
      <c r="C295" s="63"/>
      <c r="D295" s="66"/>
      <c r="E295" s="114"/>
      <c r="F295" s="98"/>
      <c r="G295" s="63"/>
      <c r="H295" s="66"/>
      <c r="I295" s="96"/>
      <c r="J295" s="107"/>
      <c r="K295" s="110"/>
      <c r="L295" s="63"/>
      <c r="M295" s="63"/>
      <c r="N295" s="63"/>
      <c r="O295" s="66"/>
      <c r="P295" s="102"/>
      <c r="Q295" s="25"/>
      <c r="R295" s="120"/>
      <c r="S295" s="119"/>
      <c r="T295" s="63"/>
      <c r="U295" s="63"/>
      <c r="V295" s="63"/>
      <c r="W295" s="63"/>
      <c r="X295" s="63"/>
      <c r="Y295" s="25"/>
      <c r="Z295" s="120"/>
      <c r="AA295" s="123"/>
      <c r="AB295" s="46"/>
    </row>
    <row r="296" spans="1:28" ht="27" customHeight="1">
      <c r="A296" s="91">
        <v>285</v>
      </c>
      <c r="B296" s="65"/>
      <c r="C296" s="63"/>
      <c r="D296" s="66"/>
      <c r="E296" s="114"/>
      <c r="F296" s="98"/>
      <c r="G296" s="63"/>
      <c r="H296" s="66"/>
      <c r="I296" s="96"/>
      <c r="J296" s="107"/>
      <c r="K296" s="110"/>
      <c r="L296" s="63"/>
      <c r="M296" s="63"/>
      <c r="N296" s="63"/>
      <c r="O296" s="66"/>
      <c r="P296" s="102"/>
      <c r="Q296" s="25"/>
      <c r="R296" s="120"/>
      <c r="S296" s="119"/>
      <c r="T296" s="63"/>
      <c r="U296" s="63"/>
      <c r="V296" s="63"/>
      <c r="W296" s="63"/>
      <c r="X296" s="63"/>
      <c r="Y296" s="25"/>
      <c r="Z296" s="120"/>
      <c r="AA296" s="123"/>
      <c r="AB296" s="46"/>
    </row>
    <row r="297" spans="1:28" ht="27" customHeight="1">
      <c r="A297" s="92">
        <v>286</v>
      </c>
      <c r="B297" s="65"/>
      <c r="C297" s="63"/>
      <c r="D297" s="66"/>
      <c r="E297" s="114"/>
      <c r="F297" s="98"/>
      <c r="G297" s="63"/>
      <c r="H297" s="66"/>
      <c r="I297" s="96"/>
      <c r="J297" s="107"/>
      <c r="K297" s="110"/>
      <c r="L297" s="63"/>
      <c r="M297" s="63"/>
      <c r="N297" s="63"/>
      <c r="O297" s="66"/>
      <c r="P297" s="102"/>
      <c r="Q297" s="25"/>
      <c r="R297" s="120"/>
      <c r="S297" s="119"/>
      <c r="T297" s="63"/>
      <c r="U297" s="63"/>
      <c r="V297" s="63"/>
      <c r="W297" s="63"/>
      <c r="X297" s="63"/>
      <c r="Y297" s="25"/>
      <c r="Z297" s="120"/>
      <c r="AA297" s="123"/>
      <c r="AB297" s="46"/>
    </row>
    <row r="298" spans="1:28" ht="27" customHeight="1">
      <c r="A298" s="91">
        <v>287</v>
      </c>
      <c r="B298" s="65"/>
      <c r="C298" s="63"/>
      <c r="D298" s="66"/>
      <c r="E298" s="114"/>
      <c r="F298" s="98"/>
      <c r="G298" s="63"/>
      <c r="H298" s="66"/>
      <c r="I298" s="96"/>
      <c r="J298" s="107"/>
      <c r="K298" s="110"/>
      <c r="L298" s="63"/>
      <c r="M298" s="63"/>
      <c r="N298" s="63"/>
      <c r="O298" s="66"/>
      <c r="P298" s="102"/>
      <c r="Q298" s="25"/>
      <c r="R298" s="120"/>
      <c r="S298" s="119"/>
      <c r="T298" s="63"/>
      <c r="U298" s="63"/>
      <c r="V298" s="63"/>
      <c r="W298" s="63"/>
      <c r="X298" s="63"/>
      <c r="Y298" s="25"/>
      <c r="Z298" s="120"/>
      <c r="AA298" s="123"/>
      <c r="AB298" s="46"/>
    </row>
    <row r="299" spans="1:28" ht="27" customHeight="1">
      <c r="A299" s="91">
        <v>288</v>
      </c>
      <c r="B299" s="65"/>
      <c r="C299" s="63"/>
      <c r="D299" s="66"/>
      <c r="E299" s="114"/>
      <c r="F299" s="98"/>
      <c r="G299" s="63"/>
      <c r="H299" s="66"/>
      <c r="I299" s="96"/>
      <c r="J299" s="107"/>
      <c r="K299" s="110"/>
      <c r="L299" s="63"/>
      <c r="M299" s="63"/>
      <c r="N299" s="63"/>
      <c r="O299" s="66"/>
      <c r="P299" s="102"/>
      <c r="Q299" s="25"/>
      <c r="R299" s="120"/>
      <c r="S299" s="119"/>
      <c r="T299" s="63"/>
      <c r="U299" s="63"/>
      <c r="V299" s="63"/>
      <c r="W299" s="63"/>
      <c r="X299" s="63"/>
      <c r="Y299" s="25"/>
      <c r="Z299" s="120"/>
      <c r="AA299" s="123"/>
      <c r="AB299" s="46"/>
    </row>
    <row r="300" spans="1:28" ht="27" customHeight="1">
      <c r="A300" s="92">
        <v>289</v>
      </c>
      <c r="B300" s="65"/>
      <c r="C300" s="63"/>
      <c r="D300" s="66"/>
      <c r="E300" s="114"/>
      <c r="F300" s="98"/>
      <c r="G300" s="63"/>
      <c r="H300" s="66"/>
      <c r="I300" s="96"/>
      <c r="J300" s="107"/>
      <c r="K300" s="110"/>
      <c r="L300" s="63"/>
      <c r="M300" s="63"/>
      <c r="N300" s="63"/>
      <c r="O300" s="66"/>
      <c r="P300" s="102"/>
      <c r="Q300" s="25"/>
      <c r="R300" s="120"/>
      <c r="S300" s="119"/>
      <c r="T300" s="63"/>
      <c r="U300" s="63"/>
      <c r="V300" s="63"/>
      <c r="W300" s="63"/>
      <c r="X300" s="63"/>
      <c r="Y300" s="25"/>
      <c r="Z300" s="120"/>
      <c r="AA300" s="123"/>
      <c r="AB300" s="46"/>
    </row>
    <row r="301" spans="1:28" ht="27" customHeight="1">
      <c r="A301" s="91">
        <v>290</v>
      </c>
      <c r="B301" s="65"/>
      <c r="C301" s="63"/>
      <c r="D301" s="66"/>
      <c r="E301" s="114"/>
      <c r="F301" s="98"/>
      <c r="G301" s="63"/>
      <c r="H301" s="66"/>
      <c r="I301" s="96"/>
      <c r="J301" s="107"/>
      <c r="K301" s="110"/>
      <c r="L301" s="63"/>
      <c r="M301" s="63"/>
      <c r="N301" s="63"/>
      <c r="O301" s="66"/>
      <c r="P301" s="102"/>
      <c r="Q301" s="25"/>
      <c r="R301" s="120"/>
      <c r="S301" s="119"/>
      <c r="T301" s="63"/>
      <c r="U301" s="63"/>
      <c r="V301" s="63"/>
      <c r="W301" s="63"/>
      <c r="X301" s="63"/>
      <c r="Y301" s="25"/>
      <c r="Z301" s="120"/>
      <c r="AA301" s="123"/>
      <c r="AB301" s="46"/>
    </row>
    <row r="302" spans="1:28" ht="27" customHeight="1">
      <c r="A302" s="91">
        <v>291</v>
      </c>
      <c r="B302" s="65"/>
      <c r="C302" s="63"/>
      <c r="D302" s="66"/>
      <c r="E302" s="114"/>
      <c r="F302" s="98"/>
      <c r="G302" s="63"/>
      <c r="H302" s="66"/>
      <c r="I302" s="96"/>
      <c r="J302" s="107"/>
      <c r="K302" s="110"/>
      <c r="L302" s="63"/>
      <c r="M302" s="63"/>
      <c r="N302" s="63"/>
      <c r="O302" s="66"/>
      <c r="P302" s="102"/>
      <c r="Q302" s="25"/>
      <c r="R302" s="120"/>
      <c r="S302" s="119"/>
      <c r="T302" s="63"/>
      <c r="U302" s="63"/>
      <c r="V302" s="63"/>
      <c r="W302" s="63"/>
      <c r="X302" s="63"/>
      <c r="Y302" s="25"/>
      <c r="Z302" s="120"/>
      <c r="AA302" s="123"/>
      <c r="AB302" s="46"/>
    </row>
    <row r="303" spans="1:28" ht="27" customHeight="1">
      <c r="A303" s="92">
        <v>292</v>
      </c>
      <c r="B303" s="65"/>
      <c r="C303" s="63"/>
      <c r="D303" s="66"/>
      <c r="E303" s="114"/>
      <c r="F303" s="98"/>
      <c r="G303" s="63"/>
      <c r="H303" s="66"/>
      <c r="I303" s="96"/>
      <c r="J303" s="107"/>
      <c r="K303" s="110"/>
      <c r="L303" s="63"/>
      <c r="M303" s="63"/>
      <c r="N303" s="63"/>
      <c r="O303" s="66"/>
      <c r="P303" s="102"/>
      <c r="Q303" s="25"/>
      <c r="R303" s="120"/>
      <c r="S303" s="119"/>
      <c r="T303" s="63"/>
      <c r="U303" s="63"/>
      <c r="V303" s="63"/>
      <c r="W303" s="63"/>
      <c r="X303" s="63"/>
      <c r="Y303" s="25"/>
      <c r="Z303" s="120"/>
      <c r="AA303" s="123"/>
      <c r="AB303" s="46"/>
    </row>
    <row r="304" spans="1:28" ht="27" customHeight="1">
      <c r="A304" s="91">
        <v>293</v>
      </c>
      <c r="B304" s="65"/>
      <c r="C304" s="63"/>
      <c r="D304" s="66"/>
      <c r="E304" s="114"/>
      <c r="F304" s="98"/>
      <c r="G304" s="63"/>
      <c r="H304" s="66"/>
      <c r="I304" s="96"/>
      <c r="J304" s="107"/>
      <c r="K304" s="110"/>
      <c r="L304" s="63"/>
      <c r="M304" s="63"/>
      <c r="N304" s="63"/>
      <c r="O304" s="66"/>
      <c r="P304" s="102"/>
      <c r="Q304" s="25"/>
      <c r="R304" s="120"/>
      <c r="S304" s="119"/>
      <c r="T304" s="63"/>
      <c r="U304" s="63"/>
      <c r="V304" s="63"/>
      <c r="W304" s="63"/>
      <c r="X304" s="63"/>
      <c r="Y304" s="25"/>
      <c r="Z304" s="120"/>
      <c r="AA304" s="123"/>
      <c r="AB304" s="46"/>
    </row>
    <row r="305" spans="1:28" ht="27" customHeight="1">
      <c r="A305" s="91">
        <v>294</v>
      </c>
      <c r="B305" s="65"/>
      <c r="C305" s="63"/>
      <c r="D305" s="66"/>
      <c r="E305" s="114"/>
      <c r="F305" s="98"/>
      <c r="G305" s="63"/>
      <c r="H305" s="66"/>
      <c r="I305" s="96"/>
      <c r="J305" s="107"/>
      <c r="K305" s="110"/>
      <c r="L305" s="63"/>
      <c r="M305" s="63"/>
      <c r="N305" s="63"/>
      <c r="O305" s="66"/>
      <c r="P305" s="102"/>
      <c r="Q305" s="25"/>
      <c r="R305" s="120"/>
      <c r="S305" s="119"/>
      <c r="T305" s="63"/>
      <c r="U305" s="63"/>
      <c r="V305" s="63"/>
      <c r="W305" s="63"/>
      <c r="X305" s="63"/>
      <c r="Y305" s="25"/>
      <c r="Z305" s="120"/>
      <c r="AA305" s="123"/>
      <c r="AB305" s="46"/>
    </row>
    <row r="306" spans="1:28" ht="27" customHeight="1">
      <c r="A306" s="92">
        <v>295</v>
      </c>
      <c r="B306" s="65"/>
      <c r="C306" s="63"/>
      <c r="D306" s="66"/>
      <c r="E306" s="114"/>
      <c r="F306" s="98"/>
      <c r="G306" s="63"/>
      <c r="H306" s="66"/>
      <c r="I306" s="96"/>
      <c r="J306" s="107"/>
      <c r="K306" s="110"/>
      <c r="L306" s="63"/>
      <c r="M306" s="63"/>
      <c r="N306" s="63"/>
      <c r="O306" s="66"/>
      <c r="P306" s="102"/>
      <c r="Q306" s="25"/>
      <c r="R306" s="120"/>
      <c r="S306" s="119"/>
      <c r="T306" s="63"/>
      <c r="U306" s="63"/>
      <c r="V306" s="63"/>
      <c r="W306" s="63"/>
      <c r="X306" s="63"/>
      <c r="Y306" s="25"/>
      <c r="Z306" s="120"/>
      <c r="AA306" s="123"/>
      <c r="AB306" s="46"/>
    </row>
    <row r="307" spans="1:28" ht="27" customHeight="1">
      <c r="A307" s="91">
        <v>296</v>
      </c>
      <c r="B307" s="65"/>
      <c r="C307" s="63"/>
      <c r="D307" s="66"/>
      <c r="E307" s="114"/>
      <c r="F307" s="98"/>
      <c r="G307" s="63"/>
      <c r="H307" s="66"/>
      <c r="I307" s="96"/>
      <c r="J307" s="107"/>
      <c r="K307" s="110"/>
      <c r="L307" s="63"/>
      <c r="M307" s="63"/>
      <c r="N307" s="63"/>
      <c r="O307" s="66"/>
      <c r="P307" s="102"/>
      <c r="Q307" s="25"/>
      <c r="R307" s="120"/>
      <c r="S307" s="119"/>
      <c r="T307" s="63"/>
      <c r="U307" s="63"/>
      <c r="V307" s="63"/>
      <c r="W307" s="63"/>
      <c r="X307" s="63"/>
      <c r="Y307" s="25"/>
      <c r="Z307" s="120"/>
      <c r="AA307" s="123"/>
      <c r="AB307" s="46"/>
    </row>
    <row r="308" spans="1:28" ht="27" customHeight="1">
      <c r="A308" s="91">
        <v>297</v>
      </c>
      <c r="B308" s="65"/>
      <c r="C308" s="63"/>
      <c r="D308" s="66"/>
      <c r="E308" s="114"/>
      <c r="F308" s="98"/>
      <c r="G308" s="63"/>
      <c r="H308" s="66"/>
      <c r="I308" s="96"/>
      <c r="J308" s="107"/>
      <c r="K308" s="110"/>
      <c r="L308" s="63"/>
      <c r="M308" s="63"/>
      <c r="N308" s="63"/>
      <c r="O308" s="66"/>
      <c r="P308" s="102"/>
      <c r="Q308" s="25"/>
      <c r="R308" s="120"/>
      <c r="S308" s="119"/>
      <c r="T308" s="63"/>
      <c r="U308" s="63"/>
      <c r="V308" s="63"/>
      <c r="W308" s="63"/>
      <c r="X308" s="63"/>
      <c r="Y308" s="25"/>
      <c r="Z308" s="120"/>
      <c r="AA308" s="123"/>
      <c r="AB308" s="46"/>
    </row>
    <row r="309" spans="1:28" ht="27" customHeight="1">
      <c r="A309" s="92">
        <v>298</v>
      </c>
      <c r="B309" s="65"/>
      <c r="C309" s="63"/>
      <c r="D309" s="66"/>
      <c r="E309" s="114"/>
      <c r="F309" s="98"/>
      <c r="G309" s="63"/>
      <c r="H309" s="66"/>
      <c r="I309" s="96"/>
      <c r="J309" s="107"/>
      <c r="K309" s="110"/>
      <c r="L309" s="63"/>
      <c r="M309" s="63"/>
      <c r="N309" s="63"/>
      <c r="O309" s="66"/>
      <c r="P309" s="102"/>
      <c r="Q309" s="25"/>
      <c r="R309" s="120"/>
      <c r="S309" s="119"/>
      <c r="T309" s="63"/>
      <c r="U309" s="63"/>
      <c r="V309" s="63"/>
      <c r="W309" s="63"/>
      <c r="X309" s="63"/>
      <c r="Y309" s="25"/>
      <c r="Z309" s="120"/>
      <c r="AA309" s="123"/>
      <c r="AB309" s="46"/>
    </row>
    <row r="310" spans="1:28" ht="27" customHeight="1">
      <c r="A310" s="91">
        <v>299</v>
      </c>
      <c r="B310" s="65"/>
      <c r="C310" s="63"/>
      <c r="D310" s="66"/>
      <c r="E310" s="114"/>
      <c r="F310" s="98"/>
      <c r="G310" s="63"/>
      <c r="H310" s="66"/>
      <c r="I310" s="96"/>
      <c r="J310" s="107"/>
      <c r="K310" s="110"/>
      <c r="L310" s="63"/>
      <c r="M310" s="63"/>
      <c r="N310" s="63"/>
      <c r="O310" s="66"/>
      <c r="P310" s="102"/>
      <c r="Q310" s="25"/>
      <c r="R310" s="120"/>
      <c r="S310" s="119"/>
      <c r="T310" s="63"/>
      <c r="U310" s="63"/>
      <c r="V310" s="63"/>
      <c r="W310" s="63"/>
      <c r="X310" s="63"/>
      <c r="Y310" s="25"/>
      <c r="Z310" s="120"/>
      <c r="AA310" s="123"/>
      <c r="AB310" s="46"/>
    </row>
    <row r="311" spans="1:28" ht="27" customHeight="1" thickBot="1">
      <c r="A311" s="93">
        <v>300</v>
      </c>
      <c r="B311" s="67"/>
      <c r="C311" s="68"/>
      <c r="D311" s="69"/>
      <c r="E311" s="115"/>
      <c r="F311" s="99"/>
      <c r="G311" s="68"/>
      <c r="H311" s="69"/>
      <c r="I311" s="97"/>
      <c r="J311" s="108"/>
      <c r="K311" s="111"/>
      <c r="L311" s="68"/>
      <c r="M311" s="68"/>
      <c r="N311" s="68"/>
      <c r="O311" s="69"/>
      <c r="P311" s="103"/>
      <c r="Q311" s="94"/>
      <c r="R311" s="121"/>
      <c r="S311" s="122"/>
      <c r="T311" s="68"/>
      <c r="U311" s="68"/>
      <c r="V311" s="68"/>
      <c r="W311" s="68"/>
      <c r="X311" s="68"/>
      <c r="Y311" s="94"/>
      <c r="Z311" s="121"/>
      <c r="AA311" s="124"/>
      <c r="AB311" s="46"/>
    </row>
  </sheetData>
  <mergeCells count="27">
    <mergeCell ref="E11:F11"/>
    <mergeCell ref="G11:H11"/>
    <mergeCell ref="P8:Q8"/>
    <mergeCell ref="R8:Y8"/>
    <mergeCell ref="Z8:AA8"/>
    <mergeCell ref="AB8:AB10"/>
    <mergeCell ref="B9:D9"/>
    <mergeCell ref="E9:H9"/>
    <mergeCell ref="K9:O9"/>
    <mergeCell ref="P9:Q9"/>
    <mergeCell ref="T9:Y9"/>
    <mergeCell ref="A8:A9"/>
    <mergeCell ref="B8:D8"/>
    <mergeCell ref="E8:H8"/>
    <mergeCell ref="I8:O8"/>
    <mergeCell ref="B1:K1"/>
    <mergeCell ref="B2:D2"/>
    <mergeCell ref="E2:K2"/>
    <mergeCell ref="B3:D3"/>
    <mergeCell ref="E3:K3"/>
    <mergeCell ref="B4:D4"/>
    <mergeCell ref="E4:K4"/>
    <mergeCell ref="B5:D5"/>
    <mergeCell ref="E5:K5"/>
    <mergeCell ref="B6:D6"/>
    <mergeCell ref="E6:K6"/>
    <mergeCell ref="B7:K7"/>
  </mergeCells>
  <conditionalFormatting sqref="B12:B311">
    <cfRule type="duplicateValues" dxfId="191" priority="3"/>
  </conditionalFormatting>
  <conditionalFormatting sqref="C12:C311">
    <cfRule type="duplicateValues" dxfId="190" priority="4"/>
  </conditionalFormatting>
  <conditionalFormatting sqref="D12:D311">
    <cfRule type="duplicateValues" dxfId="189" priority="5"/>
  </conditionalFormatting>
  <conditionalFormatting sqref="E12:E311">
    <cfRule type="duplicateValues" dxfId="188" priority="6"/>
    <cfRule type="duplicateValues" dxfId="187" priority="7"/>
  </conditionalFormatting>
  <conditionalFormatting sqref="G12:G311">
    <cfRule type="duplicateValues" dxfId="186" priority="8"/>
  </conditionalFormatting>
  <conditionalFormatting sqref="I12:J211">
    <cfRule type="duplicateValues" dxfId="185" priority="2"/>
  </conditionalFormatting>
  <conditionalFormatting sqref="I212:J311">
    <cfRule type="duplicateValues" dxfId="184" priority="31"/>
  </conditionalFormatting>
  <conditionalFormatting sqref="K12:K311">
    <cfRule type="duplicateValues" dxfId="183" priority="9"/>
  </conditionalFormatting>
  <conditionalFormatting sqref="L12:L311">
    <cfRule type="duplicateValues" dxfId="182" priority="10"/>
  </conditionalFormatting>
  <conditionalFormatting sqref="M12:M311">
    <cfRule type="duplicateValues" dxfId="181" priority="11"/>
  </conditionalFormatting>
  <conditionalFormatting sqref="N12:N311">
    <cfRule type="duplicateValues" dxfId="180" priority="12"/>
  </conditionalFormatting>
  <conditionalFormatting sqref="O12:O311">
    <cfRule type="duplicateValues" dxfId="179" priority="13"/>
  </conditionalFormatting>
  <conditionalFormatting sqref="P12:P311">
    <cfRule type="duplicateValues" dxfId="178" priority="14"/>
  </conditionalFormatting>
  <conditionalFormatting sqref="Q12:Q311">
    <cfRule type="duplicateValues" dxfId="177" priority="15"/>
  </conditionalFormatting>
  <conditionalFormatting sqref="R12:R311">
    <cfRule type="duplicateValues" dxfId="176" priority="16"/>
  </conditionalFormatting>
  <conditionalFormatting sqref="R12:S211">
    <cfRule type="duplicateValues" dxfId="175" priority="1"/>
  </conditionalFormatting>
  <conditionalFormatting sqref="R212:S311">
    <cfRule type="duplicateValues" dxfId="174" priority="32"/>
  </conditionalFormatting>
  <conditionalFormatting sqref="T12:T311">
    <cfRule type="duplicateValues" dxfId="173" priority="17"/>
    <cfRule type="duplicateValues" dxfId="172" priority="18"/>
  </conditionalFormatting>
  <conditionalFormatting sqref="U12:U311">
    <cfRule type="duplicateValues" dxfId="171" priority="19"/>
    <cfRule type="duplicateValues" dxfId="170" priority="20"/>
  </conditionalFormatting>
  <conditionalFormatting sqref="V12:V311">
    <cfRule type="duplicateValues" dxfId="169" priority="21"/>
    <cfRule type="duplicateValues" dxfId="168" priority="22"/>
  </conditionalFormatting>
  <conditionalFormatting sqref="W12:W311">
    <cfRule type="duplicateValues" dxfId="167" priority="23"/>
    <cfRule type="duplicateValues" dxfId="166" priority="24"/>
  </conditionalFormatting>
  <conditionalFormatting sqref="X12:X311">
    <cfRule type="duplicateValues" dxfId="165" priority="25"/>
    <cfRule type="duplicateValues" dxfId="164" priority="26"/>
  </conditionalFormatting>
  <conditionalFormatting sqref="Y12:Y311">
    <cfRule type="duplicateValues" dxfId="163" priority="27"/>
    <cfRule type="duplicateValues" dxfId="162" priority="28"/>
  </conditionalFormatting>
  <conditionalFormatting sqref="Z12:Z311">
    <cfRule type="duplicateValues" dxfId="161" priority="29"/>
  </conditionalFormatting>
  <conditionalFormatting sqref="AA12:AA311">
    <cfRule type="duplicateValues" dxfId="160" priority="30"/>
  </conditionalFormatting>
  <dataValidations count="1">
    <dataValidation type="whole" errorStyle="information" allowBlank="1" showInputMessage="1" showErrorMessage="1" errorTitle="Solo Números" error="Por favor SOLO ingresar información en formato Números Enteros_x000a__x000a_Gracias" sqref="B12:AB311" xr:uid="{3280082B-2843-483E-8775-C2415E7A5120}">
      <formula1>1</formula1>
      <formula2>10000000000</formula2>
    </dataValidation>
  </dataValidations>
  <pageMargins left="0.25" right="0.25" top="0.3" bottom="0.75" header="0" footer="0"/>
  <pageSetup scale="90" orientation="landscape" r:id="rId1"/>
  <drawing r:id="rId2"/>
  <legacyDrawing r:id="rId3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CCAC46-93B2-49BA-B645-A5B0F9112262}">
  <sheetPr>
    <tabColor rgb="FF6AA84F"/>
  </sheetPr>
  <dimension ref="A1:AB311"/>
  <sheetViews>
    <sheetView topLeftCell="A299" zoomScale="80" zoomScaleNormal="80" workbookViewId="0">
      <selection activeCell="B311" sqref="B12:AA311"/>
    </sheetView>
  </sheetViews>
  <sheetFormatPr defaultColWidth="14.42578125" defaultRowHeight="15" customHeight="1"/>
  <cols>
    <col min="1" max="1" width="13" style="22" customWidth="1"/>
    <col min="2" max="6" width="16.140625" style="22" customWidth="1"/>
    <col min="7" max="7" width="16.28515625" style="22" customWidth="1"/>
    <col min="8" max="27" width="16.140625" style="22" customWidth="1"/>
    <col min="28" max="28" width="12" style="22" customWidth="1"/>
    <col min="29" max="34" width="10.7109375" style="22" customWidth="1"/>
    <col min="35" max="16384" width="14.42578125" style="22"/>
  </cols>
  <sheetData>
    <row r="1" spans="1:28" ht="108" customHeight="1" thickBot="1">
      <c r="B1" s="317"/>
      <c r="C1" s="318"/>
      <c r="D1" s="318"/>
      <c r="E1" s="318"/>
      <c r="F1" s="318"/>
      <c r="G1" s="318"/>
      <c r="H1" s="318"/>
      <c r="I1" s="318"/>
      <c r="J1" s="318"/>
      <c r="K1" s="319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</row>
    <row r="2" spans="1:28" ht="35.25" customHeight="1">
      <c r="B2" s="334" t="s">
        <v>91</v>
      </c>
      <c r="C2" s="335"/>
      <c r="D2" s="336"/>
      <c r="E2" s="340"/>
      <c r="F2" s="340"/>
      <c r="G2" s="340"/>
      <c r="H2" s="340"/>
      <c r="I2" s="340"/>
      <c r="J2" s="340"/>
      <c r="K2" s="341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  <c r="Z2" s="26"/>
      <c r="AA2" s="26"/>
      <c r="AB2" s="26"/>
    </row>
    <row r="3" spans="1:28" ht="35.25" customHeight="1">
      <c r="B3" s="331" t="s">
        <v>92</v>
      </c>
      <c r="C3" s="332"/>
      <c r="D3" s="333"/>
      <c r="E3" s="320"/>
      <c r="F3" s="320"/>
      <c r="G3" s="320"/>
      <c r="H3" s="320"/>
      <c r="I3" s="320"/>
      <c r="J3" s="320"/>
      <c r="K3" s="321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</row>
    <row r="4" spans="1:28" ht="35.25" customHeight="1">
      <c r="B4" s="331" t="s">
        <v>93</v>
      </c>
      <c r="C4" s="332"/>
      <c r="D4" s="333"/>
      <c r="E4" s="320"/>
      <c r="F4" s="320"/>
      <c r="G4" s="320"/>
      <c r="H4" s="320"/>
      <c r="I4" s="320"/>
      <c r="J4" s="320"/>
      <c r="K4" s="321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</row>
    <row r="5" spans="1:28" ht="35.25" customHeight="1">
      <c r="B5" s="331" t="s">
        <v>94</v>
      </c>
      <c r="C5" s="332"/>
      <c r="D5" s="333"/>
      <c r="E5" s="320"/>
      <c r="F5" s="320"/>
      <c r="G5" s="320"/>
      <c r="H5" s="320"/>
      <c r="I5" s="320"/>
      <c r="J5" s="320"/>
      <c r="K5" s="321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</row>
    <row r="6" spans="1:28" ht="35.25" customHeight="1" thickBot="1">
      <c r="B6" s="337" t="s">
        <v>95</v>
      </c>
      <c r="C6" s="338"/>
      <c r="D6" s="339"/>
      <c r="E6" s="322"/>
      <c r="F6" s="322"/>
      <c r="G6" s="322"/>
      <c r="H6" s="322"/>
      <c r="I6" s="322"/>
      <c r="J6" s="322"/>
      <c r="K6" s="323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</row>
    <row r="7" spans="1:28" ht="27" customHeight="1" thickBot="1">
      <c r="B7" s="237" t="s">
        <v>96</v>
      </c>
      <c r="C7" s="237"/>
      <c r="D7" s="237"/>
      <c r="E7" s="237"/>
      <c r="F7" s="237"/>
      <c r="G7" s="237"/>
      <c r="H7" s="237"/>
      <c r="I7" s="237"/>
      <c r="J7" s="237"/>
      <c r="K7" s="237"/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  <c r="Y7" s="26"/>
      <c r="Z7" s="26"/>
      <c r="AA7" s="26"/>
      <c r="AB7" s="26"/>
    </row>
    <row r="8" spans="1:28" ht="46.5" customHeight="1" thickBot="1">
      <c r="A8" s="202" t="s">
        <v>97</v>
      </c>
      <c r="B8" s="260" t="s">
        <v>36</v>
      </c>
      <c r="C8" s="262"/>
      <c r="D8" s="264"/>
      <c r="E8" s="326" t="s">
        <v>40</v>
      </c>
      <c r="F8" s="327"/>
      <c r="G8" s="327"/>
      <c r="H8" s="328"/>
      <c r="I8" s="210" t="s">
        <v>42</v>
      </c>
      <c r="J8" s="211"/>
      <c r="K8" s="211"/>
      <c r="L8" s="211"/>
      <c r="M8" s="211"/>
      <c r="N8" s="211"/>
      <c r="O8" s="212"/>
      <c r="P8" s="258" t="s">
        <v>50</v>
      </c>
      <c r="Q8" s="259"/>
      <c r="R8" s="260" t="s">
        <v>53</v>
      </c>
      <c r="S8" s="261"/>
      <c r="T8" s="262"/>
      <c r="U8" s="262"/>
      <c r="V8" s="262"/>
      <c r="W8" s="262"/>
      <c r="X8" s="263"/>
      <c r="Y8" s="264"/>
      <c r="Z8" s="265" t="s">
        <v>59</v>
      </c>
      <c r="AA8" s="266"/>
      <c r="AB8" s="238" t="s">
        <v>98</v>
      </c>
    </row>
    <row r="9" spans="1:28" ht="46.5" customHeight="1" thickBot="1">
      <c r="A9" s="203"/>
      <c r="B9" s="240">
        <f>B11</f>
        <v>0</v>
      </c>
      <c r="C9" s="241"/>
      <c r="D9" s="242"/>
      <c r="E9" s="243">
        <f>E11</f>
        <v>0</v>
      </c>
      <c r="F9" s="244"/>
      <c r="G9" s="244"/>
      <c r="H9" s="245"/>
      <c r="I9" s="38">
        <f>I11</f>
        <v>0</v>
      </c>
      <c r="J9" s="55">
        <f>J11</f>
        <v>0</v>
      </c>
      <c r="K9" s="247">
        <f>I9+J9</f>
        <v>0</v>
      </c>
      <c r="L9" s="247"/>
      <c r="M9" s="247"/>
      <c r="N9" s="247"/>
      <c r="O9" s="248"/>
      <c r="P9" s="249">
        <f>P11</f>
        <v>0</v>
      </c>
      <c r="Q9" s="250"/>
      <c r="R9" s="47">
        <f>R11</f>
        <v>0</v>
      </c>
      <c r="S9" s="49">
        <f>S11</f>
        <v>0</v>
      </c>
      <c r="T9" s="251">
        <f>R9+S9</f>
        <v>0</v>
      </c>
      <c r="U9" s="252"/>
      <c r="V9" s="252"/>
      <c r="W9" s="252"/>
      <c r="X9" s="252"/>
      <c r="Y9" s="253"/>
      <c r="Z9" s="47">
        <f>Z11</f>
        <v>0</v>
      </c>
      <c r="AA9" s="49">
        <f>AA11</f>
        <v>0</v>
      </c>
      <c r="AB9" s="239"/>
    </row>
    <row r="10" spans="1:28" s="36" customFormat="1" ht="123.75" customHeight="1" thickBot="1">
      <c r="A10" s="28"/>
      <c r="B10" s="29" t="s">
        <v>37</v>
      </c>
      <c r="C10" s="30" t="s">
        <v>38</v>
      </c>
      <c r="D10" s="31" t="s">
        <v>39</v>
      </c>
      <c r="E10" s="32" t="s">
        <v>99</v>
      </c>
      <c r="F10" s="33" t="s">
        <v>41</v>
      </c>
      <c r="G10" s="34" t="s">
        <v>100</v>
      </c>
      <c r="H10" s="35" t="s">
        <v>41</v>
      </c>
      <c r="I10" s="39" t="s">
        <v>43</v>
      </c>
      <c r="J10" s="40" t="s">
        <v>44</v>
      </c>
      <c r="K10" s="41" t="s">
        <v>45</v>
      </c>
      <c r="L10" s="41" t="s">
        <v>46</v>
      </c>
      <c r="M10" s="41" t="s">
        <v>47</v>
      </c>
      <c r="N10" s="41" t="s">
        <v>48</v>
      </c>
      <c r="O10" s="42" t="s">
        <v>49</v>
      </c>
      <c r="P10" s="43" t="s">
        <v>51</v>
      </c>
      <c r="Q10" s="44" t="s">
        <v>52</v>
      </c>
      <c r="R10" s="48" t="s">
        <v>54</v>
      </c>
      <c r="S10" s="50" t="s">
        <v>55</v>
      </c>
      <c r="T10" s="30" t="s">
        <v>56</v>
      </c>
      <c r="U10" s="30" t="s">
        <v>57</v>
      </c>
      <c r="V10" s="30" t="s">
        <v>47</v>
      </c>
      <c r="W10" s="30" t="s">
        <v>48</v>
      </c>
      <c r="X10" s="51" t="s">
        <v>58</v>
      </c>
      <c r="Y10" s="31" t="s">
        <v>39</v>
      </c>
      <c r="Z10" s="48" t="s">
        <v>60</v>
      </c>
      <c r="AA10" s="50" t="s">
        <v>61</v>
      </c>
      <c r="AB10" s="239"/>
    </row>
    <row r="11" spans="1:28" ht="39" customHeight="1" thickBot="1">
      <c r="A11" s="23" t="s">
        <v>102</v>
      </c>
      <c r="B11" s="60">
        <f>COUNT(B12:B311)</f>
        <v>0</v>
      </c>
      <c r="C11" s="61">
        <f>COUNT(C12:C311)</f>
        <v>0</v>
      </c>
      <c r="D11" s="62">
        <f>COUNT(D12:D311)</f>
        <v>0</v>
      </c>
      <c r="E11" s="329">
        <f>SUM(F12:F311)</f>
        <v>0</v>
      </c>
      <c r="F11" s="330"/>
      <c r="G11" s="324">
        <f>SUM(H12:H311)</f>
        <v>0</v>
      </c>
      <c r="H11" s="325"/>
      <c r="I11" s="60">
        <f t="shared" ref="I11:AB11" si="0">COUNT(I12:I311)</f>
        <v>0</v>
      </c>
      <c r="J11" s="61">
        <f t="shared" si="0"/>
        <v>0</v>
      </c>
      <c r="K11" s="61">
        <f t="shared" si="0"/>
        <v>0</v>
      </c>
      <c r="L11" s="61">
        <f t="shared" si="0"/>
        <v>0</v>
      </c>
      <c r="M11" s="61">
        <f t="shared" si="0"/>
        <v>0</v>
      </c>
      <c r="N11" s="61">
        <f t="shared" si="0"/>
        <v>0</v>
      </c>
      <c r="O11" s="62">
        <f t="shared" si="0"/>
        <v>0</v>
      </c>
      <c r="P11" s="100">
        <f t="shared" si="0"/>
        <v>0</v>
      </c>
      <c r="Q11" s="101">
        <f t="shared" si="0"/>
        <v>0</v>
      </c>
      <c r="R11" s="116">
        <f t="shared" si="0"/>
        <v>0</v>
      </c>
      <c r="S11" s="117">
        <f t="shared" si="0"/>
        <v>0</v>
      </c>
      <c r="T11" s="117">
        <f t="shared" si="0"/>
        <v>0</v>
      </c>
      <c r="U11" s="117">
        <f t="shared" si="0"/>
        <v>0</v>
      </c>
      <c r="V11" s="117">
        <f t="shared" si="0"/>
        <v>0</v>
      </c>
      <c r="W11" s="117">
        <f t="shared" si="0"/>
        <v>0</v>
      </c>
      <c r="X11" s="117">
        <f t="shared" si="0"/>
        <v>0</v>
      </c>
      <c r="Y11" s="118">
        <f t="shared" si="0"/>
        <v>0</v>
      </c>
      <c r="Z11" s="118">
        <f t="shared" si="0"/>
        <v>0</v>
      </c>
      <c r="AA11" s="118">
        <f t="shared" si="0"/>
        <v>0</v>
      </c>
      <c r="AB11" s="45">
        <f t="shared" si="0"/>
        <v>0</v>
      </c>
    </row>
    <row r="12" spans="1:28" ht="27" customHeight="1">
      <c r="A12" s="90">
        <v>1</v>
      </c>
      <c r="B12" s="64"/>
      <c r="C12" s="85"/>
      <c r="D12" s="37"/>
      <c r="E12" s="59"/>
      <c r="F12" s="24"/>
      <c r="G12" s="85"/>
      <c r="H12" s="37"/>
      <c r="I12" s="95"/>
      <c r="J12" s="104"/>
      <c r="K12" s="109"/>
      <c r="L12" s="85"/>
      <c r="M12" s="85"/>
      <c r="N12" s="85"/>
      <c r="O12" s="37"/>
      <c r="P12" s="86"/>
      <c r="Q12" s="70"/>
      <c r="R12" s="87"/>
      <c r="S12" s="88"/>
      <c r="T12" s="85"/>
      <c r="U12" s="85"/>
      <c r="V12" s="85"/>
      <c r="W12" s="85"/>
      <c r="X12" s="85"/>
      <c r="Y12" s="70"/>
      <c r="Z12" s="87"/>
      <c r="AA12" s="89"/>
      <c r="AB12" s="46"/>
    </row>
    <row r="13" spans="1:28" ht="27" customHeight="1">
      <c r="A13" s="91">
        <v>2</v>
      </c>
      <c r="B13" s="65"/>
      <c r="C13" s="63"/>
      <c r="D13" s="66"/>
      <c r="E13" s="114"/>
      <c r="F13" s="98"/>
      <c r="G13" s="63"/>
      <c r="H13" s="66"/>
      <c r="I13" s="112"/>
      <c r="J13" s="105"/>
      <c r="K13" s="110"/>
      <c r="L13" s="63"/>
      <c r="M13" s="63"/>
      <c r="N13" s="63"/>
      <c r="O13" s="66"/>
      <c r="P13" s="102"/>
      <c r="Q13" s="25"/>
      <c r="R13" s="120"/>
      <c r="S13" s="119"/>
      <c r="T13" s="63"/>
      <c r="U13" s="63"/>
      <c r="V13" s="63"/>
      <c r="W13" s="63"/>
      <c r="X13" s="63"/>
      <c r="Y13" s="25"/>
      <c r="Z13" s="120"/>
      <c r="AA13" s="123"/>
      <c r="AB13" s="46"/>
    </row>
    <row r="14" spans="1:28" ht="27" customHeight="1">
      <c r="A14" s="91">
        <v>3</v>
      </c>
      <c r="B14" s="65"/>
      <c r="C14" s="63"/>
      <c r="D14" s="66"/>
      <c r="E14" s="114"/>
      <c r="F14" s="98"/>
      <c r="G14" s="63"/>
      <c r="H14" s="66"/>
      <c r="I14" s="112"/>
      <c r="J14" s="105"/>
      <c r="K14" s="110"/>
      <c r="L14" s="63"/>
      <c r="M14" s="63"/>
      <c r="N14" s="63"/>
      <c r="O14" s="66"/>
      <c r="P14" s="102"/>
      <c r="Q14" s="25"/>
      <c r="R14" s="120"/>
      <c r="S14" s="119"/>
      <c r="T14" s="63"/>
      <c r="U14" s="63"/>
      <c r="V14" s="63"/>
      <c r="W14" s="63"/>
      <c r="X14" s="63"/>
      <c r="Y14" s="25"/>
      <c r="Z14" s="120"/>
      <c r="AA14" s="123"/>
      <c r="AB14" s="46"/>
    </row>
    <row r="15" spans="1:28" ht="27" customHeight="1">
      <c r="A15" s="92">
        <v>4</v>
      </c>
      <c r="B15" s="65"/>
      <c r="C15" s="63"/>
      <c r="D15" s="66"/>
      <c r="E15" s="114"/>
      <c r="F15" s="98"/>
      <c r="G15" s="63"/>
      <c r="H15" s="66"/>
      <c r="I15" s="112"/>
      <c r="J15" s="105"/>
      <c r="K15" s="110"/>
      <c r="L15" s="63"/>
      <c r="M15" s="63"/>
      <c r="N15" s="63"/>
      <c r="O15" s="66"/>
      <c r="P15" s="102"/>
      <c r="Q15" s="25"/>
      <c r="R15" s="120"/>
      <c r="S15" s="119"/>
      <c r="T15" s="63"/>
      <c r="U15" s="63"/>
      <c r="V15" s="63"/>
      <c r="W15" s="63"/>
      <c r="X15" s="63"/>
      <c r="Y15" s="25"/>
      <c r="Z15" s="120"/>
      <c r="AA15" s="123"/>
      <c r="AB15" s="46"/>
    </row>
    <row r="16" spans="1:28" ht="27" customHeight="1">
      <c r="A16" s="91">
        <v>5</v>
      </c>
      <c r="B16" s="65"/>
      <c r="C16" s="63"/>
      <c r="D16" s="66"/>
      <c r="E16" s="114"/>
      <c r="F16" s="98"/>
      <c r="G16" s="63"/>
      <c r="H16" s="66"/>
      <c r="I16" s="112"/>
      <c r="J16" s="105"/>
      <c r="K16" s="110"/>
      <c r="L16" s="63"/>
      <c r="M16" s="63"/>
      <c r="N16" s="63"/>
      <c r="O16" s="66"/>
      <c r="P16" s="102"/>
      <c r="Q16" s="25"/>
      <c r="R16" s="120"/>
      <c r="S16" s="119"/>
      <c r="T16" s="63"/>
      <c r="U16" s="63"/>
      <c r="V16" s="63"/>
      <c r="W16" s="63"/>
      <c r="X16" s="63"/>
      <c r="Y16" s="25"/>
      <c r="Z16" s="120"/>
      <c r="AA16" s="123"/>
      <c r="AB16" s="46"/>
    </row>
    <row r="17" spans="1:28" ht="27" customHeight="1">
      <c r="A17" s="91">
        <v>6</v>
      </c>
      <c r="B17" s="65"/>
      <c r="C17" s="63"/>
      <c r="D17" s="66"/>
      <c r="E17" s="114"/>
      <c r="F17" s="98"/>
      <c r="G17" s="63"/>
      <c r="H17" s="66"/>
      <c r="I17" s="112"/>
      <c r="J17" s="105"/>
      <c r="K17" s="110"/>
      <c r="L17" s="63"/>
      <c r="M17" s="63"/>
      <c r="N17" s="63"/>
      <c r="O17" s="66"/>
      <c r="P17" s="102"/>
      <c r="Q17" s="25"/>
      <c r="R17" s="120"/>
      <c r="S17" s="119"/>
      <c r="T17" s="63"/>
      <c r="U17" s="63"/>
      <c r="V17" s="63"/>
      <c r="W17" s="63"/>
      <c r="X17" s="63"/>
      <c r="Y17" s="25"/>
      <c r="Z17" s="120"/>
      <c r="AA17" s="123"/>
      <c r="AB17" s="46"/>
    </row>
    <row r="18" spans="1:28" ht="27" customHeight="1">
      <c r="A18" s="92">
        <v>7</v>
      </c>
      <c r="B18" s="65"/>
      <c r="C18" s="63"/>
      <c r="D18" s="66"/>
      <c r="E18" s="114"/>
      <c r="F18" s="98"/>
      <c r="G18" s="63"/>
      <c r="H18" s="66"/>
      <c r="I18" s="112"/>
      <c r="J18" s="105"/>
      <c r="K18" s="110"/>
      <c r="L18" s="63"/>
      <c r="M18" s="63"/>
      <c r="N18" s="63"/>
      <c r="O18" s="66"/>
      <c r="P18" s="102"/>
      <c r="Q18" s="25"/>
      <c r="R18" s="120"/>
      <c r="S18" s="119"/>
      <c r="T18" s="63"/>
      <c r="U18" s="63"/>
      <c r="V18" s="63"/>
      <c r="W18" s="63"/>
      <c r="X18" s="63"/>
      <c r="Y18" s="25"/>
      <c r="Z18" s="120"/>
      <c r="AA18" s="123"/>
      <c r="AB18" s="46"/>
    </row>
    <row r="19" spans="1:28" ht="27" customHeight="1">
      <c r="A19" s="91">
        <v>8</v>
      </c>
      <c r="B19" s="65"/>
      <c r="C19" s="63"/>
      <c r="D19" s="66"/>
      <c r="E19" s="114"/>
      <c r="F19" s="98"/>
      <c r="G19" s="63"/>
      <c r="H19" s="66"/>
      <c r="I19" s="112"/>
      <c r="J19" s="105"/>
      <c r="K19" s="110"/>
      <c r="L19" s="63"/>
      <c r="M19" s="63"/>
      <c r="N19" s="63"/>
      <c r="O19" s="66"/>
      <c r="P19" s="102"/>
      <c r="Q19" s="25"/>
      <c r="R19" s="120"/>
      <c r="S19" s="119"/>
      <c r="T19" s="63"/>
      <c r="U19" s="63"/>
      <c r="V19" s="63"/>
      <c r="W19" s="63"/>
      <c r="X19" s="63"/>
      <c r="Y19" s="25"/>
      <c r="Z19" s="120"/>
      <c r="AA19" s="123"/>
      <c r="AB19" s="46"/>
    </row>
    <row r="20" spans="1:28" ht="27" customHeight="1">
      <c r="A20" s="91">
        <v>9</v>
      </c>
      <c r="B20" s="65"/>
      <c r="C20" s="63"/>
      <c r="D20" s="66"/>
      <c r="E20" s="114"/>
      <c r="F20" s="98"/>
      <c r="G20" s="63"/>
      <c r="H20" s="66"/>
      <c r="I20" s="112"/>
      <c r="J20" s="105"/>
      <c r="K20" s="110"/>
      <c r="L20" s="63"/>
      <c r="M20" s="63"/>
      <c r="N20" s="63"/>
      <c r="O20" s="66"/>
      <c r="P20" s="102"/>
      <c r="Q20" s="25"/>
      <c r="R20" s="120"/>
      <c r="S20" s="119"/>
      <c r="T20" s="63"/>
      <c r="U20" s="63"/>
      <c r="V20" s="63"/>
      <c r="W20" s="63"/>
      <c r="X20" s="63"/>
      <c r="Y20" s="25"/>
      <c r="Z20" s="120"/>
      <c r="AA20" s="123"/>
      <c r="AB20" s="46"/>
    </row>
    <row r="21" spans="1:28" ht="27" customHeight="1">
      <c r="A21" s="92">
        <v>10</v>
      </c>
      <c r="B21" s="65"/>
      <c r="C21" s="63"/>
      <c r="D21" s="66"/>
      <c r="E21" s="114"/>
      <c r="F21" s="98"/>
      <c r="G21" s="63"/>
      <c r="H21" s="66"/>
      <c r="I21" s="112"/>
      <c r="J21" s="105"/>
      <c r="K21" s="110"/>
      <c r="L21" s="63"/>
      <c r="M21" s="63"/>
      <c r="N21" s="63"/>
      <c r="O21" s="66"/>
      <c r="P21" s="102"/>
      <c r="Q21" s="25"/>
      <c r="R21" s="120"/>
      <c r="S21" s="119"/>
      <c r="T21" s="63"/>
      <c r="U21" s="63"/>
      <c r="V21" s="63"/>
      <c r="W21" s="63"/>
      <c r="X21" s="63"/>
      <c r="Y21" s="25"/>
      <c r="Z21" s="120"/>
      <c r="AA21" s="123"/>
      <c r="AB21" s="46"/>
    </row>
    <row r="22" spans="1:28" ht="27" customHeight="1">
      <c r="A22" s="91">
        <v>11</v>
      </c>
      <c r="B22" s="65"/>
      <c r="C22" s="63"/>
      <c r="D22" s="66"/>
      <c r="E22" s="114"/>
      <c r="F22" s="98"/>
      <c r="G22" s="63"/>
      <c r="H22" s="66"/>
      <c r="I22" s="112"/>
      <c r="J22" s="105"/>
      <c r="K22" s="110"/>
      <c r="L22" s="63"/>
      <c r="M22" s="63"/>
      <c r="N22" s="63"/>
      <c r="O22" s="66"/>
      <c r="P22" s="102"/>
      <c r="Q22" s="25"/>
      <c r="R22" s="120"/>
      <c r="S22" s="119"/>
      <c r="T22" s="63"/>
      <c r="U22" s="63"/>
      <c r="V22" s="63"/>
      <c r="W22" s="63"/>
      <c r="X22" s="63"/>
      <c r="Y22" s="25"/>
      <c r="Z22" s="120"/>
      <c r="AA22" s="123"/>
      <c r="AB22" s="46"/>
    </row>
    <row r="23" spans="1:28" ht="27" customHeight="1">
      <c r="A23" s="91">
        <v>12</v>
      </c>
      <c r="B23" s="65"/>
      <c r="C23" s="63"/>
      <c r="D23" s="66"/>
      <c r="E23" s="114"/>
      <c r="F23" s="98"/>
      <c r="G23" s="63"/>
      <c r="H23" s="66"/>
      <c r="I23" s="112"/>
      <c r="J23" s="105"/>
      <c r="K23" s="110"/>
      <c r="L23" s="63"/>
      <c r="M23" s="63"/>
      <c r="N23" s="63"/>
      <c r="O23" s="66"/>
      <c r="P23" s="102"/>
      <c r="Q23" s="25"/>
      <c r="R23" s="120"/>
      <c r="S23" s="119"/>
      <c r="T23" s="63"/>
      <c r="U23" s="63"/>
      <c r="V23" s="63"/>
      <c r="W23" s="63"/>
      <c r="X23" s="63"/>
      <c r="Y23" s="25"/>
      <c r="Z23" s="120"/>
      <c r="AA23" s="123"/>
      <c r="AB23" s="46"/>
    </row>
    <row r="24" spans="1:28" ht="27" customHeight="1">
      <c r="A24" s="92">
        <v>13</v>
      </c>
      <c r="B24" s="65"/>
      <c r="C24" s="63"/>
      <c r="D24" s="66"/>
      <c r="E24" s="114"/>
      <c r="F24" s="98"/>
      <c r="G24" s="63"/>
      <c r="H24" s="66"/>
      <c r="I24" s="112"/>
      <c r="J24" s="105"/>
      <c r="K24" s="110"/>
      <c r="L24" s="63"/>
      <c r="M24" s="63"/>
      <c r="N24" s="63"/>
      <c r="O24" s="66"/>
      <c r="P24" s="102"/>
      <c r="Q24" s="25"/>
      <c r="R24" s="120"/>
      <c r="S24" s="119"/>
      <c r="T24" s="63"/>
      <c r="U24" s="63"/>
      <c r="V24" s="63"/>
      <c r="W24" s="63"/>
      <c r="X24" s="63"/>
      <c r="Y24" s="25"/>
      <c r="Z24" s="120"/>
      <c r="AA24" s="123"/>
      <c r="AB24" s="46"/>
    </row>
    <row r="25" spans="1:28" ht="27" customHeight="1">
      <c r="A25" s="91">
        <v>14</v>
      </c>
      <c r="B25" s="65"/>
      <c r="C25" s="63"/>
      <c r="D25" s="66"/>
      <c r="E25" s="114"/>
      <c r="F25" s="98"/>
      <c r="G25" s="63"/>
      <c r="H25" s="66"/>
      <c r="I25" s="112"/>
      <c r="J25" s="105"/>
      <c r="K25" s="110"/>
      <c r="L25" s="63"/>
      <c r="M25" s="63"/>
      <c r="N25" s="63"/>
      <c r="O25" s="66"/>
      <c r="P25" s="102"/>
      <c r="Q25" s="25"/>
      <c r="R25" s="120"/>
      <c r="S25" s="119"/>
      <c r="T25" s="63"/>
      <c r="U25" s="63"/>
      <c r="V25" s="63"/>
      <c r="W25" s="63"/>
      <c r="X25" s="63"/>
      <c r="Y25" s="25"/>
      <c r="Z25" s="120"/>
      <c r="AA25" s="123"/>
      <c r="AB25" s="46"/>
    </row>
    <row r="26" spans="1:28" ht="27" customHeight="1">
      <c r="A26" s="91">
        <v>15</v>
      </c>
      <c r="B26" s="65"/>
      <c r="C26" s="63"/>
      <c r="D26" s="66"/>
      <c r="E26" s="114"/>
      <c r="F26" s="98"/>
      <c r="G26" s="63"/>
      <c r="H26" s="66"/>
      <c r="I26" s="112"/>
      <c r="J26" s="105"/>
      <c r="K26" s="110"/>
      <c r="L26" s="63"/>
      <c r="M26" s="63"/>
      <c r="N26" s="63"/>
      <c r="O26" s="66"/>
      <c r="P26" s="102"/>
      <c r="Q26" s="25"/>
      <c r="R26" s="120"/>
      <c r="S26" s="119"/>
      <c r="T26" s="63"/>
      <c r="U26" s="63"/>
      <c r="V26" s="63"/>
      <c r="W26" s="63"/>
      <c r="X26" s="63"/>
      <c r="Y26" s="25"/>
      <c r="Z26" s="120"/>
      <c r="AA26" s="123"/>
      <c r="AB26" s="46"/>
    </row>
    <row r="27" spans="1:28" ht="27" customHeight="1">
      <c r="A27" s="92">
        <v>16</v>
      </c>
      <c r="B27" s="65"/>
      <c r="C27" s="63"/>
      <c r="D27" s="66"/>
      <c r="E27" s="114"/>
      <c r="F27" s="98"/>
      <c r="G27" s="63"/>
      <c r="H27" s="66"/>
      <c r="I27" s="112"/>
      <c r="J27" s="105"/>
      <c r="K27" s="110"/>
      <c r="L27" s="63"/>
      <c r="M27" s="63"/>
      <c r="N27" s="63"/>
      <c r="O27" s="66"/>
      <c r="P27" s="102"/>
      <c r="Q27" s="25"/>
      <c r="R27" s="120"/>
      <c r="S27" s="119"/>
      <c r="T27" s="63"/>
      <c r="U27" s="63"/>
      <c r="V27" s="63"/>
      <c r="W27" s="63"/>
      <c r="X27" s="63"/>
      <c r="Y27" s="25"/>
      <c r="Z27" s="120"/>
      <c r="AA27" s="123"/>
      <c r="AB27" s="46"/>
    </row>
    <row r="28" spans="1:28" ht="27" customHeight="1">
      <c r="A28" s="91">
        <v>17</v>
      </c>
      <c r="B28" s="65"/>
      <c r="C28" s="63"/>
      <c r="D28" s="66"/>
      <c r="E28" s="114"/>
      <c r="F28" s="98"/>
      <c r="G28" s="63"/>
      <c r="H28" s="66"/>
      <c r="I28" s="112"/>
      <c r="J28" s="105"/>
      <c r="K28" s="110"/>
      <c r="L28" s="63"/>
      <c r="M28" s="63"/>
      <c r="N28" s="63"/>
      <c r="O28" s="66"/>
      <c r="P28" s="102"/>
      <c r="Q28" s="25"/>
      <c r="R28" s="120"/>
      <c r="S28" s="119"/>
      <c r="T28" s="63"/>
      <c r="U28" s="63"/>
      <c r="V28" s="63"/>
      <c r="W28" s="63"/>
      <c r="X28" s="63"/>
      <c r="Y28" s="25"/>
      <c r="Z28" s="120"/>
      <c r="AA28" s="123"/>
      <c r="AB28" s="46"/>
    </row>
    <row r="29" spans="1:28" ht="27" customHeight="1">
      <c r="A29" s="91">
        <v>18</v>
      </c>
      <c r="B29" s="65"/>
      <c r="C29" s="63"/>
      <c r="D29" s="66"/>
      <c r="E29" s="114"/>
      <c r="F29" s="98"/>
      <c r="G29" s="63"/>
      <c r="H29" s="66"/>
      <c r="I29" s="112"/>
      <c r="J29" s="105"/>
      <c r="K29" s="110"/>
      <c r="L29" s="63"/>
      <c r="M29" s="63"/>
      <c r="N29" s="63"/>
      <c r="O29" s="66"/>
      <c r="P29" s="102"/>
      <c r="Q29" s="25"/>
      <c r="R29" s="120"/>
      <c r="S29" s="119"/>
      <c r="T29" s="63"/>
      <c r="U29" s="63"/>
      <c r="V29" s="63"/>
      <c r="W29" s="63"/>
      <c r="X29" s="63"/>
      <c r="Y29" s="25"/>
      <c r="Z29" s="120"/>
      <c r="AA29" s="123"/>
      <c r="AB29" s="46"/>
    </row>
    <row r="30" spans="1:28" ht="27" customHeight="1">
      <c r="A30" s="92">
        <v>19</v>
      </c>
      <c r="B30" s="65"/>
      <c r="C30" s="63"/>
      <c r="D30" s="66"/>
      <c r="E30" s="114"/>
      <c r="F30" s="98"/>
      <c r="G30" s="63"/>
      <c r="H30" s="66"/>
      <c r="I30" s="112"/>
      <c r="J30" s="105"/>
      <c r="K30" s="110"/>
      <c r="L30" s="63"/>
      <c r="M30" s="63"/>
      <c r="N30" s="63"/>
      <c r="O30" s="66"/>
      <c r="P30" s="102"/>
      <c r="Q30" s="25"/>
      <c r="R30" s="120"/>
      <c r="S30" s="119"/>
      <c r="T30" s="63"/>
      <c r="U30" s="63"/>
      <c r="V30" s="63"/>
      <c r="W30" s="63"/>
      <c r="X30" s="63"/>
      <c r="Y30" s="25"/>
      <c r="Z30" s="120"/>
      <c r="AA30" s="123"/>
      <c r="AB30" s="46"/>
    </row>
    <row r="31" spans="1:28" ht="27" customHeight="1">
      <c r="A31" s="91">
        <v>20</v>
      </c>
      <c r="B31" s="65"/>
      <c r="C31" s="63"/>
      <c r="D31" s="66"/>
      <c r="E31" s="114"/>
      <c r="F31" s="98"/>
      <c r="G31" s="63"/>
      <c r="H31" s="66"/>
      <c r="I31" s="112"/>
      <c r="J31" s="105"/>
      <c r="K31" s="110"/>
      <c r="L31" s="63"/>
      <c r="M31" s="63"/>
      <c r="N31" s="63"/>
      <c r="O31" s="66"/>
      <c r="P31" s="102"/>
      <c r="Q31" s="25"/>
      <c r="R31" s="120"/>
      <c r="S31" s="119"/>
      <c r="T31" s="63"/>
      <c r="U31" s="63"/>
      <c r="V31" s="63"/>
      <c r="W31" s="63"/>
      <c r="X31" s="63"/>
      <c r="Y31" s="25"/>
      <c r="Z31" s="120"/>
      <c r="AA31" s="123"/>
      <c r="AB31" s="46"/>
    </row>
    <row r="32" spans="1:28" ht="27" customHeight="1">
      <c r="A32" s="91">
        <v>21</v>
      </c>
      <c r="B32" s="65"/>
      <c r="C32" s="63"/>
      <c r="D32" s="66"/>
      <c r="E32" s="114"/>
      <c r="F32" s="98"/>
      <c r="G32" s="63"/>
      <c r="H32" s="66"/>
      <c r="I32" s="112"/>
      <c r="J32" s="105"/>
      <c r="K32" s="110"/>
      <c r="L32" s="63"/>
      <c r="M32" s="63"/>
      <c r="N32" s="63"/>
      <c r="O32" s="66"/>
      <c r="P32" s="102"/>
      <c r="Q32" s="25"/>
      <c r="R32" s="120"/>
      <c r="S32" s="119"/>
      <c r="T32" s="63"/>
      <c r="U32" s="63"/>
      <c r="V32" s="63"/>
      <c r="W32" s="63"/>
      <c r="X32" s="63"/>
      <c r="Y32" s="25"/>
      <c r="Z32" s="120"/>
      <c r="AA32" s="123"/>
      <c r="AB32" s="46"/>
    </row>
    <row r="33" spans="1:28" ht="27" customHeight="1">
      <c r="A33" s="92">
        <v>22</v>
      </c>
      <c r="B33" s="65"/>
      <c r="C33" s="63"/>
      <c r="D33" s="66"/>
      <c r="E33" s="114"/>
      <c r="F33" s="98"/>
      <c r="G33" s="63"/>
      <c r="H33" s="66"/>
      <c r="I33" s="112"/>
      <c r="J33" s="105"/>
      <c r="K33" s="110"/>
      <c r="L33" s="63"/>
      <c r="M33" s="63"/>
      <c r="N33" s="63"/>
      <c r="O33" s="66"/>
      <c r="P33" s="102"/>
      <c r="Q33" s="25"/>
      <c r="R33" s="120"/>
      <c r="S33" s="119"/>
      <c r="T33" s="63"/>
      <c r="U33" s="63"/>
      <c r="V33" s="63"/>
      <c r="W33" s="63"/>
      <c r="X33" s="63"/>
      <c r="Y33" s="25"/>
      <c r="Z33" s="120"/>
      <c r="AA33" s="123"/>
      <c r="AB33" s="46"/>
    </row>
    <row r="34" spans="1:28" ht="27" customHeight="1">
      <c r="A34" s="91">
        <v>23</v>
      </c>
      <c r="B34" s="65"/>
      <c r="C34" s="63"/>
      <c r="D34" s="66"/>
      <c r="E34" s="114"/>
      <c r="F34" s="98"/>
      <c r="G34" s="63"/>
      <c r="H34" s="66"/>
      <c r="I34" s="112"/>
      <c r="J34" s="105"/>
      <c r="K34" s="110"/>
      <c r="L34" s="63"/>
      <c r="M34" s="63"/>
      <c r="N34" s="63"/>
      <c r="O34" s="66"/>
      <c r="P34" s="102"/>
      <c r="Q34" s="25"/>
      <c r="R34" s="120"/>
      <c r="S34" s="119"/>
      <c r="T34" s="63"/>
      <c r="U34" s="63"/>
      <c r="V34" s="63"/>
      <c r="W34" s="63"/>
      <c r="X34" s="63"/>
      <c r="Y34" s="25"/>
      <c r="Z34" s="120"/>
      <c r="AA34" s="123"/>
      <c r="AB34" s="46"/>
    </row>
    <row r="35" spans="1:28" ht="27" customHeight="1">
      <c r="A35" s="91">
        <v>24</v>
      </c>
      <c r="B35" s="65"/>
      <c r="C35" s="63"/>
      <c r="D35" s="66"/>
      <c r="E35" s="114"/>
      <c r="F35" s="98"/>
      <c r="G35" s="63"/>
      <c r="H35" s="66"/>
      <c r="I35" s="112"/>
      <c r="J35" s="105"/>
      <c r="K35" s="110"/>
      <c r="L35" s="63"/>
      <c r="M35" s="63"/>
      <c r="N35" s="63"/>
      <c r="O35" s="66"/>
      <c r="P35" s="102"/>
      <c r="Q35" s="25"/>
      <c r="R35" s="120"/>
      <c r="S35" s="119"/>
      <c r="T35" s="63"/>
      <c r="U35" s="63"/>
      <c r="V35" s="63"/>
      <c r="W35" s="63"/>
      <c r="X35" s="63"/>
      <c r="Y35" s="25"/>
      <c r="Z35" s="120"/>
      <c r="AA35" s="123"/>
      <c r="AB35" s="46"/>
    </row>
    <row r="36" spans="1:28" ht="27" customHeight="1">
      <c r="A36" s="92">
        <v>25</v>
      </c>
      <c r="B36" s="65"/>
      <c r="C36" s="63"/>
      <c r="D36" s="66"/>
      <c r="E36" s="114"/>
      <c r="F36" s="98"/>
      <c r="G36" s="63"/>
      <c r="H36" s="66"/>
      <c r="I36" s="112"/>
      <c r="J36" s="105"/>
      <c r="K36" s="110"/>
      <c r="L36" s="63"/>
      <c r="M36" s="63"/>
      <c r="N36" s="63"/>
      <c r="O36" s="66"/>
      <c r="P36" s="102"/>
      <c r="Q36" s="25"/>
      <c r="R36" s="120"/>
      <c r="S36" s="119"/>
      <c r="T36" s="63"/>
      <c r="U36" s="63"/>
      <c r="V36" s="63"/>
      <c r="W36" s="63"/>
      <c r="X36" s="63"/>
      <c r="Y36" s="25"/>
      <c r="Z36" s="120"/>
      <c r="AA36" s="123"/>
      <c r="AB36" s="46"/>
    </row>
    <row r="37" spans="1:28" ht="27" customHeight="1">
      <c r="A37" s="91">
        <v>26</v>
      </c>
      <c r="B37" s="65"/>
      <c r="C37" s="63"/>
      <c r="D37" s="66"/>
      <c r="E37" s="114"/>
      <c r="F37" s="98"/>
      <c r="G37" s="63"/>
      <c r="H37" s="66"/>
      <c r="I37" s="112"/>
      <c r="J37" s="105"/>
      <c r="K37" s="110"/>
      <c r="L37" s="63"/>
      <c r="M37" s="63"/>
      <c r="N37" s="63"/>
      <c r="O37" s="66"/>
      <c r="P37" s="102"/>
      <c r="Q37" s="25"/>
      <c r="R37" s="120"/>
      <c r="S37" s="119"/>
      <c r="T37" s="63"/>
      <c r="U37" s="63"/>
      <c r="V37" s="63"/>
      <c r="W37" s="63"/>
      <c r="X37" s="63"/>
      <c r="Y37" s="25"/>
      <c r="Z37" s="120"/>
      <c r="AA37" s="123"/>
      <c r="AB37" s="46"/>
    </row>
    <row r="38" spans="1:28" ht="27" customHeight="1">
      <c r="A38" s="91">
        <v>27</v>
      </c>
      <c r="B38" s="65"/>
      <c r="C38" s="63"/>
      <c r="D38" s="66"/>
      <c r="E38" s="114"/>
      <c r="F38" s="98"/>
      <c r="G38" s="63"/>
      <c r="H38" s="66"/>
      <c r="I38" s="112"/>
      <c r="J38" s="105"/>
      <c r="K38" s="110"/>
      <c r="L38" s="63"/>
      <c r="M38" s="63"/>
      <c r="N38" s="63"/>
      <c r="O38" s="66"/>
      <c r="P38" s="102"/>
      <c r="Q38" s="25"/>
      <c r="R38" s="120"/>
      <c r="S38" s="119"/>
      <c r="T38" s="63"/>
      <c r="U38" s="63"/>
      <c r="V38" s="63"/>
      <c r="W38" s="63"/>
      <c r="X38" s="63"/>
      <c r="Y38" s="25"/>
      <c r="Z38" s="120"/>
      <c r="AA38" s="123"/>
      <c r="AB38" s="46"/>
    </row>
    <row r="39" spans="1:28" ht="27" customHeight="1">
      <c r="A39" s="92">
        <v>28</v>
      </c>
      <c r="B39" s="65"/>
      <c r="C39" s="63"/>
      <c r="D39" s="66"/>
      <c r="E39" s="114"/>
      <c r="F39" s="98"/>
      <c r="G39" s="63"/>
      <c r="H39" s="66"/>
      <c r="I39" s="112"/>
      <c r="J39" s="105"/>
      <c r="K39" s="110"/>
      <c r="L39" s="63"/>
      <c r="M39" s="63"/>
      <c r="N39" s="63"/>
      <c r="O39" s="66"/>
      <c r="P39" s="102"/>
      <c r="Q39" s="25"/>
      <c r="R39" s="120"/>
      <c r="S39" s="119"/>
      <c r="T39" s="63"/>
      <c r="U39" s="63"/>
      <c r="V39" s="63"/>
      <c r="W39" s="63"/>
      <c r="X39" s="63"/>
      <c r="Y39" s="25"/>
      <c r="Z39" s="120"/>
      <c r="AA39" s="123"/>
      <c r="AB39" s="46"/>
    </row>
    <row r="40" spans="1:28" ht="27" customHeight="1">
      <c r="A40" s="91">
        <v>29</v>
      </c>
      <c r="B40" s="65"/>
      <c r="C40" s="63"/>
      <c r="D40" s="66"/>
      <c r="E40" s="114"/>
      <c r="F40" s="98"/>
      <c r="G40" s="63"/>
      <c r="H40" s="66"/>
      <c r="I40" s="112"/>
      <c r="J40" s="105"/>
      <c r="K40" s="110"/>
      <c r="L40" s="63"/>
      <c r="M40" s="63"/>
      <c r="N40" s="63"/>
      <c r="O40" s="66"/>
      <c r="P40" s="102"/>
      <c r="Q40" s="25"/>
      <c r="R40" s="120"/>
      <c r="S40" s="119"/>
      <c r="T40" s="63"/>
      <c r="U40" s="63"/>
      <c r="V40" s="63"/>
      <c r="W40" s="63"/>
      <c r="X40" s="63"/>
      <c r="Y40" s="25"/>
      <c r="Z40" s="120"/>
      <c r="AA40" s="123"/>
      <c r="AB40" s="46"/>
    </row>
    <row r="41" spans="1:28" ht="27" customHeight="1">
      <c r="A41" s="91">
        <v>30</v>
      </c>
      <c r="B41" s="65"/>
      <c r="C41" s="63"/>
      <c r="D41" s="66"/>
      <c r="E41" s="114"/>
      <c r="F41" s="98"/>
      <c r="G41" s="63"/>
      <c r="H41" s="66"/>
      <c r="I41" s="112"/>
      <c r="J41" s="105"/>
      <c r="K41" s="110"/>
      <c r="L41" s="63"/>
      <c r="M41" s="63"/>
      <c r="N41" s="63"/>
      <c r="O41" s="66"/>
      <c r="P41" s="102"/>
      <c r="Q41" s="25"/>
      <c r="R41" s="120"/>
      <c r="S41" s="119"/>
      <c r="T41" s="63"/>
      <c r="U41" s="63"/>
      <c r="V41" s="63"/>
      <c r="W41" s="63"/>
      <c r="X41" s="63"/>
      <c r="Y41" s="25"/>
      <c r="Z41" s="120"/>
      <c r="AA41" s="123"/>
      <c r="AB41" s="46"/>
    </row>
    <row r="42" spans="1:28" ht="27" customHeight="1">
      <c r="A42" s="92">
        <v>31</v>
      </c>
      <c r="B42" s="65"/>
      <c r="C42" s="63"/>
      <c r="D42" s="66"/>
      <c r="E42" s="114"/>
      <c r="F42" s="98"/>
      <c r="G42" s="63"/>
      <c r="H42" s="66"/>
      <c r="I42" s="112"/>
      <c r="J42" s="105"/>
      <c r="K42" s="110"/>
      <c r="L42" s="63"/>
      <c r="M42" s="63"/>
      <c r="N42" s="63"/>
      <c r="O42" s="66"/>
      <c r="P42" s="102"/>
      <c r="Q42" s="25"/>
      <c r="R42" s="120"/>
      <c r="S42" s="119"/>
      <c r="T42" s="63"/>
      <c r="U42" s="63"/>
      <c r="V42" s="63"/>
      <c r="W42" s="63"/>
      <c r="X42" s="63"/>
      <c r="Y42" s="25"/>
      <c r="Z42" s="120"/>
      <c r="AA42" s="123"/>
      <c r="AB42" s="46"/>
    </row>
    <row r="43" spans="1:28" ht="27" customHeight="1">
      <c r="A43" s="91">
        <v>32</v>
      </c>
      <c r="B43" s="65"/>
      <c r="C43" s="63"/>
      <c r="D43" s="66"/>
      <c r="E43" s="114"/>
      <c r="F43" s="98"/>
      <c r="G43" s="63"/>
      <c r="H43" s="66"/>
      <c r="I43" s="112"/>
      <c r="J43" s="105"/>
      <c r="K43" s="110"/>
      <c r="L43" s="63"/>
      <c r="M43" s="63"/>
      <c r="N43" s="63"/>
      <c r="O43" s="66"/>
      <c r="P43" s="102"/>
      <c r="Q43" s="25"/>
      <c r="R43" s="120"/>
      <c r="S43" s="119"/>
      <c r="T43" s="63"/>
      <c r="U43" s="63"/>
      <c r="V43" s="63"/>
      <c r="W43" s="63"/>
      <c r="X43" s="63"/>
      <c r="Y43" s="25"/>
      <c r="Z43" s="120"/>
      <c r="AA43" s="123"/>
      <c r="AB43" s="46"/>
    </row>
    <row r="44" spans="1:28" ht="27" customHeight="1">
      <c r="A44" s="91">
        <v>33</v>
      </c>
      <c r="B44" s="65"/>
      <c r="C44" s="63"/>
      <c r="D44" s="66"/>
      <c r="E44" s="114"/>
      <c r="F44" s="98"/>
      <c r="G44" s="63"/>
      <c r="H44" s="66"/>
      <c r="I44" s="112"/>
      <c r="J44" s="105"/>
      <c r="K44" s="110"/>
      <c r="L44" s="63"/>
      <c r="M44" s="63"/>
      <c r="N44" s="63"/>
      <c r="O44" s="66"/>
      <c r="P44" s="102"/>
      <c r="Q44" s="25"/>
      <c r="R44" s="120"/>
      <c r="S44" s="119"/>
      <c r="T44" s="63"/>
      <c r="U44" s="63"/>
      <c r="V44" s="63"/>
      <c r="W44" s="63"/>
      <c r="X44" s="63"/>
      <c r="Y44" s="25"/>
      <c r="Z44" s="120"/>
      <c r="AA44" s="123"/>
      <c r="AB44" s="46"/>
    </row>
    <row r="45" spans="1:28" ht="27" customHeight="1">
      <c r="A45" s="92">
        <v>34</v>
      </c>
      <c r="B45" s="65"/>
      <c r="C45" s="63"/>
      <c r="D45" s="66"/>
      <c r="E45" s="114"/>
      <c r="F45" s="98"/>
      <c r="G45" s="63"/>
      <c r="H45" s="66"/>
      <c r="I45" s="112"/>
      <c r="J45" s="105"/>
      <c r="K45" s="110"/>
      <c r="L45" s="63"/>
      <c r="M45" s="63"/>
      <c r="N45" s="63"/>
      <c r="O45" s="66"/>
      <c r="P45" s="102"/>
      <c r="Q45" s="25"/>
      <c r="R45" s="120"/>
      <c r="S45" s="119"/>
      <c r="T45" s="63"/>
      <c r="U45" s="63"/>
      <c r="V45" s="63"/>
      <c r="W45" s="63"/>
      <c r="X45" s="63"/>
      <c r="Y45" s="25"/>
      <c r="Z45" s="120"/>
      <c r="AA45" s="123"/>
      <c r="AB45" s="46"/>
    </row>
    <row r="46" spans="1:28" ht="27" customHeight="1">
      <c r="A46" s="91">
        <v>35</v>
      </c>
      <c r="B46" s="65"/>
      <c r="C46" s="63"/>
      <c r="D46" s="66"/>
      <c r="E46" s="114"/>
      <c r="F46" s="98"/>
      <c r="G46" s="63"/>
      <c r="H46" s="66"/>
      <c r="I46" s="112"/>
      <c r="J46" s="105"/>
      <c r="K46" s="110"/>
      <c r="L46" s="63"/>
      <c r="M46" s="63"/>
      <c r="N46" s="63"/>
      <c r="O46" s="66"/>
      <c r="P46" s="102"/>
      <c r="Q46" s="25"/>
      <c r="R46" s="120"/>
      <c r="S46" s="119"/>
      <c r="T46" s="63"/>
      <c r="U46" s="63"/>
      <c r="V46" s="63"/>
      <c r="W46" s="63"/>
      <c r="X46" s="63"/>
      <c r="Y46" s="25"/>
      <c r="Z46" s="120"/>
      <c r="AA46" s="123"/>
      <c r="AB46" s="46"/>
    </row>
    <row r="47" spans="1:28" ht="27" customHeight="1">
      <c r="A47" s="91">
        <v>36</v>
      </c>
      <c r="B47" s="65"/>
      <c r="C47" s="63"/>
      <c r="D47" s="66"/>
      <c r="E47" s="114"/>
      <c r="F47" s="98"/>
      <c r="G47" s="63"/>
      <c r="H47" s="66"/>
      <c r="I47" s="112"/>
      <c r="J47" s="105"/>
      <c r="K47" s="110"/>
      <c r="L47" s="63"/>
      <c r="M47" s="63"/>
      <c r="N47" s="63"/>
      <c r="O47" s="66"/>
      <c r="P47" s="102"/>
      <c r="Q47" s="25"/>
      <c r="R47" s="120"/>
      <c r="S47" s="119"/>
      <c r="T47" s="63"/>
      <c r="U47" s="63"/>
      <c r="V47" s="63"/>
      <c r="W47" s="63"/>
      <c r="X47" s="63"/>
      <c r="Y47" s="25"/>
      <c r="Z47" s="120"/>
      <c r="AA47" s="123"/>
      <c r="AB47" s="46"/>
    </row>
    <row r="48" spans="1:28" ht="27" customHeight="1">
      <c r="A48" s="92">
        <v>37</v>
      </c>
      <c r="B48" s="65"/>
      <c r="C48" s="63"/>
      <c r="D48" s="66"/>
      <c r="E48" s="114"/>
      <c r="F48" s="98"/>
      <c r="G48" s="63"/>
      <c r="H48" s="66"/>
      <c r="I48" s="112"/>
      <c r="J48" s="105"/>
      <c r="K48" s="110"/>
      <c r="L48" s="63"/>
      <c r="M48" s="63"/>
      <c r="N48" s="63"/>
      <c r="O48" s="66"/>
      <c r="P48" s="102"/>
      <c r="Q48" s="25"/>
      <c r="R48" s="120"/>
      <c r="S48" s="119"/>
      <c r="T48" s="63"/>
      <c r="U48" s="63"/>
      <c r="V48" s="63"/>
      <c r="W48" s="63"/>
      <c r="X48" s="63"/>
      <c r="Y48" s="25"/>
      <c r="Z48" s="120"/>
      <c r="AA48" s="123"/>
      <c r="AB48" s="46"/>
    </row>
    <row r="49" spans="1:28" ht="27" customHeight="1">
      <c r="A49" s="91">
        <v>38</v>
      </c>
      <c r="B49" s="65"/>
      <c r="C49" s="63"/>
      <c r="D49" s="66"/>
      <c r="E49" s="114"/>
      <c r="F49" s="98"/>
      <c r="G49" s="63"/>
      <c r="H49" s="66"/>
      <c r="I49" s="112"/>
      <c r="J49" s="105"/>
      <c r="K49" s="110"/>
      <c r="L49" s="63"/>
      <c r="M49" s="63"/>
      <c r="N49" s="63"/>
      <c r="O49" s="66"/>
      <c r="P49" s="102"/>
      <c r="Q49" s="25"/>
      <c r="R49" s="120"/>
      <c r="S49" s="119"/>
      <c r="T49" s="63"/>
      <c r="U49" s="63"/>
      <c r="V49" s="63"/>
      <c r="W49" s="63"/>
      <c r="X49" s="63"/>
      <c r="Y49" s="25"/>
      <c r="Z49" s="120"/>
      <c r="AA49" s="123"/>
      <c r="AB49" s="46"/>
    </row>
    <row r="50" spans="1:28" ht="27" customHeight="1">
      <c r="A50" s="91">
        <v>39</v>
      </c>
      <c r="B50" s="65"/>
      <c r="C50" s="63"/>
      <c r="D50" s="66"/>
      <c r="E50" s="114"/>
      <c r="F50" s="98"/>
      <c r="G50" s="63"/>
      <c r="H50" s="66"/>
      <c r="I50" s="112"/>
      <c r="J50" s="105"/>
      <c r="K50" s="110"/>
      <c r="L50" s="63"/>
      <c r="M50" s="63"/>
      <c r="N50" s="63"/>
      <c r="O50" s="66"/>
      <c r="P50" s="102"/>
      <c r="Q50" s="25"/>
      <c r="R50" s="120"/>
      <c r="S50" s="119"/>
      <c r="T50" s="63"/>
      <c r="U50" s="63"/>
      <c r="V50" s="63"/>
      <c r="W50" s="63"/>
      <c r="X50" s="63"/>
      <c r="Y50" s="25"/>
      <c r="Z50" s="120"/>
      <c r="AA50" s="123"/>
      <c r="AB50" s="46"/>
    </row>
    <row r="51" spans="1:28" ht="27" customHeight="1">
      <c r="A51" s="92">
        <v>40</v>
      </c>
      <c r="B51" s="65"/>
      <c r="C51" s="63"/>
      <c r="D51" s="66"/>
      <c r="E51" s="114"/>
      <c r="F51" s="98"/>
      <c r="G51" s="63"/>
      <c r="H51" s="66"/>
      <c r="I51" s="112"/>
      <c r="J51" s="105"/>
      <c r="K51" s="110"/>
      <c r="L51" s="63"/>
      <c r="M51" s="63"/>
      <c r="N51" s="63"/>
      <c r="O51" s="66"/>
      <c r="P51" s="102"/>
      <c r="Q51" s="25"/>
      <c r="R51" s="120"/>
      <c r="S51" s="119"/>
      <c r="T51" s="63"/>
      <c r="U51" s="63"/>
      <c r="V51" s="63"/>
      <c r="W51" s="63"/>
      <c r="X51" s="63"/>
      <c r="Y51" s="25"/>
      <c r="Z51" s="120"/>
      <c r="AA51" s="123"/>
      <c r="AB51" s="46"/>
    </row>
    <row r="52" spans="1:28" ht="27" customHeight="1">
      <c r="A52" s="91">
        <v>41</v>
      </c>
      <c r="B52" s="65"/>
      <c r="C52" s="63"/>
      <c r="D52" s="66"/>
      <c r="E52" s="114"/>
      <c r="F52" s="98"/>
      <c r="G52" s="63"/>
      <c r="H52" s="66"/>
      <c r="I52" s="112"/>
      <c r="J52" s="105"/>
      <c r="K52" s="110"/>
      <c r="L52" s="63"/>
      <c r="M52" s="63"/>
      <c r="N52" s="63"/>
      <c r="O52" s="66"/>
      <c r="P52" s="102"/>
      <c r="Q52" s="25"/>
      <c r="R52" s="120"/>
      <c r="S52" s="119"/>
      <c r="T52" s="63"/>
      <c r="U52" s="63"/>
      <c r="V52" s="63"/>
      <c r="W52" s="63"/>
      <c r="X52" s="63"/>
      <c r="Y52" s="25"/>
      <c r="Z52" s="120"/>
      <c r="AA52" s="123"/>
      <c r="AB52" s="46"/>
    </row>
    <row r="53" spans="1:28" ht="27" customHeight="1">
      <c r="A53" s="91">
        <v>42</v>
      </c>
      <c r="B53" s="65"/>
      <c r="C53" s="63"/>
      <c r="D53" s="66"/>
      <c r="E53" s="114"/>
      <c r="F53" s="98"/>
      <c r="G53" s="63"/>
      <c r="H53" s="66"/>
      <c r="I53" s="112"/>
      <c r="J53" s="105"/>
      <c r="K53" s="110"/>
      <c r="L53" s="63"/>
      <c r="M53" s="63"/>
      <c r="N53" s="63"/>
      <c r="O53" s="66"/>
      <c r="P53" s="102"/>
      <c r="Q53" s="25"/>
      <c r="R53" s="120"/>
      <c r="S53" s="119"/>
      <c r="T53" s="63"/>
      <c r="U53" s="63"/>
      <c r="V53" s="63"/>
      <c r="W53" s="63"/>
      <c r="X53" s="63"/>
      <c r="Y53" s="25"/>
      <c r="Z53" s="120"/>
      <c r="AA53" s="123"/>
      <c r="AB53" s="46"/>
    </row>
    <row r="54" spans="1:28" ht="27" customHeight="1">
      <c r="A54" s="92">
        <v>43</v>
      </c>
      <c r="B54" s="65"/>
      <c r="C54" s="63"/>
      <c r="D54" s="66"/>
      <c r="E54" s="114"/>
      <c r="F54" s="98"/>
      <c r="G54" s="63"/>
      <c r="H54" s="66"/>
      <c r="I54" s="112"/>
      <c r="J54" s="105"/>
      <c r="K54" s="110"/>
      <c r="L54" s="63"/>
      <c r="M54" s="63"/>
      <c r="N54" s="63"/>
      <c r="O54" s="66"/>
      <c r="P54" s="102"/>
      <c r="Q54" s="25"/>
      <c r="R54" s="120"/>
      <c r="S54" s="119"/>
      <c r="T54" s="63"/>
      <c r="U54" s="63"/>
      <c r="V54" s="63"/>
      <c r="W54" s="63"/>
      <c r="X54" s="63"/>
      <c r="Y54" s="25"/>
      <c r="Z54" s="120"/>
      <c r="AA54" s="123"/>
      <c r="AB54" s="46"/>
    </row>
    <row r="55" spans="1:28" ht="27" customHeight="1">
      <c r="A55" s="91">
        <v>44</v>
      </c>
      <c r="B55" s="65"/>
      <c r="C55" s="63"/>
      <c r="D55" s="66"/>
      <c r="E55" s="114"/>
      <c r="F55" s="98"/>
      <c r="G55" s="63"/>
      <c r="H55" s="66"/>
      <c r="I55" s="112"/>
      <c r="J55" s="105"/>
      <c r="K55" s="110"/>
      <c r="L55" s="63"/>
      <c r="M55" s="63"/>
      <c r="N55" s="63"/>
      <c r="O55" s="66"/>
      <c r="P55" s="102"/>
      <c r="Q55" s="25"/>
      <c r="R55" s="120"/>
      <c r="S55" s="119"/>
      <c r="T55" s="63"/>
      <c r="U55" s="63"/>
      <c r="V55" s="63"/>
      <c r="W55" s="63"/>
      <c r="X55" s="63"/>
      <c r="Y55" s="25"/>
      <c r="Z55" s="120"/>
      <c r="AA55" s="123"/>
      <c r="AB55" s="46"/>
    </row>
    <row r="56" spans="1:28" ht="27" customHeight="1">
      <c r="A56" s="91">
        <v>45</v>
      </c>
      <c r="B56" s="65"/>
      <c r="C56" s="63"/>
      <c r="D56" s="66"/>
      <c r="E56" s="114"/>
      <c r="F56" s="98"/>
      <c r="G56" s="63"/>
      <c r="H56" s="66"/>
      <c r="I56" s="112"/>
      <c r="J56" s="105"/>
      <c r="K56" s="110"/>
      <c r="L56" s="63"/>
      <c r="M56" s="63"/>
      <c r="N56" s="63"/>
      <c r="O56" s="66"/>
      <c r="P56" s="102"/>
      <c r="Q56" s="25"/>
      <c r="R56" s="120"/>
      <c r="S56" s="119"/>
      <c r="T56" s="63"/>
      <c r="U56" s="63"/>
      <c r="V56" s="63"/>
      <c r="W56" s="63"/>
      <c r="X56" s="63"/>
      <c r="Y56" s="25"/>
      <c r="Z56" s="120"/>
      <c r="AA56" s="123"/>
      <c r="AB56" s="46"/>
    </row>
    <row r="57" spans="1:28" ht="27" customHeight="1">
      <c r="A57" s="92">
        <v>46</v>
      </c>
      <c r="B57" s="65"/>
      <c r="C57" s="63"/>
      <c r="D57" s="66"/>
      <c r="E57" s="114"/>
      <c r="F57" s="98"/>
      <c r="G57" s="63"/>
      <c r="H57" s="66"/>
      <c r="I57" s="112"/>
      <c r="J57" s="105"/>
      <c r="K57" s="110"/>
      <c r="L57" s="63"/>
      <c r="M57" s="63"/>
      <c r="N57" s="63"/>
      <c r="O57" s="66"/>
      <c r="P57" s="102"/>
      <c r="Q57" s="25"/>
      <c r="R57" s="120"/>
      <c r="S57" s="119"/>
      <c r="T57" s="63"/>
      <c r="U57" s="63"/>
      <c r="V57" s="63"/>
      <c r="W57" s="63"/>
      <c r="X57" s="63"/>
      <c r="Y57" s="25"/>
      <c r="Z57" s="120"/>
      <c r="AA57" s="123"/>
      <c r="AB57" s="46"/>
    </row>
    <row r="58" spans="1:28" ht="27" customHeight="1">
      <c r="A58" s="91">
        <v>47</v>
      </c>
      <c r="B58" s="65"/>
      <c r="C58" s="63"/>
      <c r="D58" s="66"/>
      <c r="E58" s="114"/>
      <c r="F58" s="98"/>
      <c r="G58" s="63"/>
      <c r="H58" s="66"/>
      <c r="I58" s="112"/>
      <c r="J58" s="105"/>
      <c r="K58" s="110"/>
      <c r="L58" s="63"/>
      <c r="M58" s="63"/>
      <c r="N58" s="63"/>
      <c r="O58" s="66"/>
      <c r="P58" s="102"/>
      <c r="Q58" s="25"/>
      <c r="R58" s="120"/>
      <c r="S58" s="119"/>
      <c r="T58" s="63"/>
      <c r="U58" s="63"/>
      <c r="V58" s="63"/>
      <c r="W58" s="63"/>
      <c r="X58" s="63"/>
      <c r="Y58" s="25"/>
      <c r="Z58" s="120"/>
      <c r="AA58" s="123"/>
      <c r="AB58" s="46"/>
    </row>
    <row r="59" spans="1:28" ht="27" customHeight="1">
      <c r="A59" s="91">
        <v>48</v>
      </c>
      <c r="B59" s="65"/>
      <c r="C59" s="63"/>
      <c r="D59" s="66"/>
      <c r="E59" s="114"/>
      <c r="F59" s="98"/>
      <c r="G59" s="63"/>
      <c r="H59" s="66"/>
      <c r="I59" s="112"/>
      <c r="J59" s="105"/>
      <c r="K59" s="110"/>
      <c r="L59" s="63"/>
      <c r="M59" s="63"/>
      <c r="N59" s="63"/>
      <c r="O59" s="66"/>
      <c r="P59" s="102"/>
      <c r="Q59" s="25"/>
      <c r="R59" s="120"/>
      <c r="S59" s="119"/>
      <c r="T59" s="63"/>
      <c r="U59" s="63"/>
      <c r="V59" s="63"/>
      <c r="W59" s="63"/>
      <c r="X59" s="63"/>
      <c r="Y59" s="25"/>
      <c r="Z59" s="120"/>
      <c r="AA59" s="123"/>
      <c r="AB59" s="46"/>
    </row>
    <row r="60" spans="1:28" ht="27" customHeight="1">
      <c r="A60" s="92">
        <v>49</v>
      </c>
      <c r="B60" s="65"/>
      <c r="C60" s="63"/>
      <c r="D60" s="66"/>
      <c r="E60" s="114"/>
      <c r="F60" s="98"/>
      <c r="G60" s="63"/>
      <c r="H60" s="66"/>
      <c r="I60" s="112"/>
      <c r="J60" s="105"/>
      <c r="K60" s="110"/>
      <c r="L60" s="63"/>
      <c r="M60" s="63"/>
      <c r="N60" s="63"/>
      <c r="O60" s="66"/>
      <c r="P60" s="102"/>
      <c r="Q60" s="25"/>
      <c r="R60" s="120"/>
      <c r="S60" s="119"/>
      <c r="T60" s="63"/>
      <c r="U60" s="63"/>
      <c r="V60" s="63"/>
      <c r="W60" s="63"/>
      <c r="X60" s="63"/>
      <c r="Y60" s="25"/>
      <c r="Z60" s="120"/>
      <c r="AA60" s="123"/>
      <c r="AB60" s="46"/>
    </row>
    <row r="61" spans="1:28" ht="27" customHeight="1">
      <c r="A61" s="91">
        <v>50</v>
      </c>
      <c r="B61" s="65"/>
      <c r="C61" s="63"/>
      <c r="D61" s="66"/>
      <c r="E61" s="114"/>
      <c r="F61" s="98"/>
      <c r="G61" s="63"/>
      <c r="H61" s="66"/>
      <c r="I61" s="112"/>
      <c r="J61" s="105"/>
      <c r="K61" s="110"/>
      <c r="L61" s="63"/>
      <c r="M61" s="63"/>
      <c r="N61" s="63"/>
      <c r="O61" s="66"/>
      <c r="P61" s="102"/>
      <c r="Q61" s="25"/>
      <c r="R61" s="120"/>
      <c r="S61" s="119"/>
      <c r="T61" s="63"/>
      <c r="U61" s="63"/>
      <c r="V61" s="63"/>
      <c r="W61" s="63"/>
      <c r="X61" s="63"/>
      <c r="Y61" s="25"/>
      <c r="Z61" s="120"/>
      <c r="AA61" s="123"/>
      <c r="AB61" s="46"/>
    </row>
    <row r="62" spans="1:28" ht="27" customHeight="1">
      <c r="A62" s="91">
        <v>51</v>
      </c>
      <c r="B62" s="65"/>
      <c r="C62" s="63"/>
      <c r="D62" s="66"/>
      <c r="E62" s="114"/>
      <c r="F62" s="98"/>
      <c r="G62" s="63"/>
      <c r="H62" s="66"/>
      <c r="I62" s="112"/>
      <c r="J62" s="105"/>
      <c r="K62" s="110"/>
      <c r="L62" s="63"/>
      <c r="M62" s="63"/>
      <c r="N62" s="63"/>
      <c r="O62" s="66"/>
      <c r="P62" s="102"/>
      <c r="Q62" s="25"/>
      <c r="R62" s="120"/>
      <c r="S62" s="119"/>
      <c r="T62" s="63"/>
      <c r="U62" s="63"/>
      <c r="V62" s="63"/>
      <c r="W62" s="63"/>
      <c r="X62" s="63"/>
      <c r="Y62" s="25"/>
      <c r="Z62" s="120"/>
      <c r="AA62" s="123"/>
      <c r="AB62" s="46"/>
    </row>
    <row r="63" spans="1:28" ht="27" customHeight="1">
      <c r="A63" s="92">
        <v>52</v>
      </c>
      <c r="B63" s="65"/>
      <c r="C63" s="63"/>
      <c r="D63" s="66"/>
      <c r="E63" s="114"/>
      <c r="F63" s="98"/>
      <c r="G63" s="63"/>
      <c r="H63" s="66"/>
      <c r="I63" s="112"/>
      <c r="J63" s="105"/>
      <c r="K63" s="110"/>
      <c r="L63" s="63"/>
      <c r="M63" s="63"/>
      <c r="N63" s="63"/>
      <c r="O63" s="66"/>
      <c r="P63" s="102"/>
      <c r="Q63" s="25"/>
      <c r="R63" s="120"/>
      <c r="S63" s="119"/>
      <c r="T63" s="63"/>
      <c r="U63" s="63"/>
      <c r="V63" s="63"/>
      <c r="W63" s="63"/>
      <c r="X63" s="63"/>
      <c r="Y63" s="25"/>
      <c r="Z63" s="120"/>
      <c r="AA63" s="123"/>
      <c r="AB63" s="46"/>
    </row>
    <row r="64" spans="1:28" ht="27" customHeight="1">
      <c r="A64" s="91">
        <v>53</v>
      </c>
      <c r="B64" s="65"/>
      <c r="C64" s="63"/>
      <c r="D64" s="66"/>
      <c r="E64" s="114"/>
      <c r="F64" s="98"/>
      <c r="G64" s="63"/>
      <c r="H64" s="66"/>
      <c r="I64" s="112"/>
      <c r="J64" s="105"/>
      <c r="K64" s="110"/>
      <c r="L64" s="63"/>
      <c r="M64" s="63"/>
      <c r="N64" s="63"/>
      <c r="O64" s="66"/>
      <c r="P64" s="102"/>
      <c r="Q64" s="25"/>
      <c r="R64" s="120"/>
      <c r="S64" s="119"/>
      <c r="T64" s="63"/>
      <c r="U64" s="63"/>
      <c r="V64" s="63"/>
      <c r="W64" s="63"/>
      <c r="X64" s="63"/>
      <c r="Y64" s="25"/>
      <c r="Z64" s="120"/>
      <c r="AA64" s="123"/>
      <c r="AB64" s="46"/>
    </row>
    <row r="65" spans="1:28" ht="27" customHeight="1">
      <c r="A65" s="91">
        <v>54</v>
      </c>
      <c r="B65" s="65"/>
      <c r="C65" s="63"/>
      <c r="D65" s="66"/>
      <c r="E65" s="114"/>
      <c r="F65" s="98"/>
      <c r="G65" s="63"/>
      <c r="H65" s="66"/>
      <c r="I65" s="112"/>
      <c r="J65" s="105"/>
      <c r="K65" s="110"/>
      <c r="L65" s="63"/>
      <c r="M65" s="63"/>
      <c r="N65" s="63"/>
      <c r="O65" s="66"/>
      <c r="P65" s="102"/>
      <c r="Q65" s="25"/>
      <c r="R65" s="120"/>
      <c r="S65" s="119"/>
      <c r="T65" s="63"/>
      <c r="U65" s="63"/>
      <c r="V65" s="63"/>
      <c r="W65" s="63"/>
      <c r="X65" s="63"/>
      <c r="Y65" s="25"/>
      <c r="Z65" s="120"/>
      <c r="AA65" s="123"/>
      <c r="AB65" s="46"/>
    </row>
    <row r="66" spans="1:28" ht="27" customHeight="1">
      <c r="A66" s="92">
        <v>55</v>
      </c>
      <c r="B66" s="65"/>
      <c r="C66" s="63"/>
      <c r="D66" s="66"/>
      <c r="E66" s="114"/>
      <c r="F66" s="98"/>
      <c r="G66" s="63"/>
      <c r="H66" s="66"/>
      <c r="I66" s="112"/>
      <c r="J66" s="105"/>
      <c r="K66" s="110"/>
      <c r="L66" s="63"/>
      <c r="M66" s="63"/>
      <c r="N66" s="63"/>
      <c r="O66" s="66"/>
      <c r="P66" s="102"/>
      <c r="Q66" s="25"/>
      <c r="R66" s="120"/>
      <c r="S66" s="119"/>
      <c r="T66" s="63"/>
      <c r="U66" s="63"/>
      <c r="V66" s="63"/>
      <c r="W66" s="63"/>
      <c r="X66" s="63"/>
      <c r="Y66" s="25"/>
      <c r="Z66" s="120"/>
      <c r="AA66" s="123"/>
      <c r="AB66" s="46"/>
    </row>
    <row r="67" spans="1:28" ht="27" customHeight="1">
      <c r="A67" s="91">
        <v>56</v>
      </c>
      <c r="B67" s="65"/>
      <c r="C67" s="63"/>
      <c r="D67" s="66"/>
      <c r="E67" s="114"/>
      <c r="F67" s="98"/>
      <c r="G67" s="63"/>
      <c r="H67" s="66"/>
      <c r="I67" s="112"/>
      <c r="J67" s="105"/>
      <c r="K67" s="110"/>
      <c r="L67" s="63"/>
      <c r="M67" s="63"/>
      <c r="N67" s="63"/>
      <c r="O67" s="66"/>
      <c r="P67" s="102"/>
      <c r="Q67" s="25"/>
      <c r="R67" s="120"/>
      <c r="S67" s="119"/>
      <c r="T67" s="63"/>
      <c r="U67" s="63"/>
      <c r="V67" s="63"/>
      <c r="W67" s="63"/>
      <c r="X67" s="63"/>
      <c r="Y67" s="25"/>
      <c r="Z67" s="120"/>
      <c r="AA67" s="123"/>
      <c r="AB67" s="46"/>
    </row>
    <row r="68" spans="1:28" ht="27" customHeight="1">
      <c r="A68" s="91">
        <v>57</v>
      </c>
      <c r="B68" s="65"/>
      <c r="C68" s="63"/>
      <c r="D68" s="66"/>
      <c r="E68" s="114"/>
      <c r="F68" s="98"/>
      <c r="G68" s="63"/>
      <c r="H68" s="66"/>
      <c r="I68" s="112"/>
      <c r="J68" s="105"/>
      <c r="K68" s="110"/>
      <c r="L68" s="63"/>
      <c r="M68" s="63"/>
      <c r="N68" s="63"/>
      <c r="O68" s="66"/>
      <c r="P68" s="102"/>
      <c r="Q68" s="25"/>
      <c r="R68" s="120"/>
      <c r="S68" s="119"/>
      <c r="T68" s="63"/>
      <c r="U68" s="63"/>
      <c r="V68" s="63"/>
      <c r="W68" s="63"/>
      <c r="X68" s="63"/>
      <c r="Y68" s="25"/>
      <c r="Z68" s="120"/>
      <c r="AA68" s="123"/>
      <c r="AB68" s="46"/>
    </row>
    <row r="69" spans="1:28" ht="27" customHeight="1">
      <c r="A69" s="92">
        <v>58</v>
      </c>
      <c r="B69" s="65"/>
      <c r="C69" s="63"/>
      <c r="D69" s="66"/>
      <c r="E69" s="114"/>
      <c r="F69" s="98"/>
      <c r="G69" s="63"/>
      <c r="H69" s="66"/>
      <c r="I69" s="112"/>
      <c r="J69" s="105"/>
      <c r="K69" s="110"/>
      <c r="L69" s="63"/>
      <c r="M69" s="63"/>
      <c r="N69" s="63"/>
      <c r="O69" s="66"/>
      <c r="P69" s="102"/>
      <c r="Q69" s="25"/>
      <c r="R69" s="120"/>
      <c r="S69" s="119"/>
      <c r="T69" s="63"/>
      <c r="U69" s="63"/>
      <c r="V69" s="63"/>
      <c r="W69" s="63"/>
      <c r="X69" s="63"/>
      <c r="Y69" s="25"/>
      <c r="Z69" s="120"/>
      <c r="AA69" s="123"/>
      <c r="AB69" s="46"/>
    </row>
    <row r="70" spans="1:28" ht="27" customHeight="1">
      <c r="A70" s="91">
        <v>59</v>
      </c>
      <c r="B70" s="65"/>
      <c r="C70" s="63"/>
      <c r="D70" s="66"/>
      <c r="E70" s="114"/>
      <c r="F70" s="98"/>
      <c r="G70" s="63"/>
      <c r="H70" s="66"/>
      <c r="I70" s="112"/>
      <c r="J70" s="105"/>
      <c r="K70" s="110"/>
      <c r="L70" s="63"/>
      <c r="M70" s="63"/>
      <c r="N70" s="63"/>
      <c r="O70" s="66"/>
      <c r="P70" s="102"/>
      <c r="Q70" s="25"/>
      <c r="R70" s="120"/>
      <c r="S70" s="119"/>
      <c r="T70" s="63"/>
      <c r="U70" s="63"/>
      <c r="V70" s="63"/>
      <c r="W70" s="63"/>
      <c r="X70" s="63"/>
      <c r="Y70" s="25"/>
      <c r="Z70" s="120"/>
      <c r="AA70" s="123"/>
      <c r="AB70" s="46"/>
    </row>
    <row r="71" spans="1:28" ht="27" customHeight="1">
      <c r="A71" s="91">
        <v>60</v>
      </c>
      <c r="B71" s="65"/>
      <c r="C71" s="63"/>
      <c r="D71" s="66"/>
      <c r="E71" s="114"/>
      <c r="F71" s="98"/>
      <c r="G71" s="63"/>
      <c r="H71" s="66"/>
      <c r="I71" s="112"/>
      <c r="J71" s="105"/>
      <c r="K71" s="110"/>
      <c r="L71" s="63"/>
      <c r="M71" s="63"/>
      <c r="N71" s="63"/>
      <c r="O71" s="66"/>
      <c r="P71" s="102"/>
      <c r="Q71" s="25"/>
      <c r="R71" s="120"/>
      <c r="S71" s="119"/>
      <c r="T71" s="63"/>
      <c r="U71" s="63"/>
      <c r="V71" s="63"/>
      <c r="W71" s="63"/>
      <c r="X71" s="63"/>
      <c r="Y71" s="25"/>
      <c r="Z71" s="120"/>
      <c r="AA71" s="123"/>
      <c r="AB71" s="46"/>
    </row>
    <row r="72" spans="1:28" ht="27" customHeight="1">
      <c r="A72" s="92">
        <v>61</v>
      </c>
      <c r="B72" s="65"/>
      <c r="C72" s="63"/>
      <c r="D72" s="66"/>
      <c r="E72" s="114"/>
      <c r="F72" s="98"/>
      <c r="G72" s="63"/>
      <c r="H72" s="66"/>
      <c r="I72" s="112"/>
      <c r="J72" s="105"/>
      <c r="K72" s="110"/>
      <c r="L72" s="63"/>
      <c r="M72" s="63"/>
      <c r="N72" s="63"/>
      <c r="O72" s="66"/>
      <c r="P72" s="102"/>
      <c r="Q72" s="25"/>
      <c r="R72" s="120"/>
      <c r="S72" s="119"/>
      <c r="T72" s="63"/>
      <c r="U72" s="63"/>
      <c r="V72" s="63"/>
      <c r="W72" s="63"/>
      <c r="X72" s="63"/>
      <c r="Y72" s="25"/>
      <c r="Z72" s="120"/>
      <c r="AA72" s="123"/>
      <c r="AB72" s="46"/>
    </row>
    <row r="73" spans="1:28" ht="27" customHeight="1">
      <c r="A73" s="91">
        <v>62</v>
      </c>
      <c r="B73" s="65"/>
      <c r="C73" s="63"/>
      <c r="D73" s="66"/>
      <c r="E73" s="114"/>
      <c r="F73" s="98"/>
      <c r="G73" s="63"/>
      <c r="H73" s="66"/>
      <c r="I73" s="112"/>
      <c r="J73" s="105"/>
      <c r="K73" s="110"/>
      <c r="L73" s="63"/>
      <c r="M73" s="63"/>
      <c r="N73" s="63"/>
      <c r="O73" s="66"/>
      <c r="P73" s="102"/>
      <c r="Q73" s="25"/>
      <c r="R73" s="120"/>
      <c r="S73" s="119"/>
      <c r="T73" s="63"/>
      <c r="U73" s="63"/>
      <c r="V73" s="63"/>
      <c r="W73" s="63"/>
      <c r="X73" s="63"/>
      <c r="Y73" s="25"/>
      <c r="Z73" s="120"/>
      <c r="AA73" s="123"/>
      <c r="AB73" s="46"/>
    </row>
    <row r="74" spans="1:28" ht="27" customHeight="1">
      <c r="A74" s="91">
        <v>63</v>
      </c>
      <c r="B74" s="65"/>
      <c r="C74" s="63"/>
      <c r="D74" s="66"/>
      <c r="E74" s="114"/>
      <c r="F74" s="98"/>
      <c r="G74" s="63"/>
      <c r="H74" s="66"/>
      <c r="I74" s="112"/>
      <c r="J74" s="105"/>
      <c r="K74" s="110"/>
      <c r="L74" s="63"/>
      <c r="M74" s="63"/>
      <c r="N74" s="63"/>
      <c r="O74" s="66"/>
      <c r="P74" s="102"/>
      <c r="Q74" s="25"/>
      <c r="R74" s="120"/>
      <c r="S74" s="119"/>
      <c r="T74" s="63"/>
      <c r="U74" s="63"/>
      <c r="V74" s="63"/>
      <c r="W74" s="63"/>
      <c r="X74" s="63"/>
      <c r="Y74" s="25"/>
      <c r="Z74" s="120"/>
      <c r="AA74" s="123"/>
      <c r="AB74" s="46"/>
    </row>
    <row r="75" spans="1:28" ht="27" customHeight="1">
      <c r="A75" s="92">
        <v>64</v>
      </c>
      <c r="B75" s="65"/>
      <c r="C75" s="63"/>
      <c r="D75" s="66"/>
      <c r="E75" s="114"/>
      <c r="F75" s="98"/>
      <c r="G75" s="63"/>
      <c r="H75" s="66"/>
      <c r="I75" s="112"/>
      <c r="J75" s="105"/>
      <c r="K75" s="110"/>
      <c r="L75" s="63"/>
      <c r="M75" s="63"/>
      <c r="N75" s="63"/>
      <c r="O75" s="66"/>
      <c r="P75" s="102"/>
      <c r="Q75" s="25"/>
      <c r="R75" s="120"/>
      <c r="S75" s="119"/>
      <c r="T75" s="63"/>
      <c r="U75" s="63"/>
      <c r="V75" s="63"/>
      <c r="W75" s="63"/>
      <c r="X75" s="63"/>
      <c r="Y75" s="25"/>
      <c r="Z75" s="120"/>
      <c r="AA75" s="123"/>
      <c r="AB75" s="46"/>
    </row>
    <row r="76" spans="1:28" ht="27" customHeight="1">
      <c r="A76" s="91">
        <v>65</v>
      </c>
      <c r="B76" s="65"/>
      <c r="C76" s="63"/>
      <c r="D76" s="66"/>
      <c r="E76" s="114"/>
      <c r="F76" s="98"/>
      <c r="G76" s="63"/>
      <c r="H76" s="66"/>
      <c r="I76" s="112"/>
      <c r="J76" s="105"/>
      <c r="K76" s="110"/>
      <c r="L76" s="63"/>
      <c r="M76" s="63"/>
      <c r="N76" s="63"/>
      <c r="O76" s="66"/>
      <c r="P76" s="102"/>
      <c r="Q76" s="25"/>
      <c r="R76" s="120"/>
      <c r="S76" s="119"/>
      <c r="T76" s="63"/>
      <c r="U76" s="63"/>
      <c r="V76" s="63"/>
      <c r="W76" s="63"/>
      <c r="X76" s="63"/>
      <c r="Y76" s="25"/>
      <c r="Z76" s="120"/>
      <c r="AA76" s="123"/>
      <c r="AB76" s="46"/>
    </row>
    <row r="77" spans="1:28" ht="27" customHeight="1">
      <c r="A77" s="91">
        <v>66</v>
      </c>
      <c r="B77" s="65"/>
      <c r="C77" s="63"/>
      <c r="D77" s="66"/>
      <c r="E77" s="114"/>
      <c r="F77" s="98"/>
      <c r="G77" s="63"/>
      <c r="H77" s="66"/>
      <c r="I77" s="112"/>
      <c r="J77" s="105"/>
      <c r="K77" s="110"/>
      <c r="L77" s="63"/>
      <c r="M77" s="63"/>
      <c r="N77" s="63"/>
      <c r="O77" s="66"/>
      <c r="P77" s="102"/>
      <c r="Q77" s="25"/>
      <c r="R77" s="120"/>
      <c r="S77" s="119"/>
      <c r="T77" s="63"/>
      <c r="U77" s="63"/>
      <c r="V77" s="63"/>
      <c r="W77" s="63"/>
      <c r="X77" s="63"/>
      <c r="Y77" s="25"/>
      <c r="Z77" s="120"/>
      <c r="AA77" s="123"/>
      <c r="AB77" s="46"/>
    </row>
    <row r="78" spans="1:28" ht="27" customHeight="1">
      <c r="A78" s="92">
        <v>67</v>
      </c>
      <c r="B78" s="65"/>
      <c r="C78" s="63"/>
      <c r="D78" s="66"/>
      <c r="E78" s="114"/>
      <c r="F78" s="98"/>
      <c r="G78" s="63"/>
      <c r="H78" s="66"/>
      <c r="I78" s="112"/>
      <c r="J78" s="105"/>
      <c r="K78" s="110"/>
      <c r="L78" s="63"/>
      <c r="M78" s="63"/>
      <c r="N78" s="63"/>
      <c r="O78" s="66"/>
      <c r="P78" s="102"/>
      <c r="Q78" s="25"/>
      <c r="R78" s="120"/>
      <c r="S78" s="119"/>
      <c r="T78" s="63"/>
      <c r="U78" s="63"/>
      <c r="V78" s="63"/>
      <c r="W78" s="63"/>
      <c r="X78" s="63"/>
      <c r="Y78" s="25"/>
      <c r="Z78" s="120"/>
      <c r="AA78" s="123"/>
      <c r="AB78" s="46"/>
    </row>
    <row r="79" spans="1:28" ht="27" customHeight="1">
      <c r="A79" s="91">
        <v>68</v>
      </c>
      <c r="B79" s="65"/>
      <c r="C79" s="63"/>
      <c r="D79" s="66"/>
      <c r="E79" s="114"/>
      <c r="F79" s="98"/>
      <c r="G79" s="63"/>
      <c r="H79" s="66"/>
      <c r="I79" s="112"/>
      <c r="J79" s="105"/>
      <c r="K79" s="110"/>
      <c r="L79" s="63"/>
      <c r="M79" s="63"/>
      <c r="N79" s="63"/>
      <c r="O79" s="66"/>
      <c r="P79" s="102"/>
      <c r="Q79" s="25"/>
      <c r="R79" s="120"/>
      <c r="S79" s="119"/>
      <c r="T79" s="63"/>
      <c r="U79" s="63"/>
      <c r="V79" s="63"/>
      <c r="W79" s="63"/>
      <c r="X79" s="63"/>
      <c r="Y79" s="25"/>
      <c r="Z79" s="120"/>
      <c r="AA79" s="123"/>
      <c r="AB79" s="46"/>
    </row>
    <row r="80" spans="1:28" ht="27" customHeight="1">
      <c r="A80" s="91">
        <v>69</v>
      </c>
      <c r="B80" s="65"/>
      <c r="C80" s="63"/>
      <c r="D80" s="66"/>
      <c r="E80" s="114"/>
      <c r="F80" s="98"/>
      <c r="G80" s="63"/>
      <c r="H80" s="66"/>
      <c r="I80" s="112"/>
      <c r="J80" s="105"/>
      <c r="K80" s="110"/>
      <c r="L80" s="63"/>
      <c r="M80" s="63"/>
      <c r="N80" s="63"/>
      <c r="O80" s="66"/>
      <c r="P80" s="102"/>
      <c r="Q80" s="25"/>
      <c r="R80" s="120"/>
      <c r="S80" s="119"/>
      <c r="T80" s="63"/>
      <c r="U80" s="63"/>
      <c r="V80" s="63"/>
      <c r="W80" s="63"/>
      <c r="X80" s="63"/>
      <c r="Y80" s="25"/>
      <c r="Z80" s="120"/>
      <c r="AA80" s="123"/>
      <c r="AB80" s="46"/>
    </row>
    <row r="81" spans="1:28" ht="27" customHeight="1">
      <c r="A81" s="92">
        <v>70</v>
      </c>
      <c r="B81" s="65"/>
      <c r="C81" s="63"/>
      <c r="D81" s="66"/>
      <c r="E81" s="114"/>
      <c r="F81" s="98"/>
      <c r="G81" s="63"/>
      <c r="H81" s="66"/>
      <c r="I81" s="112"/>
      <c r="J81" s="105"/>
      <c r="K81" s="110"/>
      <c r="L81" s="63"/>
      <c r="M81" s="63"/>
      <c r="N81" s="63"/>
      <c r="O81" s="66"/>
      <c r="P81" s="102"/>
      <c r="Q81" s="25"/>
      <c r="R81" s="120"/>
      <c r="S81" s="119"/>
      <c r="T81" s="63"/>
      <c r="U81" s="63"/>
      <c r="V81" s="63"/>
      <c r="W81" s="63"/>
      <c r="X81" s="63"/>
      <c r="Y81" s="25"/>
      <c r="Z81" s="120"/>
      <c r="AA81" s="123"/>
      <c r="AB81" s="46"/>
    </row>
    <row r="82" spans="1:28" ht="27" customHeight="1">
      <c r="A82" s="91">
        <v>71</v>
      </c>
      <c r="B82" s="65"/>
      <c r="C82" s="63"/>
      <c r="D82" s="66"/>
      <c r="E82" s="114"/>
      <c r="F82" s="98"/>
      <c r="G82" s="63"/>
      <c r="H82" s="66"/>
      <c r="I82" s="112"/>
      <c r="J82" s="105"/>
      <c r="K82" s="110"/>
      <c r="L82" s="63"/>
      <c r="M82" s="63"/>
      <c r="N82" s="63"/>
      <c r="O82" s="66"/>
      <c r="P82" s="102"/>
      <c r="Q82" s="25"/>
      <c r="R82" s="120"/>
      <c r="S82" s="119"/>
      <c r="T82" s="63"/>
      <c r="U82" s="63"/>
      <c r="V82" s="63"/>
      <c r="W82" s="63"/>
      <c r="X82" s="63"/>
      <c r="Y82" s="25"/>
      <c r="Z82" s="120"/>
      <c r="AA82" s="123"/>
      <c r="AB82" s="46"/>
    </row>
    <row r="83" spans="1:28" ht="27" customHeight="1">
      <c r="A83" s="91">
        <v>72</v>
      </c>
      <c r="B83" s="65"/>
      <c r="C83" s="63"/>
      <c r="D83" s="66"/>
      <c r="E83" s="114"/>
      <c r="F83" s="98"/>
      <c r="G83" s="63"/>
      <c r="H83" s="66"/>
      <c r="I83" s="112"/>
      <c r="J83" s="105"/>
      <c r="K83" s="110"/>
      <c r="L83" s="63"/>
      <c r="M83" s="63"/>
      <c r="N83" s="63"/>
      <c r="O83" s="66"/>
      <c r="P83" s="102"/>
      <c r="Q83" s="25"/>
      <c r="R83" s="120"/>
      <c r="S83" s="119"/>
      <c r="T83" s="63"/>
      <c r="U83" s="63"/>
      <c r="V83" s="63"/>
      <c r="W83" s="63"/>
      <c r="X83" s="63"/>
      <c r="Y83" s="25"/>
      <c r="Z83" s="120"/>
      <c r="AA83" s="123"/>
      <c r="AB83" s="46"/>
    </row>
    <row r="84" spans="1:28" ht="27" customHeight="1">
      <c r="A84" s="92">
        <v>73</v>
      </c>
      <c r="B84" s="65"/>
      <c r="C84" s="63"/>
      <c r="D84" s="66"/>
      <c r="E84" s="114"/>
      <c r="F84" s="98"/>
      <c r="G84" s="63"/>
      <c r="H84" s="66"/>
      <c r="I84" s="112"/>
      <c r="J84" s="105"/>
      <c r="K84" s="110"/>
      <c r="L84" s="63"/>
      <c r="M84" s="63"/>
      <c r="N84" s="63"/>
      <c r="O84" s="66"/>
      <c r="P84" s="102"/>
      <c r="Q84" s="25"/>
      <c r="R84" s="120"/>
      <c r="S84" s="119"/>
      <c r="T84" s="63"/>
      <c r="U84" s="63"/>
      <c r="V84" s="63"/>
      <c r="W84" s="63"/>
      <c r="X84" s="63"/>
      <c r="Y84" s="25"/>
      <c r="Z84" s="120"/>
      <c r="AA84" s="123"/>
      <c r="AB84" s="46"/>
    </row>
    <row r="85" spans="1:28" ht="27" customHeight="1">
      <c r="A85" s="91">
        <v>74</v>
      </c>
      <c r="B85" s="65"/>
      <c r="C85" s="63"/>
      <c r="D85" s="66"/>
      <c r="E85" s="114"/>
      <c r="F85" s="98"/>
      <c r="G85" s="63"/>
      <c r="H85" s="66"/>
      <c r="I85" s="112"/>
      <c r="J85" s="105"/>
      <c r="K85" s="110"/>
      <c r="L85" s="63"/>
      <c r="M85" s="63"/>
      <c r="N85" s="63"/>
      <c r="O85" s="66"/>
      <c r="P85" s="102"/>
      <c r="Q85" s="25"/>
      <c r="R85" s="120"/>
      <c r="S85" s="119"/>
      <c r="T85" s="63"/>
      <c r="U85" s="63"/>
      <c r="V85" s="63"/>
      <c r="W85" s="63"/>
      <c r="X85" s="63"/>
      <c r="Y85" s="25"/>
      <c r="Z85" s="120"/>
      <c r="AA85" s="123"/>
      <c r="AB85" s="46"/>
    </row>
    <row r="86" spans="1:28" ht="27" customHeight="1">
      <c r="A86" s="91">
        <v>75</v>
      </c>
      <c r="B86" s="65"/>
      <c r="C86" s="63"/>
      <c r="D86" s="66"/>
      <c r="E86" s="114"/>
      <c r="F86" s="98"/>
      <c r="G86" s="63"/>
      <c r="H86" s="66"/>
      <c r="I86" s="112"/>
      <c r="J86" s="105"/>
      <c r="K86" s="110"/>
      <c r="L86" s="63"/>
      <c r="M86" s="63"/>
      <c r="N86" s="63"/>
      <c r="O86" s="66"/>
      <c r="P86" s="102"/>
      <c r="Q86" s="25"/>
      <c r="R86" s="120"/>
      <c r="S86" s="119"/>
      <c r="T86" s="63"/>
      <c r="U86" s="63"/>
      <c r="V86" s="63"/>
      <c r="W86" s="63"/>
      <c r="X86" s="63"/>
      <c r="Y86" s="25"/>
      <c r="Z86" s="120"/>
      <c r="AA86" s="123"/>
      <c r="AB86" s="46"/>
    </row>
    <row r="87" spans="1:28" ht="27" customHeight="1">
      <c r="A87" s="92">
        <v>76</v>
      </c>
      <c r="B87" s="65"/>
      <c r="C87" s="63"/>
      <c r="D87" s="66"/>
      <c r="E87" s="114"/>
      <c r="F87" s="98"/>
      <c r="G87" s="63"/>
      <c r="H87" s="66"/>
      <c r="I87" s="112"/>
      <c r="J87" s="105"/>
      <c r="K87" s="110"/>
      <c r="L87" s="63"/>
      <c r="M87" s="63"/>
      <c r="N87" s="63"/>
      <c r="O87" s="66"/>
      <c r="P87" s="102"/>
      <c r="Q87" s="25"/>
      <c r="R87" s="120"/>
      <c r="S87" s="119"/>
      <c r="T87" s="63"/>
      <c r="U87" s="63"/>
      <c r="V87" s="63"/>
      <c r="W87" s="63"/>
      <c r="X87" s="63"/>
      <c r="Y87" s="25"/>
      <c r="Z87" s="120"/>
      <c r="AA87" s="123"/>
      <c r="AB87" s="46"/>
    </row>
    <row r="88" spans="1:28" ht="27" customHeight="1">
      <c r="A88" s="91">
        <v>77</v>
      </c>
      <c r="B88" s="65"/>
      <c r="C88" s="63"/>
      <c r="D88" s="66"/>
      <c r="E88" s="114"/>
      <c r="F88" s="98"/>
      <c r="G88" s="63"/>
      <c r="H88" s="66"/>
      <c r="I88" s="112"/>
      <c r="J88" s="105"/>
      <c r="K88" s="110"/>
      <c r="L88" s="63"/>
      <c r="M88" s="63"/>
      <c r="N88" s="63"/>
      <c r="O88" s="66"/>
      <c r="P88" s="102"/>
      <c r="Q88" s="25"/>
      <c r="R88" s="120"/>
      <c r="S88" s="119"/>
      <c r="T88" s="63"/>
      <c r="U88" s="63"/>
      <c r="V88" s="63"/>
      <c r="W88" s="63"/>
      <c r="X88" s="63"/>
      <c r="Y88" s="25"/>
      <c r="Z88" s="120"/>
      <c r="AA88" s="123"/>
      <c r="AB88" s="46"/>
    </row>
    <row r="89" spans="1:28" ht="27" customHeight="1">
      <c r="A89" s="91">
        <v>78</v>
      </c>
      <c r="B89" s="65"/>
      <c r="C89" s="63"/>
      <c r="D89" s="66"/>
      <c r="E89" s="114"/>
      <c r="F89" s="98"/>
      <c r="G89" s="63"/>
      <c r="H89" s="66"/>
      <c r="I89" s="112"/>
      <c r="J89" s="105"/>
      <c r="K89" s="110"/>
      <c r="L89" s="63"/>
      <c r="M89" s="63"/>
      <c r="N89" s="63"/>
      <c r="O89" s="66"/>
      <c r="P89" s="102"/>
      <c r="Q89" s="25"/>
      <c r="R89" s="120"/>
      <c r="S89" s="119"/>
      <c r="T89" s="63"/>
      <c r="U89" s="63"/>
      <c r="V89" s="63"/>
      <c r="W89" s="63"/>
      <c r="X89" s="63"/>
      <c r="Y89" s="25"/>
      <c r="Z89" s="120"/>
      <c r="AA89" s="123"/>
      <c r="AB89" s="46"/>
    </row>
    <row r="90" spans="1:28" ht="27" customHeight="1">
      <c r="A90" s="92">
        <v>79</v>
      </c>
      <c r="B90" s="65"/>
      <c r="C90" s="63"/>
      <c r="D90" s="66"/>
      <c r="E90" s="114"/>
      <c r="F90" s="98"/>
      <c r="G90" s="63"/>
      <c r="H90" s="66"/>
      <c r="I90" s="112"/>
      <c r="J90" s="105"/>
      <c r="K90" s="110"/>
      <c r="L90" s="63"/>
      <c r="M90" s="63"/>
      <c r="N90" s="63"/>
      <c r="O90" s="66"/>
      <c r="P90" s="102"/>
      <c r="Q90" s="25"/>
      <c r="R90" s="120"/>
      <c r="S90" s="119"/>
      <c r="T90" s="63"/>
      <c r="U90" s="63"/>
      <c r="V90" s="63"/>
      <c r="W90" s="63"/>
      <c r="X90" s="63"/>
      <c r="Y90" s="25"/>
      <c r="Z90" s="120"/>
      <c r="AA90" s="123"/>
      <c r="AB90" s="46"/>
    </row>
    <row r="91" spans="1:28" ht="27" customHeight="1">
      <c r="A91" s="91">
        <v>80</v>
      </c>
      <c r="B91" s="65"/>
      <c r="C91" s="63"/>
      <c r="D91" s="66"/>
      <c r="E91" s="114"/>
      <c r="F91" s="98"/>
      <c r="G91" s="63"/>
      <c r="H91" s="66"/>
      <c r="I91" s="112"/>
      <c r="J91" s="105"/>
      <c r="K91" s="110"/>
      <c r="L91" s="63"/>
      <c r="M91" s="63"/>
      <c r="N91" s="63"/>
      <c r="O91" s="66"/>
      <c r="P91" s="102"/>
      <c r="Q91" s="25"/>
      <c r="R91" s="120"/>
      <c r="S91" s="119"/>
      <c r="T91" s="63"/>
      <c r="U91" s="63"/>
      <c r="V91" s="63"/>
      <c r="W91" s="63"/>
      <c r="X91" s="63"/>
      <c r="Y91" s="25"/>
      <c r="Z91" s="120"/>
      <c r="AA91" s="123"/>
      <c r="AB91" s="46"/>
    </row>
    <row r="92" spans="1:28" ht="27" customHeight="1">
      <c r="A92" s="91">
        <v>81</v>
      </c>
      <c r="B92" s="65"/>
      <c r="C92" s="63"/>
      <c r="D92" s="66"/>
      <c r="E92" s="114"/>
      <c r="F92" s="98"/>
      <c r="G92" s="63"/>
      <c r="H92" s="66"/>
      <c r="I92" s="112"/>
      <c r="J92" s="105"/>
      <c r="K92" s="110"/>
      <c r="L92" s="63"/>
      <c r="M92" s="63"/>
      <c r="N92" s="63"/>
      <c r="O92" s="66"/>
      <c r="P92" s="102"/>
      <c r="Q92" s="25"/>
      <c r="R92" s="120"/>
      <c r="S92" s="119"/>
      <c r="T92" s="63"/>
      <c r="U92" s="63"/>
      <c r="V92" s="63"/>
      <c r="W92" s="63"/>
      <c r="X92" s="63"/>
      <c r="Y92" s="25"/>
      <c r="Z92" s="120"/>
      <c r="AA92" s="123"/>
      <c r="AB92" s="46"/>
    </row>
    <row r="93" spans="1:28" ht="27" customHeight="1">
      <c r="A93" s="92">
        <v>82</v>
      </c>
      <c r="B93" s="65"/>
      <c r="C93" s="63"/>
      <c r="D93" s="66"/>
      <c r="E93" s="114"/>
      <c r="F93" s="98"/>
      <c r="G93" s="63"/>
      <c r="H93" s="66"/>
      <c r="I93" s="112"/>
      <c r="J93" s="105"/>
      <c r="K93" s="110"/>
      <c r="L93" s="63"/>
      <c r="M93" s="63"/>
      <c r="N93" s="63"/>
      <c r="O93" s="66"/>
      <c r="P93" s="102"/>
      <c r="Q93" s="25"/>
      <c r="R93" s="120"/>
      <c r="S93" s="119"/>
      <c r="T93" s="63"/>
      <c r="U93" s="63"/>
      <c r="V93" s="63"/>
      <c r="W93" s="63"/>
      <c r="X93" s="63"/>
      <c r="Y93" s="25"/>
      <c r="Z93" s="120"/>
      <c r="AA93" s="123"/>
      <c r="AB93" s="46"/>
    </row>
    <row r="94" spans="1:28" ht="27" customHeight="1">
      <c r="A94" s="91">
        <v>83</v>
      </c>
      <c r="B94" s="65"/>
      <c r="C94" s="63"/>
      <c r="D94" s="66"/>
      <c r="E94" s="114"/>
      <c r="F94" s="98"/>
      <c r="G94" s="63"/>
      <c r="H94" s="66"/>
      <c r="I94" s="112"/>
      <c r="J94" s="105"/>
      <c r="K94" s="110"/>
      <c r="L94" s="63"/>
      <c r="M94" s="63"/>
      <c r="N94" s="63"/>
      <c r="O94" s="66"/>
      <c r="P94" s="102"/>
      <c r="Q94" s="25"/>
      <c r="R94" s="120"/>
      <c r="S94" s="119"/>
      <c r="T94" s="63"/>
      <c r="U94" s="63"/>
      <c r="V94" s="63"/>
      <c r="W94" s="63"/>
      <c r="X94" s="63"/>
      <c r="Y94" s="25"/>
      <c r="Z94" s="120"/>
      <c r="AA94" s="123"/>
      <c r="AB94" s="46"/>
    </row>
    <row r="95" spans="1:28" ht="27" customHeight="1">
      <c r="A95" s="91">
        <v>84</v>
      </c>
      <c r="B95" s="65"/>
      <c r="C95" s="63"/>
      <c r="D95" s="66"/>
      <c r="E95" s="114"/>
      <c r="F95" s="98"/>
      <c r="G95" s="63"/>
      <c r="H95" s="66"/>
      <c r="I95" s="112"/>
      <c r="J95" s="105"/>
      <c r="K95" s="110"/>
      <c r="L95" s="63"/>
      <c r="M95" s="63"/>
      <c r="N95" s="63"/>
      <c r="O95" s="66"/>
      <c r="P95" s="102"/>
      <c r="Q95" s="25"/>
      <c r="R95" s="120"/>
      <c r="S95" s="119"/>
      <c r="T95" s="63"/>
      <c r="U95" s="63"/>
      <c r="V95" s="63"/>
      <c r="W95" s="63"/>
      <c r="X95" s="63"/>
      <c r="Y95" s="25"/>
      <c r="Z95" s="120"/>
      <c r="AA95" s="123"/>
      <c r="AB95" s="46"/>
    </row>
    <row r="96" spans="1:28" ht="27" customHeight="1">
      <c r="A96" s="92">
        <v>85</v>
      </c>
      <c r="B96" s="65"/>
      <c r="C96" s="63"/>
      <c r="D96" s="66"/>
      <c r="E96" s="114"/>
      <c r="F96" s="98"/>
      <c r="G96" s="63"/>
      <c r="H96" s="66"/>
      <c r="I96" s="112"/>
      <c r="J96" s="105"/>
      <c r="K96" s="110"/>
      <c r="L96" s="63"/>
      <c r="M96" s="63"/>
      <c r="N96" s="63"/>
      <c r="O96" s="66"/>
      <c r="P96" s="102"/>
      <c r="Q96" s="25"/>
      <c r="R96" s="120"/>
      <c r="S96" s="119"/>
      <c r="T96" s="63"/>
      <c r="U96" s="63"/>
      <c r="V96" s="63"/>
      <c r="W96" s="63"/>
      <c r="X96" s="63"/>
      <c r="Y96" s="25"/>
      <c r="Z96" s="120"/>
      <c r="AA96" s="123"/>
      <c r="AB96" s="46"/>
    </row>
    <row r="97" spans="1:28" ht="27" customHeight="1">
      <c r="A97" s="91">
        <v>86</v>
      </c>
      <c r="B97" s="65"/>
      <c r="C97" s="63"/>
      <c r="D97" s="66"/>
      <c r="E97" s="114"/>
      <c r="F97" s="98"/>
      <c r="G97" s="63"/>
      <c r="H97" s="66"/>
      <c r="I97" s="112"/>
      <c r="J97" s="105"/>
      <c r="K97" s="110"/>
      <c r="L97" s="63"/>
      <c r="M97" s="63"/>
      <c r="N97" s="63"/>
      <c r="O97" s="66"/>
      <c r="P97" s="102"/>
      <c r="Q97" s="25"/>
      <c r="R97" s="120"/>
      <c r="S97" s="119"/>
      <c r="T97" s="63"/>
      <c r="U97" s="63"/>
      <c r="V97" s="63"/>
      <c r="W97" s="63"/>
      <c r="X97" s="63"/>
      <c r="Y97" s="25"/>
      <c r="Z97" s="120"/>
      <c r="AA97" s="123"/>
      <c r="AB97" s="46"/>
    </row>
    <row r="98" spans="1:28" ht="27" customHeight="1">
      <c r="A98" s="91">
        <v>87</v>
      </c>
      <c r="B98" s="65"/>
      <c r="C98" s="63"/>
      <c r="D98" s="66"/>
      <c r="E98" s="114"/>
      <c r="F98" s="98"/>
      <c r="G98" s="63"/>
      <c r="H98" s="66"/>
      <c r="I98" s="112"/>
      <c r="J98" s="105"/>
      <c r="K98" s="110"/>
      <c r="L98" s="63"/>
      <c r="M98" s="63"/>
      <c r="N98" s="63"/>
      <c r="O98" s="66"/>
      <c r="P98" s="102"/>
      <c r="Q98" s="25"/>
      <c r="R98" s="120"/>
      <c r="S98" s="119"/>
      <c r="T98" s="63"/>
      <c r="U98" s="63"/>
      <c r="V98" s="63"/>
      <c r="W98" s="63"/>
      <c r="X98" s="63"/>
      <c r="Y98" s="25"/>
      <c r="Z98" s="120"/>
      <c r="AA98" s="123"/>
      <c r="AB98" s="46"/>
    </row>
    <row r="99" spans="1:28" ht="27" customHeight="1">
      <c r="A99" s="92">
        <v>88</v>
      </c>
      <c r="B99" s="65"/>
      <c r="C99" s="63"/>
      <c r="D99" s="66"/>
      <c r="E99" s="114"/>
      <c r="F99" s="98"/>
      <c r="G99" s="63"/>
      <c r="H99" s="66"/>
      <c r="I99" s="112"/>
      <c r="J99" s="105"/>
      <c r="K99" s="110"/>
      <c r="L99" s="63"/>
      <c r="M99" s="63"/>
      <c r="N99" s="63"/>
      <c r="O99" s="66"/>
      <c r="P99" s="102"/>
      <c r="Q99" s="25"/>
      <c r="R99" s="120"/>
      <c r="S99" s="119"/>
      <c r="T99" s="63"/>
      <c r="U99" s="63"/>
      <c r="V99" s="63"/>
      <c r="W99" s="63"/>
      <c r="X99" s="63"/>
      <c r="Y99" s="25"/>
      <c r="Z99" s="120"/>
      <c r="AA99" s="123"/>
      <c r="AB99" s="46"/>
    </row>
    <row r="100" spans="1:28" ht="27" customHeight="1">
      <c r="A100" s="91">
        <v>89</v>
      </c>
      <c r="B100" s="65"/>
      <c r="C100" s="63"/>
      <c r="D100" s="66"/>
      <c r="E100" s="114"/>
      <c r="F100" s="98"/>
      <c r="G100" s="63"/>
      <c r="H100" s="66"/>
      <c r="I100" s="112"/>
      <c r="J100" s="105"/>
      <c r="K100" s="110"/>
      <c r="L100" s="63"/>
      <c r="M100" s="63"/>
      <c r="N100" s="63"/>
      <c r="O100" s="66"/>
      <c r="P100" s="102"/>
      <c r="Q100" s="25"/>
      <c r="R100" s="120"/>
      <c r="S100" s="119"/>
      <c r="T100" s="63"/>
      <c r="U100" s="63"/>
      <c r="V100" s="63"/>
      <c r="W100" s="63"/>
      <c r="X100" s="63"/>
      <c r="Y100" s="25"/>
      <c r="Z100" s="120"/>
      <c r="AA100" s="123"/>
      <c r="AB100" s="46"/>
    </row>
    <row r="101" spans="1:28" ht="27" customHeight="1">
      <c r="A101" s="91">
        <v>90</v>
      </c>
      <c r="B101" s="65"/>
      <c r="C101" s="63"/>
      <c r="D101" s="66"/>
      <c r="E101" s="114"/>
      <c r="F101" s="98"/>
      <c r="G101" s="63"/>
      <c r="H101" s="66"/>
      <c r="I101" s="112"/>
      <c r="J101" s="105"/>
      <c r="K101" s="110"/>
      <c r="L101" s="63"/>
      <c r="M101" s="63"/>
      <c r="N101" s="63"/>
      <c r="O101" s="66"/>
      <c r="P101" s="102"/>
      <c r="Q101" s="25"/>
      <c r="R101" s="120"/>
      <c r="S101" s="119"/>
      <c r="T101" s="63"/>
      <c r="U101" s="63"/>
      <c r="V101" s="63"/>
      <c r="W101" s="63"/>
      <c r="X101" s="63"/>
      <c r="Y101" s="25"/>
      <c r="Z101" s="120"/>
      <c r="AA101" s="123"/>
      <c r="AB101" s="46"/>
    </row>
    <row r="102" spans="1:28" ht="27" customHeight="1">
      <c r="A102" s="92">
        <v>91</v>
      </c>
      <c r="B102" s="65"/>
      <c r="C102" s="63"/>
      <c r="D102" s="66"/>
      <c r="E102" s="114"/>
      <c r="F102" s="98"/>
      <c r="G102" s="63"/>
      <c r="H102" s="66"/>
      <c r="I102" s="112"/>
      <c r="J102" s="105"/>
      <c r="K102" s="110"/>
      <c r="L102" s="63"/>
      <c r="M102" s="63"/>
      <c r="N102" s="63"/>
      <c r="O102" s="66"/>
      <c r="P102" s="102"/>
      <c r="Q102" s="25"/>
      <c r="R102" s="120"/>
      <c r="S102" s="119"/>
      <c r="T102" s="63"/>
      <c r="U102" s="63"/>
      <c r="V102" s="63"/>
      <c r="W102" s="63"/>
      <c r="X102" s="63"/>
      <c r="Y102" s="25"/>
      <c r="Z102" s="120"/>
      <c r="AA102" s="123"/>
      <c r="AB102" s="46"/>
    </row>
    <row r="103" spans="1:28" ht="27" customHeight="1">
      <c r="A103" s="91">
        <v>92</v>
      </c>
      <c r="B103" s="65"/>
      <c r="C103" s="63"/>
      <c r="D103" s="66"/>
      <c r="E103" s="114"/>
      <c r="F103" s="98"/>
      <c r="G103" s="63"/>
      <c r="H103" s="66"/>
      <c r="I103" s="112"/>
      <c r="J103" s="105"/>
      <c r="K103" s="110"/>
      <c r="L103" s="63"/>
      <c r="M103" s="63"/>
      <c r="N103" s="63"/>
      <c r="O103" s="66"/>
      <c r="P103" s="102"/>
      <c r="Q103" s="25"/>
      <c r="R103" s="120"/>
      <c r="S103" s="119"/>
      <c r="T103" s="63"/>
      <c r="U103" s="63"/>
      <c r="V103" s="63"/>
      <c r="W103" s="63"/>
      <c r="X103" s="63"/>
      <c r="Y103" s="25"/>
      <c r="Z103" s="120"/>
      <c r="AA103" s="123"/>
      <c r="AB103" s="46"/>
    </row>
    <row r="104" spans="1:28" ht="27" customHeight="1">
      <c r="A104" s="91">
        <v>93</v>
      </c>
      <c r="B104" s="65"/>
      <c r="C104" s="63"/>
      <c r="D104" s="66"/>
      <c r="E104" s="114"/>
      <c r="F104" s="98"/>
      <c r="G104" s="63"/>
      <c r="H104" s="66"/>
      <c r="I104" s="112"/>
      <c r="J104" s="105"/>
      <c r="K104" s="110"/>
      <c r="L104" s="63"/>
      <c r="M104" s="63"/>
      <c r="N104" s="63"/>
      <c r="O104" s="66"/>
      <c r="P104" s="102"/>
      <c r="Q104" s="25"/>
      <c r="R104" s="120"/>
      <c r="S104" s="119"/>
      <c r="T104" s="63"/>
      <c r="U104" s="63"/>
      <c r="V104" s="63"/>
      <c r="W104" s="63"/>
      <c r="X104" s="63"/>
      <c r="Y104" s="25"/>
      <c r="Z104" s="120"/>
      <c r="AA104" s="123"/>
      <c r="AB104" s="46"/>
    </row>
    <row r="105" spans="1:28" ht="27" customHeight="1">
      <c r="A105" s="92">
        <v>94</v>
      </c>
      <c r="B105" s="65"/>
      <c r="C105" s="63"/>
      <c r="D105" s="66"/>
      <c r="E105" s="114"/>
      <c r="F105" s="98"/>
      <c r="G105" s="63"/>
      <c r="H105" s="66"/>
      <c r="I105" s="112"/>
      <c r="J105" s="105"/>
      <c r="K105" s="110"/>
      <c r="L105" s="63"/>
      <c r="M105" s="63"/>
      <c r="N105" s="63"/>
      <c r="O105" s="66"/>
      <c r="P105" s="102"/>
      <c r="Q105" s="25"/>
      <c r="R105" s="120"/>
      <c r="S105" s="119"/>
      <c r="T105" s="63"/>
      <c r="U105" s="63"/>
      <c r="V105" s="63"/>
      <c r="W105" s="63"/>
      <c r="X105" s="63"/>
      <c r="Y105" s="25"/>
      <c r="Z105" s="120"/>
      <c r="AA105" s="123"/>
      <c r="AB105" s="46"/>
    </row>
    <row r="106" spans="1:28" ht="27" customHeight="1">
      <c r="A106" s="91">
        <v>95</v>
      </c>
      <c r="B106" s="65"/>
      <c r="C106" s="63"/>
      <c r="D106" s="66"/>
      <c r="E106" s="114"/>
      <c r="F106" s="98"/>
      <c r="G106" s="63"/>
      <c r="H106" s="66"/>
      <c r="I106" s="112"/>
      <c r="J106" s="105"/>
      <c r="K106" s="110"/>
      <c r="L106" s="63"/>
      <c r="M106" s="63"/>
      <c r="N106" s="63"/>
      <c r="O106" s="66"/>
      <c r="P106" s="102"/>
      <c r="Q106" s="25"/>
      <c r="R106" s="120"/>
      <c r="S106" s="119"/>
      <c r="T106" s="63"/>
      <c r="U106" s="63"/>
      <c r="V106" s="63"/>
      <c r="W106" s="63"/>
      <c r="X106" s="63"/>
      <c r="Y106" s="25"/>
      <c r="Z106" s="120"/>
      <c r="AA106" s="123"/>
      <c r="AB106" s="46"/>
    </row>
    <row r="107" spans="1:28" ht="27" customHeight="1">
      <c r="A107" s="91">
        <v>96</v>
      </c>
      <c r="B107" s="65"/>
      <c r="C107" s="63"/>
      <c r="D107" s="66"/>
      <c r="E107" s="114"/>
      <c r="F107" s="98"/>
      <c r="G107" s="63"/>
      <c r="H107" s="66"/>
      <c r="I107" s="112"/>
      <c r="J107" s="105"/>
      <c r="K107" s="110"/>
      <c r="L107" s="63"/>
      <c r="M107" s="63"/>
      <c r="N107" s="63"/>
      <c r="O107" s="66"/>
      <c r="P107" s="102"/>
      <c r="Q107" s="25"/>
      <c r="R107" s="120"/>
      <c r="S107" s="119"/>
      <c r="T107" s="63"/>
      <c r="U107" s="63"/>
      <c r="V107" s="63"/>
      <c r="W107" s="63"/>
      <c r="X107" s="63"/>
      <c r="Y107" s="25"/>
      <c r="Z107" s="120"/>
      <c r="AA107" s="123"/>
      <c r="AB107" s="46"/>
    </row>
    <row r="108" spans="1:28" ht="27" customHeight="1">
      <c r="A108" s="92">
        <v>97</v>
      </c>
      <c r="B108" s="65"/>
      <c r="C108" s="63"/>
      <c r="D108" s="66"/>
      <c r="E108" s="114"/>
      <c r="F108" s="98"/>
      <c r="G108" s="63"/>
      <c r="H108" s="66"/>
      <c r="I108" s="112"/>
      <c r="J108" s="105"/>
      <c r="K108" s="110"/>
      <c r="L108" s="63"/>
      <c r="M108" s="63"/>
      <c r="N108" s="63"/>
      <c r="O108" s="66"/>
      <c r="P108" s="102"/>
      <c r="Q108" s="25"/>
      <c r="R108" s="120"/>
      <c r="S108" s="119"/>
      <c r="T108" s="63"/>
      <c r="U108" s="63"/>
      <c r="V108" s="63"/>
      <c r="W108" s="63"/>
      <c r="X108" s="63"/>
      <c r="Y108" s="25"/>
      <c r="Z108" s="120"/>
      <c r="AA108" s="123"/>
      <c r="AB108" s="46"/>
    </row>
    <row r="109" spans="1:28" ht="27" customHeight="1">
      <c r="A109" s="91">
        <v>98</v>
      </c>
      <c r="B109" s="65"/>
      <c r="C109" s="63"/>
      <c r="D109" s="66"/>
      <c r="E109" s="114"/>
      <c r="F109" s="98"/>
      <c r="G109" s="63"/>
      <c r="H109" s="66"/>
      <c r="I109" s="112"/>
      <c r="J109" s="105"/>
      <c r="K109" s="110"/>
      <c r="L109" s="63"/>
      <c r="M109" s="63"/>
      <c r="N109" s="63"/>
      <c r="O109" s="66"/>
      <c r="P109" s="102"/>
      <c r="Q109" s="25"/>
      <c r="R109" s="120"/>
      <c r="S109" s="119"/>
      <c r="T109" s="63"/>
      <c r="U109" s="63"/>
      <c r="V109" s="63"/>
      <c r="W109" s="63"/>
      <c r="X109" s="63"/>
      <c r="Y109" s="25"/>
      <c r="Z109" s="120"/>
      <c r="AA109" s="123"/>
      <c r="AB109" s="46"/>
    </row>
    <row r="110" spans="1:28" ht="27" customHeight="1">
      <c r="A110" s="91">
        <v>99</v>
      </c>
      <c r="B110" s="65"/>
      <c r="C110" s="63"/>
      <c r="D110" s="66"/>
      <c r="E110" s="114"/>
      <c r="F110" s="98"/>
      <c r="G110" s="63"/>
      <c r="H110" s="66"/>
      <c r="I110" s="112"/>
      <c r="J110" s="105"/>
      <c r="K110" s="110"/>
      <c r="L110" s="63"/>
      <c r="M110" s="63"/>
      <c r="N110" s="63"/>
      <c r="O110" s="66"/>
      <c r="P110" s="102"/>
      <c r="Q110" s="25"/>
      <c r="R110" s="120"/>
      <c r="S110" s="119"/>
      <c r="T110" s="63"/>
      <c r="U110" s="63"/>
      <c r="V110" s="63"/>
      <c r="W110" s="63"/>
      <c r="X110" s="63"/>
      <c r="Y110" s="25"/>
      <c r="Z110" s="120"/>
      <c r="AA110" s="123"/>
      <c r="AB110" s="46"/>
    </row>
    <row r="111" spans="1:28" ht="27" customHeight="1">
      <c r="A111" s="92">
        <v>100</v>
      </c>
      <c r="B111" s="65"/>
      <c r="C111" s="63"/>
      <c r="D111" s="66"/>
      <c r="E111" s="114"/>
      <c r="F111" s="98"/>
      <c r="G111" s="63"/>
      <c r="H111" s="66"/>
      <c r="I111" s="112"/>
      <c r="J111" s="105"/>
      <c r="K111" s="110"/>
      <c r="L111" s="63"/>
      <c r="M111" s="63"/>
      <c r="N111" s="63"/>
      <c r="O111" s="66"/>
      <c r="P111" s="102"/>
      <c r="Q111" s="25"/>
      <c r="R111" s="120"/>
      <c r="S111" s="119"/>
      <c r="T111" s="63"/>
      <c r="U111" s="63"/>
      <c r="V111" s="63"/>
      <c r="W111" s="63"/>
      <c r="X111" s="63"/>
      <c r="Y111" s="25"/>
      <c r="Z111" s="120"/>
      <c r="AA111" s="123"/>
      <c r="AB111" s="46"/>
    </row>
    <row r="112" spans="1:28" ht="27" customHeight="1">
      <c r="A112" s="91">
        <v>101</v>
      </c>
      <c r="B112" s="65"/>
      <c r="C112" s="63"/>
      <c r="D112" s="66"/>
      <c r="E112" s="114"/>
      <c r="F112" s="98"/>
      <c r="G112" s="63"/>
      <c r="H112" s="66"/>
      <c r="I112" s="112"/>
      <c r="J112" s="105"/>
      <c r="K112" s="110"/>
      <c r="L112" s="63"/>
      <c r="M112" s="63"/>
      <c r="N112" s="63"/>
      <c r="O112" s="66"/>
      <c r="P112" s="102"/>
      <c r="Q112" s="25"/>
      <c r="R112" s="120"/>
      <c r="S112" s="119"/>
      <c r="T112" s="63"/>
      <c r="U112" s="63"/>
      <c r="V112" s="63"/>
      <c r="W112" s="63"/>
      <c r="X112" s="63"/>
      <c r="Y112" s="25"/>
      <c r="Z112" s="120"/>
      <c r="AA112" s="123"/>
      <c r="AB112" s="46"/>
    </row>
    <row r="113" spans="1:28" ht="27" customHeight="1">
      <c r="A113" s="91">
        <v>102</v>
      </c>
      <c r="B113" s="65"/>
      <c r="C113" s="63"/>
      <c r="D113" s="66"/>
      <c r="E113" s="114"/>
      <c r="F113" s="98"/>
      <c r="G113" s="63"/>
      <c r="H113" s="66"/>
      <c r="I113" s="112"/>
      <c r="J113" s="105"/>
      <c r="K113" s="110"/>
      <c r="L113" s="63"/>
      <c r="M113" s="63"/>
      <c r="N113" s="63"/>
      <c r="O113" s="66"/>
      <c r="P113" s="102"/>
      <c r="Q113" s="25"/>
      <c r="R113" s="120"/>
      <c r="S113" s="119"/>
      <c r="T113" s="63"/>
      <c r="U113" s="63"/>
      <c r="V113" s="63"/>
      <c r="W113" s="63"/>
      <c r="X113" s="63"/>
      <c r="Y113" s="25"/>
      <c r="Z113" s="120"/>
      <c r="AA113" s="123"/>
      <c r="AB113" s="46"/>
    </row>
    <row r="114" spans="1:28" ht="27" customHeight="1">
      <c r="A114" s="92">
        <v>103</v>
      </c>
      <c r="B114" s="65"/>
      <c r="C114" s="63"/>
      <c r="D114" s="66"/>
      <c r="E114" s="114"/>
      <c r="F114" s="98"/>
      <c r="G114" s="63"/>
      <c r="H114" s="66"/>
      <c r="I114" s="112"/>
      <c r="J114" s="105"/>
      <c r="K114" s="110"/>
      <c r="L114" s="63"/>
      <c r="M114" s="63"/>
      <c r="N114" s="63"/>
      <c r="O114" s="66"/>
      <c r="P114" s="102"/>
      <c r="Q114" s="25"/>
      <c r="R114" s="120"/>
      <c r="S114" s="119"/>
      <c r="T114" s="63"/>
      <c r="U114" s="63"/>
      <c r="V114" s="63"/>
      <c r="W114" s="63"/>
      <c r="X114" s="63"/>
      <c r="Y114" s="25"/>
      <c r="Z114" s="120"/>
      <c r="AA114" s="123"/>
      <c r="AB114" s="46"/>
    </row>
    <row r="115" spans="1:28" ht="27" customHeight="1">
      <c r="A115" s="91">
        <v>104</v>
      </c>
      <c r="B115" s="65"/>
      <c r="C115" s="63"/>
      <c r="D115" s="66"/>
      <c r="E115" s="114"/>
      <c r="F115" s="98"/>
      <c r="G115" s="63"/>
      <c r="H115" s="66"/>
      <c r="I115" s="112"/>
      <c r="J115" s="105"/>
      <c r="K115" s="110"/>
      <c r="L115" s="63"/>
      <c r="M115" s="63"/>
      <c r="N115" s="63"/>
      <c r="O115" s="66"/>
      <c r="P115" s="102"/>
      <c r="Q115" s="25"/>
      <c r="R115" s="120"/>
      <c r="S115" s="119"/>
      <c r="T115" s="63"/>
      <c r="U115" s="63"/>
      <c r="V115" s="63"/>
      <c r="W115" s="63"/>
      <c r="X115" s="63"/>
      <c r="Y115" s="25"/>
      <c r="Z115" s="120"/>
      <c r="AA115" s="123"/>
      <c r="AB115" s="46"/>
    </row>
    <row r="116" spans="1:28" ht="27" customHeight="1">
      <c r="A116" s="91">
        <v>105</v>
      </c>
      <c r="B116" s="65"/>
      <c r="C116" s="63"/>
      <c r="D116" s="66"/>
      <c r="E116" s="114"/>
      <c r="F116" s="98"/>
      <c r="G116" s="63"/>
      <c r="H116" s="66"/>
      <c r="I116" s="112"/>
      <c r="J116" s="105"/>
      <c r="K116" s="110"/>
      <c r="L116" s="63"/>
      <c r="M116" s="63"/>
      <c r="N116" s="63"/>
      <c r="O116" s="66"/>
      <c r="P116" s="102"/>
      <c r="Q116" s="25"/>
      <c r="R116" s="120"/>
      <c r="S116" s="119"/>
      <c r="T116" s="63"/>
      <c r="U116" s="63"/>
      <c r="V116" s="63"/>
      <c r="W116" s="63"/>
      <c r="X116" s="63"/>
      <c r="Y116" s="25"/>
      <c r="Z116" s="120"/>
      <c r="AA116" s="123"/>
      <c r="AB116" s="46"/>
    </row>
    <row r="117" spans="1:28" ht="27" customHeight="1">
      <c r="A117" s="92">
        <v>106</v>
      </c>
      <c r="B117" s="65"/>
      <c r="C117" s="63"/>
      <c r="D117" s="66"/>
      <c r="E117" s="114"/>
      <c r="F117" s="98"/>
      <c r="G117" s="63"/>
      <c r="H117" s="66"/>
      <c r="I117" s="112"/>
      <c r="J117" s="105"/>
      <c r="K117" s="110"/>
      <c r="L117" s="63"/>
      <c r="M117" s="63"/>
      <c r="N117" s="63"/>
      <c r="O117" s="66"/>
      <c r="P117" s="102"/>
      <c r="Q117" s="25"/>
      <c r="R117" s="120"/>
      <c r="S117" s="119"/>
      <c r="T117" s="63"/>
      <c r="U117" s="63"/>
      <c r="V117" s="63"/>
      <c r="W117" s="63"/>
      <c r="X117" s="63"/>
      <c r="Y117" s="25"/>
      <c r="Z117" s="120"/>
      <c r="AA117" s="123"/>
      <c r="AB117" s="46"/>
    </row>
    <row r="118" spans="1:28" ht="27" customHeight="1">
      <c r="A118" s="91">
        <v>107</v>
      </c>
      <c r="B118" s="65"/>
      <c r="C118" s="63"/>
      <c r="D118" s="66"/>
      <c r="E118" s="114"/>
      <c r="F118" s="98"/>
      <c r="G118" s="63"/>
      <c r="H118" s="66"/>
      <c r="I118" s="112"/>
      <c r="J118" s="105"/>
      <c r="K118" s="110"/>
      <c r="L118" s="63"/>
      <c r="M118" s="63"/>
      <c r="N118" s="63"/>
      <c r="O118" s="66"/>
      <c r="P118" s="102"/>
      <c r="Q118" s="25"/>
      <c r="R118" s="120"/>
      <c r="S118" s="119"/>
      <c r="T118" s="63"/>
      <c r="U118" s="63"/>
      <c r="V118" s="63"/>
      <c r="W118" s="63"/>
      <c r="X118" s="63"/>
      <c r="Y118" s="25"/>
      <c r="Z118" s="120"/>
      <c r="AA118" s="123"/>
      <c r="AB118" s="46"/>
    </row>
    <row r="119" spans="1:28" ht="27" customHeight="1">
      <c r="A119" s="91">
        <v>108</v>
      </c>
      <c r="B119" s="65"/>
      <c r="C119" s="63"/>
      <c r="D119" s="66"/>
      <c r="E119" s="114"/>
      <c r="F119" s="98"/>
      <c r="G119" s="63"/>
      <c r="H119" s="66"/>
      <c r="I119" s="112"/>
      <c r="J119" s="105"/>
      <c r="K119" s="110"/>
      <c r="L119" s="63"/>
      <c r="M119" s="63"/>
      <c r="N119" s="63"/>
      <c r="O119" s="66"/>
      <c r="P119" s="102"/>
      <c r="Q119" s="25"/>
      <c r="R119" s="120"/>
      <c r="S119" s="119"/>
      <c r="T119" s="63"/>
      <c r="U119" s="63"/>
      <c r="V119" s="63"/>
      <c r="W119" s="63"/>
      <c r="X119" s="63"/>
      <c r="Y119" s="25"/>
      <c r="Z119" s="120"/>
      <c r="AA119" s="123"/>
      <c r="AB119" s="46"/>
    </row>
    <row r="120" spans="1:28" ht="27" customHeight="1">
      <c r="A120" s="92">
        <v>109</v>
      </c>
      <c r="B120" s="65"/>
      <c r="C120" s="63"/>
      <c r="D120" s="66"/>
      <c r="E120" s="114"/>
      <c r="F120" s="98"/>
      <c r="G120" s="63"/>
      <c r="H120" s="66"/>
      <c r="I120" s="112"/>
      <c r="J120" s="105"/>
      <c r="K120" s="110"/>
      <c r="L120" s="63"/>
      <c r="M120" s="63"/>
      <c r="N120" s="63"/>
      <c r="O120" s="66"/>
      <c r="P120" s="102"/>
      <c r="Q120" s="25"/>
      <c r="R120" s="120"/>
      <c r="S120" s="119"/>
      <c r="T120" s="63"/>
      <c r="U120" s="63"/>
      <c r="V120" s="63"/>
      <c r="W120" s="63"/>
      <c r="X120" s="63"/>
      <c r="Y120" s="25"/>
      <c r="Z120" s="120"/>
      <c r="AA120" s="123"/>
      <c r="AB120" s="46"/>
    </row>
    <row r="121" spans="1:28" ht="27" customHeight="1">
      <c r="A121" s="91">
        <v>110</v>
      </c>
      <c r="B121" s="65"/>
      <c r="C121" s="63"/>
      <c r="D121" s="66"/>
      <c r="E121" s="114"/>
      <c r="F121" s="98"/>
      <c r="G121" s="63"/>
      <c r="H121" s="66"/>
      <c r="I121" s="112"/>
      <c r="J121" s="105"/>
      <c r="K121" s="110"/>
      <c r="L121" s="63"/>
      <c r="M121" s="63"/>
      <c r="N121" s="63"/>
      <c r="O121" s="66"/>
      <c r="P121" s="102"/>
      <c r="Q121" s="25"/>
      <c r="R121" s="120"/>
      <c r="S121" s="119"/>
      <c r="T121" s="63"/>
      <c r="U121" s="63"/>
      <c r="V121" s="63"/>
      <c r="W121" s="63"/>
      <c r="X121" s="63"/>
      <c r="Y121" s="25"/>
      <c r="Z121" s="120"/>
      <c r="AA121" s="123"/>
      <c r="AB121" s="46"/>
    </row>
    <row r="122" spans="1:28" ht="27" customHeight="1">
      <c r="A122" s="91">
        <v>111</v>
      </c>
      <c r="B122" s="65"/>
      <c r="C122" s="63"/>
      <c r="D122" s="66"/>
      <c r="E122" s="114"/>
      <c r="F122" s="98"/>
      <c r="G122" s="63"/>
      <c r="H122" s="66"/>
      <c r="I122" s="112"/>
      <c r="J122" s="105"/>
      <c r="K122" s="110"/>
      <c r="L122" s="63"/>
      <c r="M122" s="63"/>
      <c r="N122" s="63"/>
      <c r="O122" s="66"/>
      <c r="P122" s="102"/>
      <c r="Q122" s="25"/>
      <c r="R122" s="120"/>
      <c r="S122" s="119"/>
      <c r="T122" s="63"/>
      <c r="U122" s="63"/>
      <c r="V122" s="63"/>
      <c r="W122" s="63"/>
      <c r="X122" s="63"/>
      <c r="Y122" s="25"/>
      <c r="Z122" s="120"/>
      <c r="AA122" s="123"/>
      <c r="AB122" s="46"/>
    </row>
    <row r="123" spans="1:28" ht="27" customHeight="1">
      <c r="A123" s="92">
        <v>112</v>
      </c>
      <c r="B123" s="65"/>
      <c r="C123" s="63"/>
      <c r="D123" s="66"/>
      <c r="E123" s="114"/>
      <c r="F123" s="98"/>
      <c r="G123" s="63"/>
      <c r="H123" s="66"/>
      <c r="I123" s="112"/>
      <c r="J123" s="105"/>
      <c r="K123" s="110"/>
      <c r="L123" s="63"/>
      <c r="M123" s="63"/>
      <c r="N123" s="63"/>
      <c r="O123" s="66"/>
      <c r="P123" s="102"/>
      <c r="Q123" s="25"/>
      <c r="R123" s="120"/>
      <c r="S123" s="119"/>
      <c r="T123" s="63"/>
      <c r="U123" s="63"/>
      <c r="V123" s="63"/>
      <c r="W123" s="63"/>
      <c r="X123" s="63"/>
      <c r="Y123" s="25"/>
      <c r="Z123" s="120"/>
      <c r="AA123" s="123"/>
      <c r="AB123" s="46"/>
    </row>
    <row r="124" spans="1:28" ht="27" customHeight="1">
      <c r="A124" s="91">
        <v>113</v>
      </c>
      <c r="B124" s="65"/>
      <c r="C124" s="63"/>
      <c r="D124" s="66"/>
      <c r="E124" s="114"/>
      <c r="F124" s="98"/>
      <c r="G124" s="63"/>
      <c r="H124" s="66"/>
      <c r="I124" s="112"/>
      <c r="J124" s="105"/>
      <c r="K124" s="110"/>
      <c r="L124" s="63"/>
      <c r="M124" s="63"/>
      <c r="N124" s="63"/>
      <c r="O124" s="66"/>
      <c r="P124" s="102"/>
      <c r="Q124" s="25"/>
      <c r="R124" s="120"/>
      <c r="S124" s="119"/>
      <c r="T124" s="63"/>
      <c r="U124" s="63"/>
      <c r="V124" s="63"/>
      <c r="W124" s="63"/>
      <c r="X124" s="63"/>
      <c r="Y124" s="25"/>
      <c r="Z124" s="120"/>
      <c r="AA124" s="123"/>
      <c r="AB124" s="46"/>
    </row>
    <row r="125" spans="1:28" ht="27" customHeight="1">
      <c r="A125" s="91">
        <v>114</v>
      </c>
      <c r="B125" s="65"/>
      <c r="C125" s="63"/>
      <c r="D125" s="66"/>
      <c r="E125" s="114"/>
      <c r="F125" s="98"/>
      <c r="G125" s="63"/>
      <c r="H125" s="66"/>
      <c r="I125" s="112"/>
      <c r="J125" s="105"/>
      <c r="K125" s="110"/>
      <c r="L125" s="63"/>
      <c r="M125" s="63"/>
      <c r="N125" s="63"/>
      <c r="O125" s="66"/>
      <c r="P125" s="102"/>
      <c r="Q125" s="25"/>
      <c r="R125" s="120"/>
      <c r="S125" s="119"/>
      <c r="T125" s="63"/>
      <c r="U125" s="63"/>
      <c r="V125" s="63"/>
      <c r="W125" s="63"/>
      <c r="X125" s="63"/>
      <c r="Y125" s="25"/>
      <c r="Z125" s="120"/>
      <c r="AA125" s="123"/>
      <c r="AB125" s="46"/>
    </row>
    <row r="126" spans="1:28" ht="27" customHeight="1">
      <c r="A126" s="92">
        <v>115</v>
      </c>
      <c r="B126" s="65"/>
      <c r="C126" s="63"/>
      <c r="D126" s="66"/>
      <c r="E126" s="114"/>
      <c r="F126" s="98"/>
      <c r="G126" s="63"/>
      <c r="H126" s="66"/>
      <c r="I126" s="112"/>
      <c r="J126" s="105"/>
      <c r="K126" s="110"/>
      <c r="L126" s="63"/>
      <c r="M126" s="63"/>
      <c r="N126" s="63"/>
      <c r="O126" s="66"/>
      <c r="P126" s="102"/>
      <c r="Q126" s="25"/>
      <c r="R126" s="120"/>
      <c r="S126" s="119"/>
      <c r="T126" s="63"/>
      <c r="U126" s="63"/>
      <c r="V126" s="63"/>
      <c r="W126" s="63"/>
      <c r="X126" s="63"/>
      <c r="Y126" s="25"/>
      <c r="Z126" s="120"/>
      <c r="AA126" s="123"/>
      <c r="AB126" s="46"/>
    </row>
    <row r="127" spans="1:28" ht="27" customHeight="1">
      <c r="A127" s="91">
        <v>116</v>
      </c>
      <c r="B127" s="65"/>
      <c r="C127" s="63"/>
      <c r="D127" s="66"/>
      <c r="E127" s="114"/>
      <c r="F127" s="98"/>
      <c r="G127" s="63"/>
      <c r="H127" s="66"/>
      <c r="I127" s="112"/>
      <c r="J127" s="105"/>
      <c r="K127" s="110"/>
      <c r="L127" s="63"/>
      <c r="M127" s="63"/>
      <c r="N127" s="63"/>
      <c r="O127" s="66"/>
      <c r="P127" s="102"/>
      <c r="Q127" s="25"/>
      <c r="R127" s="120"/>
      <c r="S127" s="119"/>
      <c r="T127" s="63"/>
      <c r="U127" s="63"/>
      <c r="V127" s="63"/>
      <c r="W127" s="63"/>
      <c r="X127" s="63"/>
      <c r="Y127" s="25"/>
      <c r="Z127" s="120"/>
      <c r="AA127" s="123"/>
      <c r="AB127" s="46"/>
    </row>
    <row r="128" spans="1:28" ht="27" customHeight="1">
      <c r="A128" s="91">
        <v>117</v>
      </c>
      <c r="B128" s="65"/>
      <c r="C128" s="63"/>
      <c r="D128" s="66"/>
      <c r="E128" s="114"/>
      <c r="F128" s="98"/>
      <c r="G128" s="63"/>
      <c r="H128" s="66"/>
      <c r="I128" s="112"/>
      <c r="J128" s="105"/>
      <c r="K128" s="110"/>
      <c r="L128" s="63"/>
      <c r="M128" s="63"/>
      <c r="N128" s="63"/>
      <c r="O128" s="66"/>
      <c r="P128" s="102"/>
      <c r="Q128" s="25"/>
      <c r="R128" s="120"/>
      <c r="S128" s="119"/>
      <c r="T128" s="63"/>
      <c r="U128" s="63"/>
      <c r="V128" s="63"/>
      <c r="W128" s="63"/>
      <c r="X128" s="63"/>
      <c r="Y128" s="25"/>
      <c r="Z128" s="120"/>
      <c r="AA128" s="123"/>
      <c r="AB128" s="46"/>
    </row>
    <row r="129" spans="1:28" ht="27" customHeight="1">
      <c r="A129" s="92">
        <v>118</v>
      </c>
      <c r="B129" s="65"/>
      <c r="C129" s="63"/>
      <c r="D129" s="66"/>
      <c r="E129" s="114"/>
      <c r="F129" s="98"/>
      <c r="G129" s="63"/>
      <c r="H129" s="66"/>
      <c r="I129" s="112"/>
      <c r="J129" s="105"/>
      <c r="K129" s="110"/>
      <c r="L129" s="63"/>
      <c r="M129" s="63"/>
      <c r="N129" s="63"/>
      <c r="O129" s="66"/>
      <c r="P129" s="102"/>
      <c r="Q129" s="25"/>
      <c r="R129" s="120"/>
      <c r="S129" s="119"/>
      <c r="T129" s="63"/>
      <c r="U129" s="63"/>
      <c r="V129" s="63"/>
      <c r="W129" s="63"/>
      <c r="X129" s="63"/>
      <c r="Y129" s="25"/>
      <c r="Z129" s="120"/>
      <c r="AA129" s="123"/>
      <c r="AB129" s="46"/>
    </row>
    <row r="130" spans="1:28" ht="27" customHeight="1">
      <c r="A130" s="91">
        <v>119</v>
      </c>
      <c r="B130" s="65"/>
      <c r="C130" s="63"/>
      <c r="D130" s="66"/>
      <c r="E130" s="114"/>
      <c r="F130" s="98"/>
      <c r="G130" s="63"/>
      <c r="H130" s="66"/>
      <c r="I130" s="112"/>
      <c r="J130" s="105"/>
      <c r="K130" s="110"/>
      <c r="L130" s="63"/>
      <c r="M130" s="63"/>
      <c r="N130" s="63"/>
      <c r="O130" s="66"/>
      <c r="P130" s="102"/>
      <c r="Q130" s="25"/>
      <c r="R130" s="120"/>
      <c r="S130" s="119"/>
      <c r="T130" s="63"/>
      <c r="U130" s="63"/>
      <c r="V130" s="63"/>
      <c r="W130" s="63"/>
      <c r="X130" s="63"/>
      <c r="Y130" s="25"/>
      <c r="Z130" s="120"/>
      <c r="AA130" s="123"/>
      <c r="AB130" s="46"/>
    </row>
    <row r="131" spans="1:28" ht="27" customHeight="1">
      <c r="A131" s="91">
        <v>120</v>
      </c>
      <c r="B131" s="65"/>
      <c r="C131" s="63"/>
      <c r="D131" s="66"/>
      <c r="E131" s="114"/>
      <c r="F131" s="98"/>
      <c r="G131" s="63"/>
      <c r="H131" s="66"/>
      <c r="I131" s="112"/>
      <c r="J131" s="105"/>
      <c r="K131" s="110"/>
      <c r="L131" s="63"/>
      <c r="M131" s="63"/>
      <c r="N131" s="63"/>
      <c r="O131" s="66"/>
      <c r="P131" s="102"/>
      <c r="Q131" s="25"/>
      <c r="R131" s="120"/>
      <c r="S131" s="119"/>
      <c r="T131" s="63"/>
      <c r="U131" s="63"/>
      <c r="V131" s="63"/>
      <c r="W131" s="63"/>
      <c r="X131" s="63"/>
      <c r="Y131" s="25"/>
      <c r="Z131" s="120"/>
      <c r="AA131" s="123"/>
      <c r="AB131" s="46"/>
    </row>
    <row r="132" spans="1:28" ht="27" customHeight="1">
      <c r="A132" s="92">
        <v>121</v>
      </c>
      <c r="B132" s="65"/>
      <c r="C132" s="63"/>
      <c r="D132" s="66"/>
      <c r="E132" s="114"/>
      <c r="F132" s="98"/>
      <c r="G132" s="63"/>
      <c r="H132" s="66"/>
      <c r="I132" s="112"/>
      <c r="J132" s="105"/>
      <c r="K132" s="110"/>
      <c r="L132" s="63"/>
      <c r="M132" s="63"/>
      <c r="N132" s="63"/>
      <c r="O132" s="66"/>
      <c r="P132" s="102"/>
      <c r="Q132" s="25"/>
      <c r="R132" s="120"/>
      <c r="S132" s="119"/>
      <c r="T132" s="63"/>
      <c r="U132" s="63"/>
      <c r="V132" s="63"/>
      <c r="W132" s="63"/>
      <c r="X132" s="63"/>
      <c r="Y132" s="25"/>
      <c r="Z132" s="120"/>
      <c r="AA132" s="123"/>
      <c r="AB132" s="46"/>
    </row>
    <row r="133" spans="1:28" ht="27" customHeight="1">
      <c r="A133" s="91">
        <v>122</v>
      </c>
      <c r="B133" s="65"/>
      <c r="C133" s="63"/>
      <c r="D133" s="66"/>
      <c r="E133" s="114"/>
      <c r="F133" s="98"/>
      <c r="G133" s="63"/>
      <c r="H133" s="66"/>
      <c r="I133" s="112"/>
      <c r="J133" s="105"/>
      <c r="K133" s="110"/>
      <c r="L133" s="63"/>
      <c r="M133" s="63"/>
      <c r="N133" s="63"/>
      <c r="O133" s="66"/>
      <c r="P133" s="102"/>
      <c r="Q133" s="25"/>
      <c r="R133" s="120"/>
      <c r="S133" s="119"/>
      <c r="T133" s="63"/>
      <c r="U133" s="63"/>
      <c r="V133" s="63"/>
      <c r="W133" s="63"/>
      <c r="X133" s="63"/>
      <c r="Y133" s="25"/>
      <c r="Z133" s="120"/>
      <c r="AA133" s="123"/>
      <c r="AB133" s="46"/>
    </row>
    <row r="134" spans="1:28" ht="27" customHeight="1">
      <c r="A134" s="91">
        <v>123</v>
      </c>
      <c r="B134" s="65"/>
      <c r="C134" s="63"/>
      <c r="D134" s="66"/>
      <c r="E134" s="114"/>
      <c r="F134" s="98"/>
      <c r="G134" s="63"/>
      <c r="H134" s="66"/>
      <c r="I134" s="112"/>
      <c r="J134" s="105"/>
      <c r="K134" s="110"/>
      <c r="L134" s="63"/>
      <c r="M134" s="63"/>
      <c r="N134" s="63"/>
      <c r="O134" s="66"/>
      <c r="P134" s="102"/>
      <c r="Q134" s="25"/>
      <c r="R134" s="120"/>
      <c r="S134" s="119"/>
      <c r="T134" s="63"/>
      <c r="U134" s="63"/>
      <c r="V134" s="63"/>
      <c r="W134" s="63"/>
      <c r="X134" s="63"/>
      <c r="Y134" s="25"/>
      <c r="Z134" s="120"/>
      <c r="AA134" s="123"/>
      <c r="AB134" s="46"/>
    </row>
    <row r="135" spans="1:28" ht="27" customHeight="1">
      <c r="A135" s="92">
        <v>124</v>
      </c>
      <c r="B135" s="65"/>
      <c r="C135" s="63"/>
      <c r="D135" s="66"/>
      <c r="E135" s="114"/>
      <c r="F135" s="98"/>
      <c r="G135" s="63"/>
      <c r="H135" s="66"/>
      <c r="I135" s="112"/>
      <c r="J135" s="105"/>
      <c r="K135" s="110"/>
      <c r="L135" s="63"/>
      <c r="M135" s="63"/>
      <c r="N135" s="63"/>
      <c r="O135" s="66"/>
      <c r="P135" s="102"/>
      <c r="Q135" s="25"/>
      <c r="R135" s="120"/>
      <c r="S135" s="119"/>
      <c r="T135" s="63"/>
      <c r="U135" s="63"/>
      <c r="V135" s="63"/>
      <c r="W135" s="63"/>
      <c r="X135" s="63"/>
      <c r="Y135" s="25"/>
      <c r="Z135" s="120"/>
      <c r="AA135" s="123"/>
      <c r="AB135" s="46"/>
    </row>
    <row r="136" spans="1:28" ht="27" customHeight="1">
      <c r="A136" s="91">
        <v>125</v>
      </c>
      <c r="B136" s="65"/>
      <c r="C136" s="63"/>
      <c r="D136" s="66"/>
      <c r="E136" s="114"/>
      <c r="F136" s="98"/>
      <c r="G136" s="63"/>
      <c r="H136" s="66"/>
      <c r="I136" s="112"/>
      <c r="J136" s="105"/>
      <c r="K136" s="110"/>
      <c r="L136" s="63"/>
      <c r="M136" s="63"/>
      <c r="N136" s="63"/>
      <c r="O136" s="66"/>
      <c r="P136" s="102"/>
      <c r="Q136" s="25"/>
      <c r="R136" s="120"/>
      <c r="S136" s="119"/>
      <c r="T136" s="63"/>
      <c r="U136" s="63"/>
      <c r="V136" s="63"/>
      <c r="W136" s="63"/>
      <c r="X136" s="63"/>
      <c r="Y136" s="25"/>
      <c r="Z136" s="120"/>
      <c r="AA136" s="123"/>
      <c r="AB136" s="46"/>
    </row>
    <row r="137" spans="1:28" ht="27" customHeight="1">
      <c r="A137" s="91">
        <v>126</v>
      </c>
      <c r="B137" s="65"/>
      <c r="C137" s="63"/>
      <c r="D137" s="66"/>
      <c r="E137" s="114"/>
      <c r="F137" s="98"/>
      <c r="G137" s="63"/>
      <c r="H137" s="66"/>
      <c r="I137" s="112"/>
      <c r="J137" s="105"/>
      <c r="K137" s="110"/>
      <c r="L137" s="63"/>
      <c r="M137" s="63"/>
      <c r="N137" s="63"/>
      <c r="O137" s="66"/>
      <c r="P137" s="102"/>
      <c r="Q137" s="25"/>
      <c r="R137" s="120"/>
      <c r="S137" s="119"/>
      <c r="T137" s="63"/>
      <c r="U137" s="63"/>
      <c r="V137" s="63"/>
      <c r="W137" s="63"/>
      <c r="X137" s="63"/>
      <c r="Y137" s="25"/>
      <c r="Z137" s="120"/>
      <c r="AA137" s="123"/>
      <c r="AB137" s="46"/>
    </row>
    <row r="138" spans="1:28" ht="27" customHeight="1">
      <c r="A138" s="92">
        <v>127</v>
      </c>
      <c r="B138" s="65"/>
      <c r="C138" s="63"/>
      <c r="D138" s="66"/>
      <c r="E138" s="114"/>
      <c r="F138" s="98"/>
      <c r="G138" s="63"/>
      <c r="H138" s="66"/>
      <c r="I138" s="112"/>
      <c r="J138" s="105"/>
      <c r="K138" s="110"/>
      <c r="L138" s="63"/>
      <c r="M138" s="63"/>
      <c r="N138" s="63"/>
      <c r="O138" s="66"/>
      <c r="P138" s="102"/>
      <c r="Q138" s="25"/>
      <c r="R138" s="120"/>
      <c r="S138" s="119"/>
      <c r="T138" s="63"/>
      <c r="U138" s="63"/>
      <c r="V138" s="63"/>
      <c r="W138" s="63"/>
      <c r="X138" s="63"/>
      <c r="Y138" s="25"/>
      <c r="Z138" s="120"/>
      <c r="AA138" s="123"/>
      <c r="AB138" s="46"/>
    </row>
    <row r="139" spans="1:28" ht="27" customHeight="1">
      <c r="A139" s="91">
        <v>128</v>
      </c>
      <c r="B139" s="65"/>
      <c r="C139" s="63"/>
      <c r="D139" s="66"/>
      <c r="E139" s="114"/>
      <c r="F139" s="98"/>
      <c r="G139" s="63"/>
      <c r="H139" s="66"/>
      <c r="I139" s="112"/>
      <c r="J139" s="105"/>
      <c r="K139" s="110"/>
      <c r="L139" s="63"/>
      <c r="M139" s="63"/>
      <c r="N139" s="63"/>
      <c r="O139" s="66"/>
      <c r="P139" s="102"/>
      <c r="Q139" s="25"/>
      <c r="R139" s="120"/>
      <c r="S139" s="119"/>
      <c r="T139" s="63"/>
      <c r="U139" s="63"/>
      <c r="V139" s="63"/>
      <c r="W139" s="63"/>
      <c r="X139" s="63"/>
      <c r="Y139" s="25"/>
      <c r="Z139" s="120"/>
      <c r="AA139" s="123"/>
      <c r="AB139" s="46"/>
    </row>
    <row r="140" spans="1:28" ht="27" customHeight="1">
      <c r="A140" s="91">
        <v>129</v>
      </c>
      <c r="B140" s="65"/>
      <c r="C140" s="63"/>
      <c r="D140" s="66"/>
      <c r="E140" s="114"/>
      <c r="F140" s="98"/>
      <c r="G140" s="63"/>
      <c r="H140" s="66"/>
      <c r="I140" s="112"/>
      <c r="J140" s="105"/>
      <c r="K140" s="110"/>
      <c r="L140" s="63"/>
      <c r="M140" s="63"/>
      <c r="N140" s="63"/>
      <c r="O140" s="66"/>
      <c r="P140" s="102"/>
      <c r="Q140" s="25"/>
      <c r="R140" s="120"/>
      <c r="S140" s="119"/>
      <c r="T140" s="63"/>
      <c r="U140" s="63"/>
      <c r="V140" s="63"/>
      <c r="W140" s="63"/>
      <c r="X140" s="63"/>
      <c r="Y140" s="25"/>
      <c r="Z140" s="120"/>
      <c r="AA140" s="123"/>
      <c r="AB140" s="46"/>
    </row>
    <row r="141" spans="1:28" ht="27" customHeight="1">
      <c r="A141" s="92">
        <v>130</v>
      </c>
      <c r="B141" s="65"/>
      <c r="C141" s="63"/>
      <c r="D141" s="66"/>
      <c r="E141" s="114"/>
      <c r="F141" s="98"/>
      <c r="G141" s="63"/>
      <c r="H141" s="66"/>
      <c r="I141" s="112"/>
      <c r="J141" s="105"/>
      <c r="K141" s="110"/>
      <c r="L141" s="63"/>
      <c r="M141" s="63"/>
      <c r="N141" s="63"/>
      <c r="O141" s="66"/>
      <c r="P141" s="102"/>
      <c r="Q141" s="25"/>
      <c r="R141" s="120"/>
      <c r="S141" s="119"/>
      <c r="T141" s="63"/>
      <c r="U141" s="63"/>
      <c r="V141" s="63"/>
      <c r="W141" s="63"/>
      <c r="X141" s="63"/>
      <c r="Y141" s="25"/>
      <c r="Z141" s="120"/>
      <c r="AA141" s="123"/>
      <c r="AB141" s="46"/>
    </row>
    <row r="142" spans="1:28" ht="27" customHeight="1">
      <c r="A142" s="91">
        <v>131</v>
      </c>
      <c r="B142" s="65"/>
      <c r="C142" s="63"/>
      <c r="D142" s="66"/>
      <c r="E142" s="114"/>
      <c r="F142" s="98"/>
      <c r="G142" s="63"/>
      <c r="H142" s="66"/>
      <c r="I142" s="112"/>
      <c r="J142" s="105"/>
      <c r="K142" s="110"/>
      <c r="L142" s="63"/>
      <c r="M142" s="63"/>
      <c r="N142" s="63"/>
      <c r="O142" s="66"/>
      <c r="P142" s="102"/>
      <c r="Q142" s="25"/>
      <c r="R142" s="120"/>
      <c r="S142" s="119"/>
      <c r="T142" s="63"/>
      <c r="U142" s="63"/>
      <c r="V142" s="63"/>
      <c r="W142" s="63"/>
      <c r="X142" s="63"/>
      <c r="Y142" s="25"/>
      <c r="Z142" s="120"/>
      <c r="AA142" s="123"/>
      <c r="AB142" s="46"/>
    </row>
    <row r="143" spans="1:28" ht="27" customHeight="1">
      <c r="A143" s="91">
        <v>132</v>
      </c>
      <c r="B143" s="65"/>
      <c r="C143" s="63"/>
      <c r="D143" s="66"/>
      <c r="E143" s="114"/>
      <c r="F143" s="98"/>
      <c r="G143" s="63"/>
      <c r="H143" s="66"/>
      <c r="I143" s="112"/>
      <c r="J143" s="105"/>
      <c r="K143" s="110"/>
      <c r="L143" s="63"/>
      <c r="M143" s="63"/>
      <c r="N143" s="63"/>
      <c r="O143" s="66"/>
      <c r="P143" s="102"/>
      <c r="Q143" s="25"/>
      <c r="R143" s="120"/>
      <c r="S143" s="119"/>
      <c r="T143" s="63"/>
      <c r="U143" s="63"/>
      <c r="V143" s="63"/>
      <c r="W143" s="63"/>
      <c r="X143" s="63"/>
      <c r="Y143" s="25"/>
      <c r="Z143" s="120"/>
      <c r="AA143" s="123"/>
      <c r="AB143" s="46"/>
    </row>
    <row r="144" spans="1:28" ht="27" customHeight="1">
      <c r="A144" s="92">
        <v>133</v>
      </c>
      <c r="B144" s="65"/>
      <c r="C144" s="63"/>
      <c r="D144" s="66"/>
      <c r="E144" s="114"/>
      <c r="F144" s="98"/>
      <c r="G144" s="63"/>
      <c r="H144" s="66"/>
      <c r="I144" s="112"/>
      <c r="J144" s="105"/>
      <c r="K144" s="110"/>
      <c r="L144" s="63"/>
      <c r="M144" s="63"/>
      <c r="N144" s="63"/>
      <c r="O144" s="66"/>
      <c r="P144" s="102"/>
      <c r="Q144" s="25"/>
      <c r="R144" s="120"/>
      <c r="S144" s="119"/>
      <c r="T144" s="63"/>
      <c r="U144" s="63"/>
      <c r="V144" s="63"/>
      <c r="W144" s="63"/>
      <c r="X144" s="63"/>
      <c r="Y144" s="25"/>
      <c r="Z144" s="120"/>
      <c r="AA144" s="123"/>
      <c r="AB144" s="46"/>
    </row>
    <row r="145" spans="1:28" ht="27" customHeight="1">
      <c r="A145" s="91">
        <v>134</v>
      </c>
      <c r="B145" s="65"/>
      <c r="C145" s="63"/>
      <c r="D145" s="66"/>
      <c r="E145" s="114"/>
      <c r="F145" s="98"/>
      <c r="G145" s="63"/>
      <c r="H145" s="66"/>
      <c r="I145" s="112"/>
      <c r="J145" s="105"/>
      <c r="K145" s="110"/>
      <c r="L145" s="63"/>
      <c r="M145" s="63"/>
      <c r="N145" s="63"/>
      <c r="O145" s="66"/>
      <c r="P145" s="102"/>
      <c r="Q145" s="25"/>
      <c r="R145" s="120"/>
      <c r="S145" s="119"/>
      <c r="T145" s="63"/>
      <c r="U145" s="63"/>
      <c r="V145" s="63"/>
      <c r="W145" s="63"/>
      <c r="X145" s="63"/>
      <c r="Y145" s="25"/>
      <c r="Z145" s="120"/>
      <c r="AA145" s="123"/>
      <c r="AB145" s="46"/>
    </row>
    <row r="146" spans="1:28" ht="27" customHeight="1">
      <c r="A146" s="91">
        <v>135</v>
      </c>
      <c r="B146" s="65"/>
      <c r="C146" s="63"/>
      <c r="D146" s="66"/>
      <c r="E146" s="114"/>
      <c r="F146" s="98"/>
      <c r="G146" s="63"/>
      <c r="H146" s="66"/>
      <c r="I146" s="112"/>
      <c r="J146" s="105"/>
      <c r="K146" s="110"/>
      <c r="L146" s="63"/>
      <c r="M146" s="63"/>
      <c r="N146" s="63"/>
      <c r="O146" s="66"/>
      <c r="P146" s="102"/>
      <c r="Q146" s="25"/>
      <c r="R146" s="120"/>
      <c r="S146" s="119"/>
      <c r="T146" s="63"/>
      <c r="U146" s="63"/>
      <c r="V146" s="63"/>
      <c r="W146" s="63"/>
      <c r="X146" s="63"/>
      <c r="Y146" s="25"/>
      <c r="Z146" s="120"/>
      <c r="AA146" s="123"/>
      <c r="AB146" s="46"/>
    </row>
    <row r="147" spans="1:28" ht="27" customHeight="1">
      <c r="A147" s="92">
        <v>136</v>
      </c>
      <c r="B147" s="65"/>
      <c r="C147" s="63"/>
      <c r="D147" s="66"/>
      <c r="E147" s="114"/>
      <c r="F147" s="98"/>
      <c r="G147" s="63"/>
      <c r="H147" s="66"/>
      <c r="I147" s="112"/>
      <c r="J147" s="105"/>
      <c r="K147" s="110"/>
      <c r="L147" s="63"/>
      <c r="M147" s="63"/>
      <c r="N147" s="63"/>
      <c r="O147" s="66"/>
      <c r="P147" s="102"/>
      <c r="Q147" s="25"/>
      <c r="R147" s="120"/>
      <c r="S147" s="119"/>
      <c r="T147" s="63"/>
      <c r="U147" s="63"/>
      <c r="V147" s="63"/>
      <c r="W147" s="63"/>
      <c r="X147" s="63"/>
      <c r="Y147" s="25"/>
      <c r="Z147" s="120"/>
      <c r="AA147" s="123"/>
      <c r="AB147" s="46"/>
    </row>
    <row r="148" spans="1:28" ht="27" customHeight="1">
      <c r="A148" s="91">
        <v>137</v>
      </c>
      <c r="B148" s="65"/>
      <c r="C148" s="63"/>
      <c r="D148" s="66"/>
      <c r="E148" s="114"/>
      <c r="F148" s="98"/>
      <c r="G148" s="63"/>
      <c r="H148" s="66"/>
      <c r="I148" s="112"/>
      <c r="J148" s="105"/>
      <c r="K148" s="110"/>
      <c r="L148" s="63"/>
      <c r="M148" s="63"/>
      <c r="N148" s="63"/>
      <c r="O148" s="66"/>
      <c r="P148" s="102"/>
      <c r="Q148" s="25"/>
      <c r="R148" s="120"/>
      <c r="S148" s="119"/>
      <c r="T148" s="63"/>
      <c r="U148" s="63"/>
      <c r="V148" s="63"/>
      <c r="W148" s="63"/>
      <c r="X148" s="63"/>
      <c r="Y148" s="25"/>
      <c r="Z148" s="120"/>
      <c r="AA148" s="123"/>
      <c r="AB148" s="46"/>
    </row>
    <row r="149" spans="1:28" ht="27" customHeight="1">
      <c r="A149" s="91">
        <v>138</v>
      </c>
      <c r="B149" s="65"/>
      <c r="C149" s="63"/>
      <c r="D149" s="66"/>
      <c r="E149" s="114"/>
      <c r="F149" s="98"/>
      <c r="G149" s="63"/>
      <c r="H149" s="66"/>
      <c r="I149" s="112"/>
      <c r="J149" s="105"/>
      <c r="K149" s="110"/>
      <c r="L149" s="63"/>
      <c r="M149" s="63"/>
      <c r="N149" s="63"/>
      <c r="O149" s="66"/>
      <c r="P149" s="102"/>
      <c r="Q149" s="25"/>
      <c r="R149" s="120"/>
      <c r="S149" s="119"/>
      <c r="T149" s="63"/>
      <c r="U149" s="63"/>
      <c r="V149" s="63"/>
      <c r="W149" s="63"/>
      <c r="X149" s="63"/>
      <c r="Y149" s="25"/>
      <c r="Z149" s="120"/>
      <c r="AA149" s="123"/>
      <c r="AB149" s="46"/>
    </row>
    <row r="150" spans="1:28" ht="27" customHeight="1">
      <c r="A150" s="92">
        <v>139</v>
      </c>
      <c r="B150" s="65"/>
      <c r="C150" s="63"/>
      <c r="D150" s="66"/>
      <c r="E150" s="114"/>
      <c r="F150" s="98"/>
      <c r="G150" s="63"/>
      <c r="H150" s="66"/>
      <c r="I150" s="112"/>
      <c r="J150" s="105"/>
      <c r="K150" s="110"/>
      <c r="L150" s="63"/>
      <c r="M150" s="63"/>
      <c r="N150" s="63"/>
      <c r="O150" s="66"/>
      <c r="P150" s="102"/>
      <c r="Q150" s="25"/>
      <c r="R150" s="120"/>
      <c r="S150" s="119"/>
      <c r="T150" s="63"/>
      <c r="U150" s="63"/>
      <c r="V150" s="63"/>
      <c r="W150" s="63"/>
      <c r="X150" s="63"/>
      <c r="Y150" s="25"/>
      <c r="Z150" s="120"/>
      <c r="AA150" s="123"/>
      <c r="AB150" s="46"/>
    </row>
    <row r="151" spans="1:28" ht="27" customHeight="1">
      <c r="A151" s="91">
        <v>140</v>
      </c>
      <c r="B151" s="65"/>
      <c r="C151" s="63"/>
      <c r="D151" s="66"/>
      <c r="E151" s="114"/>
      <c r="F151" s="98"/>
      <c r="G151" s="63"/>
      <c r="H151" s="66"/>
      <c r="I151" s="112"/>
      <c r="J151" s="105"/>
      <c r="K151" s="110"/>
      <c r="L151" s="63"/>
      <c r="M151" s="63"/>
      <c r="N151" s="63"/>
      <c r="O151" s="66"/>
      <c r="P151" s="102"/>
      <c r="Q151" s="25"/>
      <c r="R151" s="120"/>
      <c r="S151" s="119"/>
      <c r="T151" s="63"/>
      <c r="U151" s="63"/>
      <c r="V151" s="63"/>
      <c r="W151" s="63"/>
      <c r="X151" s="63"/>
      <c r="Y151" s="25"/>
      <c r="Z151" s="120"/>
      <c r="AA151" s="123"/>
      <c r="AB151" s="46"/>
    </row>
    <row r="152" spans="1:28" ht="27" customHeight="1">
      <c r="A152" s="91">
        <v>141</v>
      </c>
      <c r="B152" s="65"/>
      <c r="C152" s="63"/>
      <c r="D152" s="66"/>
      <c r="E152" s="114"/>
      <c r="F152" s="98"/>
      <c r="G152" s="63"/>
      <c r="H152" s="66"/>
      <c r="I152" s="112"/>
      <c r="J152" s="105"/>
      <c r="K152" s="110"/>
      <c r="L152" s="63"/>
      <c r="M152" s="63"/>
      <c r="N152" s="63"/>
      <c r="O152" s="66"/>
      <c r="P152" s="102"/>
      <c r="Q152" s="25"/>
      <c r="R152" s="120"/>
      <c r="S152" s="119"/>
      <c r="T152" s="63"/>
      <c r="U152" s="63"/>
      <c r="V152" s="63"/>
      <c r="W152" s="63"/>
      <c r="X152" s="63"/>
      <c r="Y152" s="25"/>
      <c r="Z152" s="120"/>
      <c r="AA152" s="123"/>
      <c r="AB152" s="46"/>
    </row>
    <row r="153" spans="1:28" ht="27" customHeight="1">
      <c r="A153" s="92">
        <v>142</v>
      </c>
      <c r="B153" s="65"/>
      <c r="C153" s="63"/>
      <c r="D153" s="66"/>
      <c r="E153" s="114"/>
      <c r="F153" s="98"/>
      <c r="G153" s="63"/>
      <c r="H153" s="66"/>
      <c r="I153" s="112"/>
      <c r="J153" s="105"/>
      <c r="K153" s="110"/>
      <c r="L153" s="63"/>
      <c r="M153" s="63"/>
      <c r="N153" s="63"/>
      <c r="O153" s="66"/>
      <c r="P153" s="102"/>
      <c r="Q153" s="25"/>
      <c r="R153" s="120"/>
      <c r="S153" s="119"/>
      <c r="T153" s="63"/>
      <c r="U153" s="63"/>
      <c r="V153" s="63"/>
      <c r="W153" s="63"/>
      <c r="X153" s="63"/>
      <c r="Y153" s="25"/>
      <c r="Z153" s="120"/>
      <c r="AA153" s="123"/>
      <c r="AB153" s="46"/>
    </row>
    <row r="154" spans="1:28" ht="27" customHeight="1">
      <c r="A154" s="91">
        <v>143</v>
      </c>
      <c r="B154" s="65"/>
      <c r="C154" s="63"/>
      <c r="D154" s="66"/>
      <c r="E154" s="114"/>
      <c r="F154" s="98"/>
      <c r="G154" s="63"/>
      <c r="H154" s="66"/>
      <c r="I154" s="112"/>
      <c r="J154" s="105"/>
      <c r="K154" s="110"/>
      <c r="L154" s="63"/>
      <c r="M154" s="63"/>
      <c r="N154" s="63"/>
      <c r="O154" s="66"/>
      <c r="P154" s="102"/>
      <c r="Q154" s="25"/>
      <c r="R154" s="120"/>
      <c r="S154" s="119"/>
      <c r="T154" s="63"/>
      <c r="U154" s="63"/>
      <c r="V154" s="63"/>
      <c r="W154" s="63"/>
      <c r="X154" s="63"/>
      <c r="Y154" s="25"/>
      <c r="Z154" s="120"/>
      <c r="AA154" s="123"/>
      <c r="AB154" s="46"/>
    </row>
    <row r="155" spans="1:28" ht="27" customHeight="1">
      <c r="A155" s="91">
        <v>144</v>
      </c>
      <c r="B155" s="65"/>
      <c r="C155" s="63"/>
      <c r="D155" s="66"/>
      <c r="E155" s="114"/>
      <c r="F155" s="98"/>
      <c r="G155" s="63"/>
      <c r="H155" s="66"/>
      <c r="I155" s="112"/>
      <c r="J155" s="105"/>
      <c r="K155" s="110"/>
      <c r="L155" s="63"/>
      <c r="M155" s="63"/>
      <c r="N155" s="63"/>
      <c r="O155" s="66"/>
      <c r="P155" s="102"/>
      <c r="Q155" s="25"/>
      <c r="R155" s="120"/>
      <c r="S155" s="119"/>
      <c r="T155" s="63"/>
      <c r="U155" s="63"/>
      <c r="V155" s="63"/>
      <c r="W155" s="63"/>
      <c r="X155" s="63"/>
      <c r="Y155" s="25"/>
      <c r="Z155" s="120"/>
      <c r="AA155" s="123"/>
      <c r="AB155" s="46"/>
    </row>
    <row r="156" spans="1:28" ht="27" customHeight="1">
      <c r="A156" s="92">
        <v>145</v>
      </c>
      <c r="B156" s="65"/>
      <c r="C156" s="63"/>
      <c r="D156" s="66"/>
      <c r="E156" s="114"/>
      <c r="F156" s="98"/>
      <c r="G156" s="63"/>
      <c r="H156" s="66"/>
      <c r="I156" s="112"/>
      <c r="J156" s="105"/>
      <c r="K156" s="110"/>
      <c r="L156" s="63"/>
      <c r="M156" s="63"/>
      <c r="N156" s="63"/>
      <c r="O156" s="66"/>
      <c r="P156" s="102"/>
      <c r="Q156" s="25"/>
      <c r="R156" s="120"/>
      <c r="S156" s="119"/>
      <c r="T156" s="63"/>
      <c r="U156" s="63"/>
      <c r="V156" s="63"/>
      <c r="W156" s="63"/>
      <c r="X156" s="63"/>
      <c r="Y156" s="25"/>
      <c r="Z156" s="120"/>
      <c r="AA156" s="123"/>
      <c r="AB156" s="46"/>
    </row>
    <row r="157" spans="1:28" ht="27" customHeight="1">
      <c r="A157" s="91">
        <v>146</v>
      </c>
      <c r="B157" s="65"/>
      <c r="C157" s="63"/>
      <c r="D157" s="66"/>
      <c r="E157" s="114"/>
      <c r="F157" s="98"/>
      <c r="G157" s="63"/>
      <c r="H157" s="66"/>
      <c r="I157" s="112"/>
      <c r="J157" s="105"/>
      <c r="K157" s="110"/>
      <c r="L157" s="63"/>
      <c r="M157" s="63"/>
      <c r="N157" s="63"/>
      <c r="O157" s="66"/>
      <c r="P157" s="102"/>
      <c r="Q157" s="25"/>
      <c r="R157" s="120"/>
      <c r="S157" s="119"/>
      <c r="T157" s="63"/>
      <c r="U157" s="63"/>
      <c r="V157" s="63"/>
      <c r="W157" s="63"/>
      <c r="X157" s="63"/>
      <c r="Y157" s="25"/>
      <c r="Z157" s="120"/>
      <c r="AA157" s="123"/>
      <c r="AB157" s="46"/>
    </row>
    <row r="158" spans="1:28" ht="27" customHeight="1">
      <c r="A158" s="91">
        <v>147</v>
      </c>
      <c r="B158" s="65"/>
      <c r="C158" s="63"/>
      <c r="D158" s="66"/>
      <c r="E158" s="114"/>
      <c r="F158" s="98"/>
      <c r="G158" s="63"/>
      <c r="H158" s="66"/>
      <c r="I158" s="112"/>
      <c r="J158" s="105"/>
      <c r="K158" s="110"/>
      <c r="L158" s="63"/>
      <c r="M158" s="63"/>
      <c r="N158" s="63"/>
      <c r="O158" s="66"/>
      <c r="P158" s="102"/>
      <c r="Q158" s="25"/>
      <c r="R158" s="120"/>
      <c r="S158" s="119"/>
      <c r="T158" s="63"/>
      <c r="U158" s="63"/>
      <c r="V158" s="63"/>
      <c r="W158" s="63"/>
      <c r="X158" s="63"/>
      <c r="Y158" s="25"/>
      <c r="Z158" s="120"/>
      <c r="AA158" s="123"/>
      <c r="AB158" s="46"/>
    </row>
    <row r="159" spans="1:28" ht="27" customHeight="1">
      <c r="A159" s="92">
        <v>148</v>
      </c>
      <c r="B159" s="65"/>
      <c r="C159" s="63"/>
      <c r="D159" s="66"/>
      <c r="E159" s="114"/>
      <c r="F159" s="98"/>
      <c r="G159" s="63"/>
      <c r="H159" s="66"/>
      <c r="I159" s="112"/>
      <c r="J159" s="105"/>
      <c r="K159" s="110"/>
      <c r="L159" s="63"/>
      <c r="M159" s="63"/>
      <c r="N159" s="63"/>
      <c r="O159" s="66"/>
      <c r="P159" s="102"/>
      <c r="Q159" s="25"/>
      <c r="R159" s="120"/>
      <c r="S159" s="119"/>
      <c r="T159" s="63"/>
      <c r="U159" s="63"/>
      <c r="V159" s="63"/>
      <c r="W159" s="63"/>
      <c r="X159" s="63"/>
      <c r="Y159" s="25"/>
      <c r="Z159" s="120"/>
      <c r="AA159" s="123"/>
      <c r="AB159" s="46"/>
    </row>
    <row r="160" spans="1:28" ht="27" customHeight="1">
      <c r="A160" s="91">
        <v>149</v>
      </c>
      <c r="B160" s="65"/>
      <c r="C160" s="63"/>
      <c r="D160" s="66"/>
      <c r="E160" s="114"/>
      <c r="F160" s="98"/>
      <c r="G160" s="63"/>
      <c r="H160" s="66"/>
      <c r="I160" s="112"/>
      <c r="J160" s="105"/>
      <c r="K160" s="110"/>
      <c r="L160" s="63"/>
      <c r="M160" s="63"/>
      <c r="N160" s="63"/>
      <c r="O160" s="66"/>
      <c r="P160" s="102"/>
      <c r="Q160" s="25"/>
      <c r="R160" s="120"/>
      <c r="S160" s="119"/>
      <c r="T160" s="63"/>
      <c r="U160" s="63"/>
      <c r="V160" s="63"/>
      <c r="W160" s="63"/>
      <c r="X160" s="63"/>
      <c r="Y160" s="25"/>
      <c r="Z160" s="120"/>
      <c r="AA160" s="123"/>
      <c r="AB160" s="46"/>
    </row>
    <row r="161" spans="1:28" ht="27" customHeight="1">
      <c r="A161" s="91">
        <v>150</v>
      </c>
      <c r="B161" s="65"/>
      <c r="C161" s="63"/>
      <c r="D161" s="66"/>
      <c r="E161" s="114"/>
      <c r="F161" s="98"/>
      <c r="G161" s="63"/>
      <c r="H161" s="66"/>
      <c r="I161" s="112"/>
      <c r="J161" s="105"/>
      <c r="K161" s="110"/>
      <c r="L161" s="63"/>
      <c r="M161" s="63"/>
      <c r="N161" s="63"/>
      <c r="O161" s="66"/>
      <c r="P161" s="102"/>
      <c r="Q161" s="25"/>
      <c r="R161" s="120"/>
      <c r="S161" s="119"/>
      <c r="T161" s="63"/>
      <c r="U161" s="63"/>
      <c r="V161" s="63"/>
      <c r="W161" s="63"/>
      <c r="X161" s="63"/>
      <c r="Y161" s="25"/>
      <c r="Z161" s="120"/>
      <c r="AA161" s="123"/>
      <c r="AB161" s="46"/>
    </row>
    <row r="162" spans="1:28" ht="27" customHeight="1">
      <c r="A162" s="92">
        <v>151</v>
      </c>
      <c r="B162" s="65"/>
      <c r="C162" s="63"/>
      <c r="D162" s="66"/>
      <c r="E162" s="114"/>
      <c r="F162" s="98"/>
      <c r="G162" s="63"/>
      <c r="H162" s="66"/>
      <c r="I162" s="112"/>
      <c r="J162" s="105"/>
      <c r="K162" s="110"/>
      <c r="L162" s="63"/>
      <c r="M162" s="63"/>
      <c r="N162" s="63"/>
      <c r="O162" s="66"/>
      <c r="P162" s="102"/>
      <c r="Q162" s="25"/>
      <c r="R162" s="120"/>
      <c r="S162" s="119"/>
      <c r="T162" s="63"/>
      <c r="U162" s="63"/>
      <c r="V162" s="63"/>
      <c r="W162" s="63"/>
      <c r="X162" s="63"/>
      <c r="Y162" s="25"/>
      <c r="Z162" s="120"/>
      <c r="AA162" s="123"/>
      <c r="AB162" s="46"/>
    </row>
    <row r="163" spans="1:28" ht="27" customHeight="1">
      <c r="A163" s="91">
        <v>152</v>
      </c>
      <c r="B163" s="65"/>
      <c r="C163" s="63"/>
      <c r="D163" s="66"/>
      <c r="E163" s="114"/>
      <c r="F163" s="98"/>
      <c r="G163" s="63"/>
      <c r="H163" s="66"/>
      <c r="I163" s="112"/>
      <c r="J163" s="105"/>
      <c r="K163" s="110"/>
      <c r="L163" s="63"/>
      <c r="M163" s="63"/>
      <c r="N163" s="63"/>
      <c r="O163" s="66"/>
      <c r="P163" s="102"/>
      <c r="Q163" s="25"/>
      <c r="R163" s="120"/>
      <c r="S163" s="119"/>
      <c r="T163" s="63"/>
      <c r="U163" s="63"/>
      <c r="V163" s="63"/>
      <c r="W163" s="63"/>
      <c r="X163" s="63"/>
      <c r="Y163" s="25"/>
      <c r="Z163" s="120"/>
      <c r="AA163" s="123"/>
      <c r="AB163" s="46"/>
    </row>
    <row r="164" spans="1:28" ht="27" customHeight="1">
      <c r="A164" s="91">
        <v>153</v>
      </c>
      <c r="B164" s="65"/>
      <c r="C164" s="63"/>
      <c r="D164" s="66"/>
      <c r="E164" s="114"/>
      <c r="F164" s="98"/>
      <c r="G164" s="63"/>
      <c r="H164" s="66"/>
      <c r="I164" s="112"/>
      <c r="J164" s="105"/>
      <c r="K164" s="110"/>
      <c r="L164" s="63"/>
      <c r="M164" s="63"/>
      <c r="N164" s="63"/>
      <c r="O164" s="66"/>
      <c r="P164" s="102"/>
      <c r="Q164" s="25"/>
      <c r="R164" s="120"/>
      <c r="S164" s="119"/>
      <c r="T164" s="63"/>
      <c r="U164" s="63"/>
      <c r="V164" s="63"/>
      <c r="W164" s="63"/>
      <c r="X164" s="63"/>
      <c r="Y164" s="25"/>
      <c r="Z164" s="120"/>
      <c r="AA164" s="123"/>
      <c r="AB164" s="46"/>
    </row>
    <row r="165" spans="1:28" ht="27" customHeight="1">
      <c r="A165" s="92">
        <v>154</v>
      </c>
      <c r="B165" s="65"/>
      <c r="C165" s="63"/>
      <c r="D165" s="66"/>
      <c r="E165" s="114"/>
      <c r="F165" s="98"/>
      <c r="G165" s="63"/>
      <c r="H165" s="66"/>
      <c r="I165" s="112"/>
      <c r="J165" s="105"/>
      <c r="K165" s="110"/>
      <c r="L165" s="63"/>
      <c r="M165" s="63"/>
      <c r="N165" s="63"/>
      <c r="O165" s="66"/>
      <c r="P165" s="102"/>
      <c r="Q165" s="25"/>
      <c r="R165" s="120"/>
      <c r="S165" s="119"/>
      <c r="T165" s="63"/>
      <c r="U165" s="63"/>
      <c r="V165" s="63"/>
      <c r="W165" s="63"/>
      <c r="X165" s="63"/>
      <c r="Y165" s="25"/>
      <c r="Z165" s="120"/>
      <c r="AA165" s="123"/>
      <c r="AB165" s="46"/>
    </row>
    <row r="166" spans="1:28" ht="27" customHeight="1">
      <c r="A166" s="91">
        <v>155</v>
      </c>
      <c r="B166" s="65"/>
      <c r="C166" s="63"/>
      <c r="D166" s="66"/>
      <c r="E166" s="114"/>
      <c r="F166" s="98"/>
      <c r="G166" s="63"/>
      <c r="H166" s="66"/>
      <c r="I166" s="112"/>
      <c r="J166" s="105"/>
      <c r="K166" s="110"/>
      <c r="L166" s="63"/>
      <c r="M166" s="63"/>
      <c r="N166" s="63"/>
      <c r="O166" s="66"/>
      <c r="P166" s="102"/>
      <c r="Q166" s="25"/>
      <c r="R166" s="120"/>
      <c r="S166" s="119"/>
      <c r="T166" s="63"/>
      <c r="U166" s="63"/>
      <c r="V166" s="63"/>
      <c r="W166" s="63"/>
      <c r="X166" s="63"/>
      <c r="Y166" s="25"/>
      <c r="Z166" s="120"/>
      <c r="AA166" s="123"/>
      <c r="AB166" s="46"/>
    </row>
    <row r="167" spans="1:28" ht="27" customHeight="1">
      <c r="A167" s="91">
        <v>156</v>
      </c>
      <c r="B167" s="65"/>
      <c r="C167" s="63"/>
      <c r="D167" s="66"/>
      <c r="E167" s="114"/>
      <c r="F167" s="98"/>
      <c r="G167" s="63"/>
      <c r="H167" s="66"/>
      <c r="I167" s="112"/>
      <c r="J167" s="105"/>
      <c r="K167" s="110"/>
      <c r="L167" s="63"/>
      <c r="M167" s="63"/>
      <c r="N167" s="63"/>
      <c r="O167" s="66"/>
      <c r="P167" s="102"/>
      <c r="Q167" s="25"/>
      <c r="R167" s="120"/>
      <c r="S167" s="119"/>
      <c r="T167" s="63"/>
      <c r="U167" s="63"/>
      <c r="V167" s="63"/>
      <c r="W167" s="63"/>
      <c r="X167" s="63"/>
      <c r="Y167" s="25"/>
      <c r="Z167" s="120"/>
      <c r="AA167" s="123"/>
      <c r="AB167" s="46"/>
    </row>
    <row r="168" spans="1:28" ht="27" customHeight="1">
      <c r="A168" s="92">
        <v>157</v>
      </c>
      <c r="B168" s="65"/>
      <c r="C168" s="63"/>
      <c r="D168" s="66"/>
      <c r="E168" s="114"/>
      <c r="F168" s="98"/>
      <c r="G168" s="63"/>
      <c r="H168" s="66"/>
      <c r="I168" s="112"/>
      <c r="J168" s="105"/>
      <c r="K168" s="110"/>
      <c r="L168" s="63"/>
      <c r="M168" s="63"/>
      <c r="N168" s="63"/>
      <c r="O168" s="66"/>
      <c r="P168" s="102"/>
      <c r="Q168" s="25"/>
      <c r="R168" s="120"/>
      <c r="S168" s="119"/>
      <c r="T168" s="63"/>
      <c r="U168" s="63"/>
      <c r="V168" s="63"/>
      <c r="W168" s="63"/>
      <c r="X168" s="63"/>
      <c r="Y168" s="25"/>
      <c r="Z168" s="120"/>
      <c r="AA168" s="123"/>
      <c r="AB168" s="46"/>
    </row>
    <row r="169" spans="1:28" ht="27" customHeight="1">
      <c r="A169" s="91">
        <v>158</v>
      </c>
      <c r="B169" s="65"/>
      <c r="C169" s="63"/>
      <c r="D169" s="66"/>
      <c r="E169" s="114"/>
      <c r="F169" s="98"/>
      <c r="G169" s="63"/>
      <c r="H169" s="66"/>
      <c r="I169" s="112"/>
      <c r="J169" s="105"/>
      <c r="K169" s="110"/>
      <c r="L169" s="63"/>
      <c r="M169" s="63"/>
      <c r="N169" s="63"/>
      <c r="O169" s="66"/>
      <c r="P169" s="102"/>
      <c r="Q169" s="25"/>
      <c r="R169" s="120"/>
      <c r="S169" s="119"/>
      <c r="T169" s="63"/>
      <c r="U169" s="63"/>
      <c r="V169" s="63"/>
      <c r="W169" s="63"/>
      <c r="X169" s="63"/>
      <c r="Y169" s="25"/>
      <c r="Z169" s="120"/>
      <c r="AA169" s="123"/>
      <c r="AB169" s="46"/>
    </row>
    <row r="170" spans="1:28" ht="27" customHeight="1">
      <c r="A170" s="91">
        <v>159</v>
      </c>
      <c r="B170" s="65"/>
      <c r="C170" s="63"/>
      <c r="D170" s="66"/>
      <c r="E170" s="114"/>
      <c r="F170" s="98"/>
      <c r="G170" s="63"/>
      <c r="H170" s="66"/>
      <c r="I170" s="112"/>
      <c r="J170" s="105"/>
      <c r="K170" s="110"/>
      <c r="L170" s="63"/>
      <c r="M170" s="63"/>
      <c r="N170" s="63"/>
      <c r="O170" s="66"/>
      <c r="P170" s="102"/>
      <c r="Q170" s="25"/>
      <c r="R170" s="120"/>
      <c r="S170" s="119"/>
      <c r="T170" s="63"/>
      <c r="U170" s="63"/>
      <c r="V170" s="63"/>
      <c r="W170" s="63"/>
      <c r="X170" s="63"/>
      <c r="Y170" s="25"/>
      <c r="Z170" s="120"/>
      <c r="AA170" s="123"/>
      <c r="AB170" s="46"/>
    </row>
    <row r="171" spans="1:28" ht="27" customHeight="1">
      <c r="A171" s="92">
        <v>160</v>
      </c>
      <c r="B171" s="65"/>
      <c r="C171" s="63"/>
      <c r="D171" s="66"/>
      <c r="E171" s="114"/>
      <c r="F171" s="98"/>
      <c r="G171" s="63"/>
      <c r="H171" s="66"/>
      <c r="I171" s="112"/>
      <c r="J171" s="105"/>
      <c r="K171" s="110"/>
      <c r="L171" s="63"/>
      <c r="M171" s="63"/>
      <c r="N171" s="63"/>
      <c r="O171" s="66"/>
      <c r="P171" s="102"/>
      <c r="Q171" s="25"/>
      <c r="R171" s="120"/>
      <c r="S171" s="119"/>
      <c r="T171" s="63"/>
      <c r="U171" s="63"/>
      <c r="V171" s="63"/>
      <c r="W171" s="63"/>
      <c r="X171" s="63"/>
      <c r="Y171" s="25"/>
      <c r="Z171" s="120"/>
      <c r="AA171" s="123"/>
      <c r="AB171" s="46"/>
    </row>
    <row r="172" spans="1:28" ht="27" customHeight="1">
      <c r="A172" s="91">
        <v>161</v>
      </c>
      <c r="B172" s="65"/>
      <c r="C172" s="63"/>
      <c r="D172" s="66"/>
      <c r="E172" s="114"/>
      <c r="F172" s="98"/>
      <c r="G172" s="63"/>
      <c r="H172" s="66"/>
      <c r="I172" s="112"/>
      <c r="J172" s="105"/>
      <c r="K172" s="110"/>
      <c r="L172" s="63"/>
      <c r="M172" s="63"/>
      <c r="N172" s="63"/>
      <c r="O172" s="66"/>
      <c r="P172" s="102"/>
      <c r="Q172" s="25"/>
      <c r="R172" s="120"/>
      <c r="S172" s="119"/>
      <c r="T172" s="63"/>
      <c r="U172" s="63"/>
      <c r="V172" s="63"/>
      <c r="W172" s="63"/>
      <c r="X172" s="63"/>
      <c r="Y172" s="25"/>
      <c r="Z172" s="120"/>
      <c r="AA172" s="123"/>
      <c r="AB172" s="46"/>
    </row>
    <row r="173" spans="1:28" ht="27" customHeight="1">
      <c r="A173" s="91">
        <v>162</v>
      </c>
      <c r="B173" s="65"/>
      <c r="C173" s="63"/>
      <c r="D173" s="66"/>
      <c r="E173" s="114"/>
      <c r="F173" s="98"/>
      <c r="G173" s="63"/>
      <c r="H173" s="66"/>
      <c r="I173" s="112"/>
      <c r="J173" s="105"/>
      <c r="K173" s="110"/>
      <c r="L173" s="63"/>
      <c r="M173" s="63"/>
      <c r="N173" s="63"/>
      <c r="O173" s="66"/>
      <c r="P173" s="102"/>
      <c r="Q173" s="25"/>
      <c r="R173" s="120"/>
      <c r="S173" s="119"/>
      <c r="T173" s="63"/>
      <c r="U173" s="63"/>
      <c r="V173" s="63"/>
      <c r="W173" s="63"/>
      <c r="X173" s="63"/>
      <c r="Y173" s="25"/>
      <c r="Z173" s="120"/>
      <c r="AA173" s="123"/>
      <c r="AB173" s="46"/>
    </row>
    <row r="174" spans="1:28" ht="27" customHeight="1">
      <c r="A174" s="92">
        <v>163</v>
      </c>
      <c r="B174" s="65"/>
      <c r="C174" s="63"/>
      <c r="D174" s="66"/>
      <c r="E174" s="114"/>
      <c r="F174" s="98"/>
      <c r="G174" s="63"/>
      <c r="H174" s="66"/>
      <c r="I174" s="112"/>
      <c r="J174" s="105"/>
      <c r="K174" s="110"/>
      <c r="L174" s="63"/>
      <c r="M174" s="63"/>
      <c r="N174" s="63"/>
      <c r="O174" s="66"/>
      <c r="P174" s="102"/>
      <c r="Q174" s="25"/>
      <c r="R174" s="120"/>
      <c r="S174" s="119"/>
      <c r="T174" s="63"/>
      <c r="U174" s="63"/>
      <c r="V174" s="63"/>
      <c r="W174" s="63"/>
      <c r="X174" s="63"/>
      <c r="Y174" s="25"/>
      <c r="Z174" s="120"/>
      <c r="AA174" s="123"/>
      <c r="AB174" s="46"/>
    </row>
    <row r="175" spans="1:28" ht="27" customHeight="1">
      <c r="A175" s="91">
        <v>164</v>
      </c>
      <c r="B175" s="65"/>
      <c r="C175" s="63"/>
      <c r="D175" s="66"/>
      <c r="E175" s="114"/>
      <c r="F175" s="98"/>
      <c r="G175" s="63"/>
      <c r="H175" s="66"/>
      <c r="I175" s="112"/>
      <c r="J175" s="105"/>
      <c r="K175" s="110"/>
      <c r="L175" s="63"/>
      <c r="M175" s="63"/>
      <c r="N175" s="63"/>
      <c r="O175" s="66"/>
      <c r="P175" s="102"/>
      <c r="Q175" s="25"/>
      <c r="R175" s="120"/>
      <c r="S175" s="119"/>
      <c r="T175" s="63"/>
      <c r="U175" s="63"/>
      <c r="V175" s="63"/>
      <c r="W175" s="63"/>
      <c r="X175" s="63"/>
      <c r="Y175" s="25"/>
      <c r="Z175" s="120"/>
      <c r="AA175" s="123"/>
      <c r="AB175" s="46"/>
    </row>
    <row r="176" spans="1:28" ht="27" customHeight="1">
      <c r="A176" s="91">
        <v>165</v>
      </c>
      <c r="B176" s="65"/>
      <c r="C176" s="63"/>
      <c r="D176" s="66"/>
      <c r="E176" s="114"/>
      <c r="F176" s="98"/>
      <c r="G176" s="63"/>
      <c r="H176" s="66"/>
      <c r="I176" s="112"/>
      <c r="J176" s="105"/>
      <c r="K176" s="110"/>
      <c r="L176" s="63"/>
      <c r="M176" s="63"/>
      <c r="N176" s="63"/>
      <c r="O176" s="66"/>
      <c r="P176" s="102"/>
      <c r="Q176" s="25"/>
      <c r="R176" s="120"/>
      <c r="S176" s="119"/>
      <c r="T176" s="63"/>
      <c r="U176" s="63"/>
      <c r="V176" s="63"/>
      <c r="W176" s="63"/>
      <c r="X176" s="63"/>
      <c r="Y176" s="25"/>
      <c r="Z176" s="120"/>
      <c r="AA176" s="123"/>
      <c r="AB176" s="46"/>
    </row>
    <row r="177" spans="1:28" ht="27" customHeight="1">
      <c r="A177" s="92">
        <v>166</v>
      </c>
      <c r="B177" s="65"/>
      <c r="C177" s="63"/>
      <c r="D177" s="66"/>
      <c r="E177" s="114"/>
      <c r="F177" s="98"/>
      <c r="G177" s="63"/>
      <c r="H177" s="66"/>
      <c r="I177" s="112"/>
      <c r="J177" s="105"/>
      <c r="K177" s="110"/>
      <c r="L177" s="63"/>
      <c r="M177" s="63"/>
      <c r="N177" s="63"/>
      <c r="O177" s="66"/>
      <c r="P177" s="102"/>
      <c r="Q177" s="25"/>
      <c r="R177" s="120"/>
      <c r="S177" s="119"/>
      <c r="T177" s="63"/>
      <c r="U177" s="63"/>
      <c r="V177" s="63"/>
      <c r="W177" s="63"/>
      <c r="X177" s="63"/>
      <c r="Y177" s="25"/>
      <c r="Z177" s="120"/>
      <c r="AA177" s="123"/>
      <c r="AB177" s="46"/>
    </row>
    <row r="178" spans="1:28" ht="27" customHeight="1">
      <c r="A178" s="91">
        <v>167</v>
      </c>
      <c r="B178" s="65"/>
      <c r="C178" s="63"/>
      <c r="D178" s="66"/>
      <c r="E178" s="114"/>
      <c r="F178" s="98"/>
      <c r="G178" s="63"/>
      <c r="H178" s="66"/>
      <c r="I178" s="112"/>
      <c r="J178" s="105"/>
      <c r="K178" s="110"/>
      <c r="L178" s="63"/>
      <c r="M178" s="63"/>
      <c r="N178" s="63"/>
      <c r="O178" s="66"/>
      <c r="P178" s="102"/>
      <c r="Q178" s="25"/>
      <c r="R178" s="120"/>
      <c r="S178" s="119"/>
      <c r="T178" s="63"/>
      <c r="U178" s="63"/>
      <c r="V178" s="63"/>
      <c r="W178" s="63"/>
      <c r="X178" s="63"/>
      <c r="Y178" s="25"/>
      <c r="Z178" s="120"/>
      <c r="AA178" s="123"/>
      <c r="AB178" s="46"/>
    </row>
    <row r="179" spans="1:28" ht="27" customHeight="1">
      <c r="A179" s="91">
        <v>168</v>
      </c>
      <c r="B179" s="65"/>
      <c r="C179" s="63"/>
      <c r="D179" s="66"/>
      <c r="E179" s="114"/>
      <c r="F179" s="98"/>
      <c r="G179" s="63"/>
      <c r="H179" s="66"/>
      <c r="I179" s="112"/>
      <c r="J179" s="105"/>
      <c r="K179" s="110"/>
      <c r="L179" s="63"/>
      <c r="M179" s="63"/>
      <c r="N179" s="63"/>
      <c r="O179" s="66"/>
      <c r="P179" s="102"/>
      <c r="Q179" s="25"/>
      <c r="R179" s="120"/>
      <c r="S179" s="119"/>
      <c r="T179" s="63"/>
      <c r="U179" s="63"/>
      <c r="V179" s="63"/>
      <c r="W179" s="63"/>
      <c r="X179" s="63"/>
      <c r="Y179" s="25"/>
      <c r="Z179" s="120"/>
      <c r="AA179" s="123"/>
      <c r="AB179" s="46"/>
    </row>
    <row r="180" spans="1:28" ht="27" customHeight="1">
      <c r="A180" s="92">
        <v>169</v>
      </c>
      <c r="B180" s="65"/>
      <c r="C180" s="63"/>
      <c r="D180" s="66"/>
      <c r="E180" s="114"/>
      <c r="F180" s="98"/>
      <c r="G180" s="63"/>
      <c r="H180" s="66"/>
      <c r="I180" s="112"/>
      <c r="J180" s="105"/>
      <c r="K180" s="110"/>
      <c r="L180" s="63"/>
      <c r="M180" s="63"/>
      <c r="N180" s="63"/>
      <c r="O180" s="66"/>
      <c r="P180" s="102"/>
      <c r="Q180" s="25"/>
      <c r="R180" s="120"/>
      <c r="S180" s="119"/>
      <c r="T180" s="63"/>
      <c r="U180" s="63"/>
      <c r="V180" s="63"/>
      <c r="W180" s="63"/>
      <c r="X180" s="63"/>
      <c r="Y180" s="25"/>
      <c r="Z180" s="120"/>
      <c r="AA180" s="123"/>
      <c r="AB180" s="46"/>
    </row>
    <row r="181" spans="1:28" ht="27" customHeight="1">
      <c r="A181" s="91">
        <v>170</v>
      </c>
      <c r="B181" s="65"/>
      <c r="C181" s="63"/>
      <c r="D181" s="66"/>
      <c r="E181" s="114"/>
      <c r="F181" s="98"/>
      <c r="G181" s="63"/>
      <c r="H181" s="66"/>
      <c r="I181" s="112"/>
      <c r="J181" s="105"/>
      <c r="K181" s="110"/>
      <c r="L181" s="63"/>
      <c r="M181" s="63"/>
      <c r="N181" s="63"/>
      <c r="O181" s="66"/>
      <c r="P181" s="102"/>
      <c r="Q181" s="25"/>
      <c r="R181" s="120"/>
      <c r="S181" s="119"/>
      <c r="T181" s="63"/>
      <c r="U181" s="63"/>
      <c r="V181" s="63"/>
      <c r="W181" s="63"/>
      <c r="X181" s="63"/>
      <c r="Y181" s="25"/>
      <c r="Z181" s="120"/>
      <c r="AA181" s="123"/>
      <c r="AB181" s="46"/>
    </row>
    <row r="182" spans="1:28" ht="27" customHeight="1">
      <c r="A182" s="91">
        <v>171</v>
      </c>
      <c r="B182" s="65"/>
      <c r="C182" s="63"/>
      <c r="D182" s="66"/>
      <c r="E182" s="114"/>
      <c r="F182" s="98"/>
      <c r="G182" s="63"/>
      <c r="H182" s="66"/>
      <c r="I182" s="112"/>
      <c r="J182" s="105"/>
      <c r="K182" s="110"/>
      <c r="L182" s="63"/>
      <c r="M182" s="63"/>
      <c r="N182" s="63"/>
      <c r="O182" s="66"/>
      <c r="P182" s="102"/>
      <c r="Q182" s="25"/>
      <c r="R182" s="120"/>
      <c r="S182" s="119"/>
      <c r="T182" s="63"/>
      <c r="U182" s="63"/>
      <c r="V182" s="63"/>
      <c r="W182" s="63"/>
      <c r="X182" s="63"/>
      <c r="Y182" s="25"/>
      <c r="Z182" s="120"/>
      <c r="AA182" s="123"/>
      <c r="AB182" s="46"/>
    </row>
    <row r="183" spans="1:28" ht="27" customHeight="1">
      <c r="A183" s="92">
        <v>172</v>
      </c>
      <c r="B183" s="65"/>
      <c r="C183" s="63"/>
      <c r="D183" s="66"/>
      <c r="E183" s="114"/>
      <c r="F183" s="98"/>
      <c r="G183" s="63"/>
      <c r="H183" s="66"/>
      <c r="I183" s="112"/>
      <c r="J183" s="105"/>
      <c r="K183" s="110"/>
      <c r="L183" s="63"/>
      <c r="M183" s="63"/>
      <c r="N183" s="63"/>
      <c r="O183" s="66"/>
      <c r="P183" s="102"/>
      <c r="Q183" s="25"/>
      <c r="R183" s="120"/>
      <c r="S183" s="119"/>
      <c r="T183" s="63"/>
      <c r="U183" s="63"/>
      <c r="V183" s="63"/>
      <c r="W183" s="63"/>
      <c r="X183" s="63"/>
      <c r="Y183" s="25"/>
      <c r="Z183" s="120"/>
      <c r="AA183" s="123"/>
      <c r="AB183" s="46"/>
    </row>
    <row r="184" spans="1:28" ht="27" customHeight="1">
      <c r="A184" s="91">
        <v>173</v>
      </c>
      <c r="B184" s="65"/>
      <c r="C184" s="63"/>
      <c r="D184" s="66"/>
      <c r="E184" s="114"/>
      <c r="F184" s="98"/>
      <c r="G184" s="63"/>
      <c r="H184" s="66"/>
      <c r="I184" s="112"/>
      <c r="J184" s="105"/>
      <c r="K184" s="110"/>
      <c r="L184" s="63"/>
      <c r="M184" s="63"/>
      <c r="N184" s="63"/>
      <c r="O184" s="66"/>
      <c r="P184" s="102"/>
      <c r="Q184" s="25"/>
      <c r="R184" s="120"/>
      <c r="S184" s="119"/>
      <c r="T184" s="63"/>
      <c r="U184" s="63"/>
      <c r="V184" s="63"/>
      <c r="W184" s="63"/>
      <c r="X184" s="63"/>
      <c r="Y184" s="25"/>
      <c r="Z184" s="120"/>
      <c r="AA184" s="123"/>
      <c r="AB184" s="46"/>
    </row>
    <row r="185" spans="1:28" ht="27" customHeight="1">
      <c r="A185" s="91">
        <v>174</v>
      </c>
      <c r="B185" s="65"/>
      <c r="C185" s="63"/>
      <c r="D185" s="66"/>
      <c r="E185" s="114"/>
      <c r="F185" s="98"/>
      <c r="G185" s="63"/>
      <c r="H185" s="66"/>
      <c r="I185" s="112"/>
      <c r="J185" s="105"/>
      <c r="K185" s="110"/>
      <c r="L185" s="63"/>
      <c r="M185" s="63"/>
      <c r="N185" s="63"/>
      <c r="O185" s="66"/>
      <c r="P185" s="102"/>
      <c r="Q185" s="25"/>
      <c r="R185" s="120"/>
      <c r="S185" s="119"/>
      <c r="T185" s="63"/>
      <c r="U185" s="63"/>
      <c r="V185" s="63"/>
      <c r="W185" s="63"/>
      <c r="X185" s="63"/>
      <c r="Y185" s="25"/>
      <c r="Z185" s="120"/>
      <c r="AA185" s="123"/>
      <c r="AB185" s="46"/>
    </row>
    <row r="186" spans="1:28" ht="27" customHeight="1">
      <c r="A186" s="92">
        <v>175</v>
      </c>
      <c r="B186" s="65"/>
      <c r="C186" s="63"/>
      <c r="D186" s="66"/>
      <c r="E186" s="114"/>
      <c r="F186" s="98"/>
      <c r="G186" s="63"/>
      <c r="H186" s="66"/>
      <c r="I186" s="112"/>
      <c r="J186" s="105"/>
      <c r="K186" s="110"/>
      <c r="L186" s="63"/>
      <c r="M186" s="63"/>
      <c r="N186" s="63"/>
      <c r="O186" s="66"/>
      <c r="P186" s="102"/>
      <c r="Q186" s="25"/>
      <c r="R186" s="120"/>
      <c r="S186" s="119"/>
      <c r="T186" s="63"/>
      <c r="U186" s="63"/>
      <c r="V186" s="63"/>
      <c r="W186" s="63"/>
      <c r="X186" s="63"/>
      <c r="Y186" s="25"/>
      <c r="Z186" s="120"/>
      <c r="AA186" s="123"/>
      <c r="AB186" s="46"/>
    </row>
    <row r="187" spans="1:28" ht="27" customHeight="1">
      <c r="A187" s="91">
        <v>176</v>
      </c>
      <c r="B187" s="65"/>
      <c r="C187" s="63"/>
      <c r="D187" s="66"/>
      <c r="E187" s="114"/>
      <c r="F187" s="98"/>
      <c r="G187" s="63"/>
      <c r="H187" s="66"/>
      <c r="I187" s="112"/>
      <c r="J187" s="105"/>
      <c r="K187" s="110"/>
      <c r="L187" s="63"/>
      <c r="M187" s="63"/>
      <c r="N187" s="63"/>
      <c r="O187" s="66"/>
      <c r="P187" s="102"/>
      <c r="Q187" s="25"/>
      <c r="R187" s="120"/>
      <c r="S187" s="119"/>
      <c r="T187" s="63"/>
      <c r="U187" s="63"/>
      <c r="V187" s="63"/>
      <c r="W187" s="63"/>
      <c r="X187" s="63"/>
      <c r="Y187" s="25"/>
      <c r="Z187" s="120"/>
      <c r="AA187" s="123"/>
      <c r="AB187" s="46"/>
    </row>
    <row r="188" spans="1:28" ht="27" customHeight="1">
      <c r="A188" s="91">
        <v>177</v>
      </c>
      <c r="B188" s="65"/>
      <c r="C188" s="63"/>
      <c r="D188" s="66"/>
      <c r="E188" s="114"/>
      <c r="F188" s="98"/>
      <c r="G188" s="63"/>
      <c r="H188" s="66"/>
      <c r="I188" s="112"/>
      <c r="J188" s="105"/>
      <c r="K188" s="110"/>
      <c r="L188" s="63"/>
      <c r="M188" s="63"/>
      <c r="N188" s="63"/>
      <c r="O188" s="66"/>
      <c r="P188" s="102"/>
      <c r="Q188" s="25"/>
      <c r="R188" s="120"/>
      <c r="S188" s="119"/>
      <c r="T188" s="63"/>
      <c r="U188" s="63"/>
      <c r="V188" s="63"/>
      <c r="W188" s="63"/>
      <c r="X188" s="63"/>
      <c r="Y188" s="25"/>
      <c r="Z188" s="120"/>
      <c r="AA188" s="123"/>
      <c r="AB188" s="46"/>
    </row>
    <row r="189" spans="1:28" ht="27" customHeight="1">
      <c r="A189" s="92">
        <v>178</v>
      </c>
      <c r="B189" s="65"/>
      <c r="C189" s="63"/>
      <c r="D189" s="66"/>
      <c r="E189" s="114"/>
      <c r="F189" s="98"/>
      <c r="G189" s="63"/>
      <c r="H189" s="66"/>
      <c r="I189" s="112"/>
      <c r="J189" s="105"/>
      <c r="K189" s="110"/>
      <c r="L189" s="63"/>
      <c r="M189" s="63"/>
      <c r="N189" s="63"/>
      <c r="O189" s="66"/>
      <c r="P189" s="102"/>
      <c r="Q189" s="25"/>
      <c r="R189" s="120"/>
      <c r="S189" s="119"/>
      <c r="T189" s="63"/>
      <c r="U189" s="63"/>
      <c r="V189" s="63"/>
      <c r="W189" s="63"/>
      <c r="X189" s="63"/>
      <c r="Y189" s="25"/>
      <c r="Z189" s="120"/>
      <c r="AA189" s="123"/>
      <c r="AB189" s="46"/>
    </row>
    <row r="190" spans="1:28" ht="27" customHeight="1">
      <c r="A190" s="91">
        <v>179</v>
      </c>
      <c r="B190" s="65"/>
      <c r="C190" s="63"/>
      <c r="D190" s="66"/>
      <c r="E190" s="114"/>
      <c r="F190" s="98"/>
      <c r="G190" s="63"/>
      <c r="H190" s="66"/>
      <c r="I190" s="112"/>
      <c r="J190" s="105"/>
      <c r="K190" s="110"/>
      <c r="L190" s="63"/>
      <c r="M190" s="63"/>
      <c r="N190" s="63"/>
      <c r="O190" s="66"/>
      <c r="P190" s="102"/>
      <c r="Q190" s="25"/>
      <c r="R190" s="120"/>
      <c r="S190" s="119"/>
      <c r="T190" s="63"/>
      <c r="U190" s="63"/>
      <c r="V190" s="63"/>
      <c r="W190" s="63"/>
      <c r="X190" s="63"/>
      <c r="Y190" s="25"/>
      <c r="Z190" s="120"/>
      <c r="AA190" s="123"/>
      <c r="AB190" s="46"/>
    </row>
    <row r="191" spans="1:28" ht="27" customHeight="1">
      <c r="A191" s="91">
        <v>180</v>
      </c>
      <c r="B191" s="65"/>
      <c r="C191" s="63"/>
      <c r="D191" s="66"/>
      <c r="E191" s="114"/>
      <c r="F191" s="98"/>
      <c r="G191" s="63"/>
      <c r="H191" s="66"/>
      <c r="I191" s="112"/>
      <c r="J191" s="105"/>
      <c r="K191" s="110"/>
      <c r="L191" s="63"/>
      <c r="M191" s="63"/>
      <c r="N191" s="63"/>
      <c r="O191" s="66"/>
      <c r="P191" s="102"/>
      <c r="Q191" s="25"/>
      <c r="R191" s="120"/>
      <c r="S191" s="119"/>
      <c r="T191" s="63"/>
      <c r="U191" s="63"/>
      <c r="V191" s="63"/>
      <c r="W191" s="63"/>
      <c r="X191" s="63"/>
      <c r="Y191" s="25"/>
      <c r="Z191" s="120"/>
      <c r="AA191" s="123"/>
      <c r="AB191" s="46"/>
    </row>
    <row r="192" spans="1:28" ht="27" customHeight="1">
      <c r="A192" s="92">
        <v>181</v>
      </c>
      <c r="B192" s="65"/>
      <c r="C192" s="63"/>
      <c r="D192" s="66"/>
      <c r="E192" s="114"/>
      <c r="F192" s="98"/>
      <c r="G192" s="63"/>
      <c r="H192" s="66"/>
      <c r="I192" s="112"/>
      <c r="J192" s="105"/>
      <c r="K192" s="110"/>
      <c r="L192" s="63"/>
      <c r="M192" s="63"/>
      <c r="N192" s="63"/>
      <c r="O192" s="66"/>
      <c r="P192" s="102"/>
      <c r="Q192" s="25"/>
      <c r="R192" s="120"/>
      <c r="S192" s="119"/>
      <c r="T192" s="63"/>
      <c r="U192" s="63"/>
      <c r="V192" s="63"/>
      <c r="W192" s="63"/>
      <c r="X192" s="63"/>
      <c r="Y192" s="25"/>
      <c r="Z192" s="120"/>
      <c r="AA192" s="123"/>
      <c r="AB192" s="46"/>
    </row>
    <row r="193" spans="1:28" ht="27" customHeight="1">
      <c r="A193" s="91">
        <v>182</v>
      </c>
      <c r="B193" s="65"/>
      <c r="C193" s="63"/>
      <c r="D193" s="66"/>
      <c r="E193" s="114"/>
      <c r="F193" s="98"/>
      <c r="G193" s="63"/>
      <c r="H193" s="66"/>
      <c r="I193" s="112"/>
      <c r="J193" s="105"/>
      <c r="K193" s="110"/>
      <c r="L193" s="63"/>
      <c r="M193" s="63"/>
      <c r="N193" s="63"/>
      <c r="O193" s="66"/>
      <c r="P193" s="102"/>
      <c r="Q193" s="25"/>
      <c r="R193" s="120"/>
      <c r="S193" s="119"/>
      <c r="T193" s="63"/>
      <c r="U193" s="63"/>
      <c r="V193" s="63"/>
      <c r="W193" s="63"/>
      <c r="X193" s="63"/>
      <c r="Y193" s="25"/>
      <c r="Z193" s="120"/>
      <c r="AA193" s="123"/>
      <c r="AB193" s="46"/>
    </row>
    <row r="194" spans="1:28" ht="27" customHeight="1">
      <c r="A194" s="91">
        <v>183</v>
      </c>
      <c r="B194" s="65"/>
      <c r="C194" s="63"/>
      <c r="D194" s="66"/>
      <c r="E194" s="114"/>
      <c r="F194" s="98"/>
      <c r="G194" s="63"/>
      <c r="H194" s="66"/>
      <c r="I194" s="112"/>
      <c r="J194" s="105"/>
      <c r="K194" s="110"/>
      <c r="L194" s="63"/>
      <c r="M194" s="63"/>
      <c r="N194" s="63"/>
      <c r="O194" s="66"/>
      <c r="P194" s="102"/>
      <c r="Q194" s="25"/>
      <c r="R194" s="120"/>
      <c r="S194" s="119"/>
      <c r="T194" s="63"/>
      <c r="U194" s="63"/>
      <c r="V194" s="63"/>
      <c r="W194" s="63"/>
      <c r="X194" s="63"/>
      <c r="Y194" s="25"/>
      <c r="Z194" s="120"/>
      <c r="AA194" s="123"/>
      <c r="AB194" s="46"/>
    </row>
    <row r="195" spans="1:28" ht="27" customHeight="1">
      <c r="A195" s="92">
        <v>184</v>
      </c>
      <c r="B195" s="65"/>
      <c r="C195" s="63"/>
      <c r="D195" s="66"/>
      <c r="E195" s="114"/>
      <c r="F195" s="98"/>
      <c r="G195" s="63"/>
      <c r="H195" s="66"/>
      <c r="I195" s="112"/>
      <c r="J195" s="105"/>
      <c r="K195" s="110"/>
      <c r="L195" s="63"/>
      <c r="M195" s="63"/>
      <c r="N195" s="63"/>
      <c r="O195" s="66"/>
      <c r="P195" s="102"/>
      <c r="Q195" s="25"/>
      <c r="R195" s="120"/>
      <c r="S195" s="119"/>
      <c r="T195" s="63"/>
      <c r="U195" s="63"/>
      <c r="V195" s="63"/>
      <c r="W195" s="63"/>
      <c r="X195" s="63"/>
      <c r="Y195" s="25"/>
      <c r="Z195" s="120"/>
      <c r="AA195" s="123"/>
      <c r="AB195" s="46"/>
    </row>
    <row r="196" spans="1:28" ht="27" customHeight="1">
      <c r="A196" s="91">
        <v>185</v>
      </c>
      <c r="B196" s="65"/>
      <c r="C196" s="63"/>
      <c r="D196" s="66"/>
      <c r="E196" s="114"/>
      <c r="F196" s="98"/>
      <c r="G196" s="63"/>
      <c r="H196" s="66"/>
      <c r="I196" s="112"/>
      <c r="J196" s="105"/>
      <c r="K196" s="110"/>
      <c r="L196" s="63"/>
      <c r="M196" s="63"/>
      <c r="N196" s="63"/>
      <c r="O196" s="66"/>
      <c r="P196" s="102"/>
      <c r="Q196" s="25"/>
      <c r="R196" s="120"/>
      <c r="S196" s="119"/>
      <c r="T196" s="63"/>
      <c r="U196" s="63"/>
      <c r="V196" s="63"/>
      <c r="W196" s="63"/>
      <c r="X196" s="63"/>
      <c r="Y196" s="25"/>
      <c r="Z196" s="120"/>
      <c r="AA196" s="123"/>
      <c r="AB196" s="46"/>
    </row>
    <row r="197" spans="1:28" ht="27" customHeight="1">
      <c r="A197" s="91">
        <v>186</v>
      </c>
      <c r="B197" s="65"/>
      <c r="C197" s="63"/>
      <c r="D197" s="66"/>
      <c r="E197" s="114"/>
      <c r="F197" s="98"/>
      <c r="G197" s="63"/>
      <c r="H197" s="66"/>
      <c r="I197" s="112"/>
      <c r="J197" s="105"/>
      <c r="K197" s="110"/>
      <c r="L197" s="63"/>
      <c r="M197" s="63"/>
      <c r="N197" s="63"/>
      <c r="O197" s="66"/>
      <c r="P197" s="102"/>
      <c r="Q197" s="25"/>
      <c r="R197" s="120"/>
      <c r="S197" s="119"/>
      <c r="T197" s="63"/>
      <c r="U197" s="63"/>
      <c r="V197" s="63"/>
      <c r="W197" s="63"/>
      <c r="X197" s="63"/>
      <c r="Y197" s="25"/>
      <c r="Z197" s="120"/>
      <c r="AA197" s="123"/>
      <c r="AB197" s="46"/>
    </row>
    <row r="198" spans="1:28" ht="27" customHeight="1">
      <c r="A198" s="92">
        <v>187</v>
      </c>
      <c r="B198" s="65"/>
      <c r="C198" s="63"/>
      <c r="D198" s="66"/>
      <c r="E198" s="114"/>
      <c r="F198" s="98"/>
      <c r="G198" s="63"/>
      <c r="H198" s="66"/>
      <c r="I198" s="112"/>
      <c r="J198" s="105"/>
      <c r="K198" s="110"/>
      <c r="L198" s="63"/>
      <c r="M198" s="63"/>
      <c r="N198" s="63"/>
      <c r="O198" s="66"/>
      <c r="P198" s="102"/>
      <c r="Q198" s="25"/>
      <c r="R198" s="120"/>
      <c r="S198" s="119"/>
      <c r="T198" s="63"/>
      <c r="U198" s="63"/>
      <c r="V198" s="63"/>
      <c r="W198" s="63"/>
      <c r="X198" s="63"/>
      <c r="Y198" s="25"/>
      <c r="Z198" s="120"/>
      <c r="AA198" s="123"/>
      <c r="AB198" s="46"/>
    </row>
    <row r="199" spans="1:28" ht="27" customHeight="1">
      <c r="A199" s="91">
        <v>188</v>
      </c>
      <c r="B199" s="65"/>
      <c r="C199" s="63"/>
      <c r="D199" s="66"/>
      <c r="E199" s="114"/>
      <c r="F199" s="98"/>
      <c r="G199" s="63"/>
      <c r="H199" s="66"/>
      <c r="I199" s="112"/>
      <c r="J199" s="105"/>
      <c r="K199" s="110"/>
      <c r="L199" s="63"/>
      <c r="M199" s="63"/>
      <c r="N199" s="63"/>
      <c r="O199" s="66"/>
      <c r="P199" s="102"/>
      <c r="Q199" s="25"/>
      <c r="R199" s="120"/>
      <c r="S199" s="119"/>
      <c r="T199" s="63"/>
      <c r="U199" s="63"/>
      <c r="V199" s="63"/>
      <c r="W199" s="63"/>
      <c r="X199" s="63"/>
      <c r="Y199" s="25"/>
      <c r="Z199" s="120"/>
      <c r="AA199" s="123"/>
      <c r="AB199" s="46"/>
    </row>
    <row r="200" spans="1:28" ht="27" customHeight="1">
      <c r="A200" s="91">
        <v>189</v>
      </c>
      <c r="B200" s="65"/>
      <c r="C200" s="63"/>
      <c r="D200" s="66"/>
      <c r="E200" s="114"/>
      <c r="F200" s="98"/>
      <c r="G200" s="63"/>
      <c r="H200" s="66"/>
      <c r="I200" s="112"/>
      <c r="J200" s="105"/>
      <c r="K200" s="110"/>
      <c r="L200" s="63"/>
      <c r="M200" s="63"/>
      <c r="N200" s="63"/>
      <c r="O200" s="66"/>
      <c r="P200" s="102"/>
      <c r="Q200" s="25"/>
      <c r="R200" s="120"/>
      <c r="S200" s="119"/>
      <c r="T200" s="63"/>
      <c r="U200" s="63"/>
      <c r="V200" s="63"/>
      <c r="W200" s="63"/>
      <c r="X200" s="63"/>
      <c r="Y200" s="25"/>
      <c r="Z200" s="120"/>
      <c r="AA200" s="123"/>
      <c r="AB200" s="46"/>
    </row>
    <row r="201" spans="1:28" ht="27" customHeight="1">
      <c r="A201" s="92">
        <v>190</v>
      </c>
      <c r="B201" s="65"/>
      <c r="C201" s="63"/>
      <c r="D201" s="66"/>
      <c r="E201" s="114"/>
      <c r="F201" s="98"/>
      <c r="G201" s="63"/>
      <c r="H201" s="66"/>
      <c r="I201" s="112"/>
      <c r="J201" s="105"/>
      <c r="K201" s="110"/>
      <c r="L201" s="63"/>
      <c r="M201" s="63"/>
      <c r="N201" s="63"/>
      <c r="O201" s="66"/>
      <c r="P201" s="102"/>
      <c r="Q201" s="25"/>
      <c r="R201" s="120"/>
      <c r="S201" s="119"/>
      <c r="T201" s="63"/>
      <c r="U201" s="63"/>
      <c r="V201" s="63"/>
      <c r="W201" s="63"/>
      <c r="X201" s="63"/>
      <c r="Y201" s="25"/>
      <c r="Z201" s="120"/>
      <c r="AA201" s="123"/>
      <c r="AB201" s="46"/>
    </row>
    <row r="202" spans="1:28" ht="27" customHeight="1">
      <c r="A202" s="91">
        <v>191</v>
      </c>
      <c r="B202" s="65"/>
      <c r="C202" s="63"/>
      <c r="D202" s="66"/>
      <c r="E202" s="114"/>
      <c r="F202" s="98"/>
      <c r="G202" s="63"/>
      <c r="H202" s="66"/>
      <c r="I202" s="112"/>
      <c r="J202" s="105"/>
      <c r="K202" s="110"/>
      <c r="L202" s="63"/>
      <c r="M202" s="63"/>
      <c r="N202" s="63"/>
      <c r="O202" s="66"/>
      <c r="P202" s="102"/>
      <c r="Q202" s="25"/>
      <c r="R202" s="120"/>
      <c r="S202" s="119"/>
      <c r="T202" s="63"/>
      <c r="U202" s="63"/>
      <c r="V202" s="63"/>
      <c r="W202" s="63"/>
      <c r="X202" s="63"/>
      <c r="Y202" s="25"/>
      <c r="Z202" s="120"/>
      <c r="AA202" s="123"/>
      <c r="AB202" s="46"/>
    </row>
    <row r="203" spans="1:28" ht="27" customHeight="1">
      <c r="A203" s="91">
        <v>192</v>
      </c>
      <c r="B203" s="65"/>
      <c r="C203" s="63"/>
      <c r="D203" s="66"/>
      <c r="E203" s="114"/>
      <c r="F203" s="98"/>
      <c r="G203" s="63"/>
      <c r="H203" s="66"/>
      <c r="I203" s="112"/>
      <c r="J203" s="105"/>
      <c r="K203" s="110"/>
      <c r="L203" s="63"/>
      <c r="M203" s="63"/>
      <c r="N203" s="63"/>
      <c r="O203" s="66"/>
      <c r="P203" s="102"/>
      <c r="Q203" s="25"/>
      <c r="R203" s="120"/>
      <c r="S203" s="119"/>
      <c r="T203" s="63"/>
      <c r="U203" s="63"/>
      <c r="V203" s="63"/>
      <c r="W203" s="63"/>
      <c r="X203" s="63"/>
      <c r="Y203" s="25"/>
      <c r="Z203" s="120"/>
      <c r="AA203" s="123"/>
      <c r="AB203" s="46"/>
    </row>
    <row r="204" spans="1:28" ht="27" customHeight="1">
      <c r="A204" s="92">
        <v>193</v>
      </c>
      <c r="B204" s="65"/>
      <c r="C204" s="63"/>
      <c r="D204" s="66"/>
      <c r="E204" s="114"/>
      <c r="F204" s="98"/>
      <c r="G204" s="63"/>
      <c r="H204" s="66"/>
      <c r="I204" s="112"/>
      <c r="J204" s="105"/>
      <c r="K204" s="110"/>
      <c r="L204" s="63"/>
      <c r="M204" s="63"/>
      <c r="N204" s="63"/>
      <c r="O204" s="66"/>
      <c r="P204" s="102"/>
      <c r="Q204" s="25"/>
      <c r="R204" s="120"/>
      <c r="S204" s="119"/>
      <c r="T204" s="63"/>
      <c r="U204" s="63"/>
      <c r="V204" s="63"/>
      <c r="W204" s="63"/>
      <c r="X204" s="63"/>
      <c r="Y204" s="25"/>
      <c r="Z204" s="120"/>
      <c r="AA204" s="123"/>
      <c r="AB204" s="46"/>
    </row>
    <row r="205" spans="1:28" ht="27" customHeight="1">
      <c r="A205" s="91">
        <v>194</v>
      </c>
      <c r="B205" s="65"/>
      <c r="C205" s="63"/>
      <c r="D205" s="66"/>
      <c r="E205" s="114"/>
      <c r="F205" s="98"/>
      <c r="G205" s="63"/>
      <c r="H205" s="66"/>
      <c r="I205" s="112"/>
      <c r="J205" s="105"/>
      <c r="K205" s="110"/>
      <c r="L205" s="63"/>
      <c r="M205" s="63"/>
      <c r="N205" s="63"/>
      <c r="O205" s="66"/>
      <c r="P205" s="102"/>
      <c r="Q205" s="25"/>
      <c r="R205" s="120"/>
      <c r="S205" s="119"/>
      <c r="T205" s="63"/>
      <c r="U205" s="63"/>
      <c r="V205" s="63"/>
      <c r="W205" s="63"/>
      <c r="X205" s="63"/>
      <c r="Y205" s="25"/>
      <c r="Z205" s="120"/>
      <c r="AA205" s="123"/>
      <c r="AB205" s="46"/>
    </row>
    <row r="206" spans="1:28" ht="27" customHeight="1">
      <c r="A206" s="91">
        <v>195</v>
      </c>
      <c r="B206" s="65"/>
      <c r="C206" s="63"/>
      <c r="D206" s="66"/>
      <c r="E206" s="114"/>
      <c r="F206" s="98"/>
      <c r="G206" s="63"/>
      <c r="H206" s="66"/>
      <c r="I206" s="112"/>
      <c r="J206" s="105"/>
      <c r="K206" s="110"/>
      <c r="L206" s="63"/>
      <c r="M206" s="63"/>
      <c r="N206" s="63"/>
      <c r="O206" s="66"/>
      <c r="P206" s="102"/>
      <c r="Q206" s="25"/>
      <c r="R206" s="120"/>
      <c r="S206" s="119"/>
      <c r="T206" s="63"/>
      <c r="U206" s="63"/>
      <c r="V206" s="63"/>
      <c r="W206" s="63"/>
      <c r="X206" s="63"/>
      <c r="Y206" s="25"/>
      <c r="Z206" s="120"/>
      <c r="AA206" s="123"/>
      <c r="AB206" s="46"/>
    </row>
    <row r="207" spans="1:28" ht="27" customHeight="1">
      <c r="A207" s="92">
        <v>196</v>
      </c>
      <c r="B207" s="65"/>
      <c r="C207" s="63"/>
      <c r="D207" s="66"/>
      <c r="E207" s="114"/>
      <c r="F207" s="98"/>
      <c r="G207" s="63"/>
      <c r="H207" s="66"/>
      <c r="I207" s="112"/>
      <c r="J207" s="105"/>
      <c r="K207" s="110"/>
      <c r="L207" s="63"/>
      <c r="M207" s="63"/>
      <c r="N207" s="63"/>
      <c r="O207" s="66"/>
      <c r="P207" s="102"/>
      <c r="Q207" s="25"/>
      <c r="R207" s="120"/>
      <c r="S207" s="119"/>
      <c r="T207" s="63"/>
      <c r="U207" s="63"/>
      <c r="V207" s="63"/>
      <c r="W207" s="63"/>
      <c r="X207" s="63"/>
      <c r="Y207" s="25"/>
      <c r="Z207" s="120"/>
      <c r="AA207" s="123"/>
      <c r="AB207" s="46"/>
    </row>
    <row r="208" spans="1:28" ht="27" customHeight="1">
      <c r="A208" s="91">
        <v>197</v>
      </c>
      <c r="B208" s="65"/>
      <c r="C208" s="63"/>
      <c r="D208" s="66"/>
      <c r="E208" s="114"/>
      <c r="F208" s="98"/>
      <c r="G208" s="63"/>
      <c r="H208" s="66"/>
      <c r="I208" s="112"/>
      <c r="J208" s="105"/>
      <c r="K208" s="110"/>
      <c r="L208" s="63"/>
      <c r="M208" s="63"/>
      <c r="N208" s="63"/>
      <c r="O208" s="66"/>
      <c r="P208" s="102"/>
      <c r="Q208" s="25"/>
      <c r="R208" s="120"/>
      <c r="S208" s="119"/>
      <c r="T208" s="63"/>
      <c r="U208" s="63"/>
      <c r="V208" s="63"/>
      <c r="W208" s="63"/>
      <c r="X208" s="63"/>
      <c r="Y208" s="25"/>
      <c r="Z208" s="120"/>
      <c r="AA208" s="123"/>
      <c r="AB208" s="46"/>
    </row>
    <row r="209" spans="1:28" ht="27" customHeight="1">
      <c r="A209" s="91">
        <v>198</v>
      </c>
      <c r="B209" s="65"/>
      <c r="C209" s="63"/>
      <c r="D209" s="66"/>
      <c r="E209" s="114"/>
      <c r="F209" s="98"/>
      <c r="G209" s="63"/>
      <c r="H209" s="66"/>
      <c r="I209" s="112"/>
      <c r="J209" s="105"/>
      <c r="K209" s="110"/>
      <c r="L209" s="63"/>
      <c r="M209" s="63"/>
      <c r="N209" s="63"/>
      <c r="O209" s="66"/>
      <c r="P209" s="102"/>
      <c r="Q209" s="25"/>
      <c r="R209" s="120"/>
      <c r="S209" s="119"/>
      <c r="T209" s="63"/>
      <c r="U209" s="63"/>
      <c r="V209" s="63"/>
      <c r="W209" s="63"/>
      <c r="X209" s="63"/>
      <c r="Y209" s="25"/>
      <c r="Z209" s="120"/>
      <c r="AA209" s="123"/>
      <c r="AB209" s="46"/>
    </row>
    <row r="210" spans="1:28" ht="27" customHeight="1">
      <c r="A210" s="92">
        <v>199</v>
      </c>
      <c r="B210" s="65"/>
      <c r="C210" s="63"/>
      <c r="D210" s="66"/>
      <c r="E210" s="114"/>
      <c r="F210" s="98"/>
      <c r="G210" s="63"/>
      <c r="H210" s="66"/>
      <c r="I210" s="112"/>
      <c r="J210" s="105"/>
      <c r="K210" s="110"/>
      <c r="L210" s="63"/>
      <c r="M210" s="63"/>
      <c r="N210" s="63"/>
      <c r="O210" s="66"/>
      <c r="P210" s="102"/>
      <c r="Q210" s="25"/>
      <c r="R210" s="120"/>
      <c r="S210" s="119"/>
      <c r="T210" s="63"/>
      <c r="U210" s="63"/>
      <c r="V210" s="63"/>
      <c r="W210" s="63"/>
      <c r="X210" s="63"/>
      <c r="Y210" s="25"/>
      <c r="Z210" s="120"/>
      <c r="AA210" s="123"/>
      <c r="AB210" s="46"/>
    </row>
    <row r="211" spans="1:28" ht="27" customHeight="1" thickBot="1">
      <c r="A211" s="91">
        <v>200</v>
      </c>
      <c r="B211" s="65"/>
      <c r="C211" s="63"/>
      <c r="D211" s="66"/>
      <c r="E211" s="114"/>
      <c r="F211" s="98"/>
      <c r="G211" s="63"/>
      <c r="H211" s="66"/>
      <c r="I211" s="113"/>
      <c r="J211" s="106"/>
      <c r="K211" s="110"/>
      <c r="L211" s="63"/>
      <c r="M211" s="63"/>
      <c r="N211" s="63"/>
      <c r="O211" s="66"/>
      <c r="P211" s="102"/>
      <c r="Q211" s="25"/>
      <c r="R211" s="120"/>
      <c r="S211" s="119"/>
      <c r="T211" s="63"/>
      <c r="U211" s="63"/>
      <c r="V211" s="63"/>
      <c r="W211" s="63"/>
      <c r="X211" s="63"/>
      <c r="Y211" s="25"/>
      <c r="Z211" s="120"/>
      <c r="AA211" s="123"/>
      <c r="AB211" s="46"/>
    </row>
    <row r="212" spans="1:28" ht="27" customHeight="1">
      <c r="A212" s="91">
        <v>201</v>
      </c>
      <c r="B212" s="65"/>
      <c r="C212" s="63"/>
      <c r="D212" s="66"/>
      <c r="E212" s="114"/>
      <c r="F212" s="98"/>
      <c r="G212" s="63"/>
      <c r="H212" s="66"/>
      <c r="I212" s="96"/>
      <c r="J212" s="107"/>
      <c r="K212" s="110"/>
      <c r="L212" s="63"/>
      <c r="M212" s="63"/>
      <c r="N212" s="63"/>
      <c r="O212" s="66"/>
      <c r="P212" s="102"/>
      <c r="Q212" s="25"/>
      <c r="R212" s="120"/>
      <c r="S212" s="119"/>
      <c r="T212" s="63"/>
      <c r="U212" s="63"/>
      <c r="V212" s="63"/>
      <c r="W212" s="63"/>
      <c r="X212" s="63"/>
      <c r="Y212" s="25"/>
      <c r="Z212" s="120"/>
      <c r="AA212" s="123"/>
      <c r="AB212" s="46"/>
    </row>
    <row r="213" spans="1:28" ht="27" customHeight="1">
      <c r="A213" s="92">
        <v>202</v>
      </c>
      <c r="B213" s="65"/>
      <c r="C213" s="63"/>
      <c r="D213" s="66"/>
      <c r="E213" s="114"/>
      <c r="F213" s="98"/>
      <c r="G213" s="63"/>
      <c r="H213" s="66"/>
      <c r="I213" s="96"/>
      <c r="J213" s="107"/>
      <c r="K213" s="110"/>
      <c r="L213" s="63"/>
      <c r="M213" s="63"/>
      <c r="N213" s="63"/>
      <c r="O213" s="66"/>
      <c r="P213" s="102"/>
      <c r="Q213" s="25"/>
      <c r="R213" s="120"/>
      <c r="S213" s="119"/>
      <c r="T213" s="63"/>
      <c r="U213" s="63"/>
      <c r="V213" s="63"/>
      <c r="W213" s="63"/>
      <c r="X213" s="63"/>
      <c r="Y213" s="25"/>
      <c r="Z213" s="120"/>
      <c r="AA213" s="123"/>
      <c r="AB213" s="46"/>
    </row>
    <row r="214" spans="1:28" ht="27" customHeight="1">
      <c r="A214" s="91">
        <v>203</v>
      </c>
      <c r="B214" s="65"/>
      <c r="C214" s="63"/>
      <c r="D214" s="66"/>
      <c r="E214" s="114"/>
      <c r="F214" s="98"/>
      <c r="G214" s="63"/>
      <c r="H214" s="66"/>
      <c r="I214" s="96"/>
      <c r="J214" s="107"/>
      <c r="K214" s="110"/>
      <c r="L214" s="63"/>
      <c r="M214" s="63"/>
      <c r="N214" s="63"/>
      <c r="O214" s="66"/>
      <c r="P214" s="102"/>
      <c r="Q214" s="25"/>
      <c r="R214" s="120"/>
      <c r="S214" s="119"/>
      <c r="T214" s="63"/>
      <c r="U214" s="63"/>
      <c r="V214" s="63"/>
      <c r="W214" s="63"/>
      <c r="X214" s="63"/>
      <c r="Y214" s="25"/>
      <c r="Z214" s="120"/>
      <c r="AA214" s="123"/>
      <c r="AB214" s="46"/>
    </row>
    <row r="215" spans="1:28" ht="27" customHeight="1">
      <c r="A215" s="91">
        <v>204</v>
      </c>
      <c r="B215" s="65"/>
      <c r="C215" s="63"/>
      <c r="D215" s="66"/>
      <c r="E215" s="114"/>
      <c r="F215" s="98"/>
      <c r="G215" s="63"/>
      <c r="H215" s="66"/>
      <c r="I215" s="96"/>
      <c r="J215" s="107"/>
      <c r="K215" s="110"/>
      <c r="L215" s="63"/>
      <c r="M215" s="63"/>
      <c r="N215" s="63"/>
      <c r="O215" s="66"/>
      <c r="P215" s="102"/>
      <c r="Q215" s="25"/>
      <c r="R215" s="120"/>
      <c r="S215" s="119"/>
      <c r="T215" s="63"/>
      <c r="U215" s="63"/>
      <c r="V215" s="63"/>
      <c r="W215" s="63"/>
      <c r="X215" s="63"/>
      <c r="Y215" s="25"/>
      <c r="Z215" s="120"/>
      <c r="AA215" s="123"/>
      <c r="AB215" s="46"/>
    </row>
    <row r="216" spans="1:28" ht="27" customHeight="1">
      <c r="A216" s="92">
        <v>205</v>
      </c>
      <c r="B216" s="65"/>
      <c r="C216" s="63"/>
      <c r="D216" s="66"/>
      <c r="E216" s="114"/>
      <c r="F216" s="98"/>
      <c r="G216" s="63"/>
      <c r="H216" s="66"/>
      <c r="I216" s="96"/>
      <c r="J216" s="107"/>
      <c r="K216" s="110"/>
      <c r="L216" s="63"/>
      <c r="M216" s="63"/>
      <c r="N216" s="63"/>
      <c r="O216" s="66"/>
      <c r="P216" s="102"/>
      <c r="Q216" s="25"/>
      <c r="R216" s="120"/>
      <c r="S216" s="119"/>
      <c r="T216" s="63"/>
      <c r="U216" s="63"/>
      <c r="V216" s="63"/>
      <c r="W216" s="63"/>
      <c r="X216" s="63"/>
      <c r="Y216" s="25"/>
      <c r="Z216" s="120"/>
      <c r="AA216" s="123"/>
      <c r="AB216" s="46"/>
    </row>
    <row r="217" spans="1:28" ht="27" customHeight="1">
      <c r="A217" s="91">
        <v>206</v>
      </c>
      <c r="B217" s="65"/>
      <c r="C217" s="63"/>
      <c r="D217" s="66"/>
      <c r="E217" s="114"/>
      <c r="F217" s="98"/>
      <c r="G217" s="63"/>
      <c r="H217" s="66"/>
      <c r="I217" s="96"/>
      <c r="J217" s="107"/>
      <c r="K217" s="110"/>
      <c r="L217" s="63"/>
      <c r="M217" s="63"/>
      <c r="N217" s="63"/>
      <c r="O217" s="66"/>
      <c r="P217" s="102"/>
      <c r="Q217" s="25"/>
      <c r="R217" s="120"/>
      <c r="S217" s="119"/>
      <c r="T217" s="63"/>
      <c r="U217" s="63"/>
      <c r="V217" s="63"/>
      <c r="W217" s="63"/>
      <c r="X217" s="63"/>
      <c r="Y217" s="25"/>
      <c r="Z217" s="120"/>
      <c r="AA217" s="123"/>
      <c r="AB217" s="46"/>
    </row>
    <row r="218" spans="1:28" ht="27" customHeight="1">
      <c r="A218" s="91">
        <v>207</v>
      </c>
      <c r="B218" s="65"/>
      <c r="C218" s="63"/>
      <c r="D218" s="66"/>
      <c r="E218" s="114"/>
      <c r="F218" s="98"/>
      <c r="G218" s="63"/>
      <c r="H218" s="66"/>
      <c r="I218" s="96"/>
      <c r="J218" s="107"/>
      <c r="K218" s="110"/>
      <c r="L218" s="63"/>
      <c r="M218" s="63"/>
      <c r="N218" s="63"/>
      <c r="O218" s="66"/>
      <c r="P218" s="102"/>
      <c r="Q218" s="25"/>
      <c r="R218" s="120"/>
      <c r="S218" s="119"/>
      <c r="T218" s="63"/>
      <c r="U218" s="63"/>
      <c r="V218" s="63"/>
      <c r="W218" s="63"/>
      <c r="X218" s="63"/>
      <c r="Y218" s="25"/>
      <c r="Z218" s="120"/>
      <c r="AA218" s="123"/>
      <c r="AB218" s="46"/>
    </row>
    <row r="219" spans="1:28" ht="27" customHeight="1">
      <c r="A219" s="92">
        <v>208</v>
      </c>
      <c r="B219" s="65"/>
      <c r="C219" s="63"/>
      <c r="D219" s="66"/>
      <c r="E219" s="114"/>
      <c r="F219" s="98"/>
      <c r="G219" s="63"/>
      <c r="H219" s="66"/>
      <c r="I219" s="96"/>
      <c r="J219" s="107"/>
      <c r="K219" s="110"/>
      <c r="L219" s="63"/>
      <c r="M219" s="63"/>
      <c r="N219" s="63"/>
      <c r="O219" s="66"/>
      <c r="P219" s="102"/>
      <c r="Q219" s="25"/>
      <c r="R219" s="120"/>
      <c r="S219" s="119"/>
      <c r="T219" s="63"/>
      <c r="U219" s="63"/>
      <c r="V219" s="63"/>
      <c r="W219" s="63"/>
      <c r="X219" s="63"/>
      <c r="Y219" s="25"/>
      <c r="Z219" s="120"/>
      <c r="AA219" s="123"/>
      <c r="AB219" s="46"/>
    </row>
    <row r="220" spans="1:28" ht="27" customHeight="1">
      <c r="A220" s="91">
        <v>209</v>
      </c>
      <c r="B220" s="65"/>
      <c r="C220" s="63"/>
      <c r="D220" s="66"/>
      <c r="E220" s="114"/>
      <c r="F220" s="98"/>
      <c r="G220" s="63"/>
      <c r="H220" s="66"/>
      <c r="I220" s="96"/>
      <c r="J220" s="107"/>
      <c r="K220" s="110"/>
      <c r="L220" s="63"/>
      <c r="M220" s="63"/>
      <c r="N220" s="63"/>
      <c r="O220" s="66"/>
      <c r="P220" s="102"/>
      <c r="Q220" s="25"/>
      <c r="R220" s="120"/>
      <c r="S220" s="119"/>
      <c r="T220" s="63"/>
      <c r="U220" s="63"/>
      <c r="V220" s="63"/>
      <c r="W220" s="63"/>
      <c r="X220" s="63"/>
      <c r="Y220" s="25"/>
      <c r="Z220" s="120"/>
      <c r="AA220" s="123"/>
      <c r="AB220" s="46"/>
    </row>
    <row r="221" spans="1:28" ht="27" customHeight="1">
      <c r="A221" s="91">
        <v>210</v>
      </c>
      <c r="B221" s="65"/>
      <c r="C221" s="63"/>
      <c r="D221" s="66"/>
      <c r="E221" s="114"/>
      <c r="F221" s="98"/>
      <c r="G221" s="63"/>
      <c r="H221" s="66"/>
      <c r="I221" s="96"/>
      <c r="J221" s="107"/>
      <c r="K221" s="110"/>
      <c r="L221" s="63"/>
      <c r="M221" s="63"/>
      <c r="N221" s="63"/>
      <c r="O221" s="66"/>
      <c r="P221" s="102"/>
      <c r="Q221" s="25"/>
      <c r="R221" s="120"/>
      <c r="S221" s="119"/>
      <c r="T221" s="63"/>
      <c r="U221" s="63"/>
      <c r="V221" s="63"/>
      <c r="W221" s="63"/>
      <c r="X221" s="63"/>
      <c r="Y221" s="25"/>
      <c r="Z221" s="120"/>
      <c r="AA221" s="123"/>
      <c r="AB221" s="46"/>
    </row>
    <row r="222" spans="1:28" ht="27" customHeight="1">
      <c r="A222" s="92">
        <v>211</v>
      </c>
      <c r="B222" s="65"/>
      <c r="C222" s="63"/>
      <c r="D222" s="66"/>
      <c r="E222" s="114"/>
      <c r="F222" s="98"/>
      <c r="G222" s="63"/>
      <c r="H222" s="66"/>
      <c r="I222" s="96"/>
      <c r="J222" s="107"/>
      <c r="K222" s="110"/>
      <c r="L222" s="63"/>
      <c r="M222" s="63"/>
      <c r="N222" s="63"/>
      <c r="O222" s="66"/>
      <c r="P222" s="102"/>
      <c r="Q222" s="25"/>
      <c r="R222" s="120"/>
      <c r="S222" s="119"/>
      <c r="T222" s="63"/>
      <c r="U222" s="63"/>
      <c r="V222" s="63"/>
      <c r="W222" s="63"/>
      <c r="X222" s="63"/>
      <c r="Y222" s="25"/>
      <c r="Z222" s="120"/>
      <c r="AA222" s="123"/>
      <c r="AB222" s="46"/>
    </row>
    <row r="223" spans="1:28" ht="27" customHeight="1">
      <c r="A223" s="91">
        <v>212</v>
      </c>
      <c r="B223" s="65"/>
      <c r="C223" s="63"/>
      <c r="D223" s="66"/>
      <c r="E223" s="114"/>
      <c r="F223" s="98"/>
      <c r="G223" s="63"/>
      <c r="H223" s="66"/>
      <c r="I223" s="96"/>
      <c r="J223" s="107"/>
      <c r="K223" s="110"/>
      <c r="L223" s="63"/>
      <c r="M223" s="63"/>
      <c r="N223" s="63"/>
      <c r="O223" s="66"/>
      <c r="P223" s="102"/>
      <c r="Q223" s="25"/>
      <c r="R223" s="120"/>
      <c r="S223" s="119"/>
      <c r="T223" s="63"/>
      <c r="U223" s="63"/>
      <c r="V223" s="63"/>
      <c r="W223" s="63"/>
      <c r="X223" s="63"/>
      <c r="Y223" s="25"/>
      <c r="Z223" s="120"/>
      <c r="AA223" s="123"/>
      <c r="AB223" s="46"/>
    </row>
    <row r="224" spans="1:28" ht="27" customHeight="1">
      <c r="A224" s="91">
        <v>213</v>
      </c>
      <c r="B224" s="65"/>
      <c r="C224" s="63"/>
      <c r="D224" s="66"/>
      <c r="E224" s="114"/>
      <c r="F224" s="98"/>
      <c r="G224" s="63"/>
      <c r="H224" s="66"/>
      <c r="I224" s="96"/>
      <c r="J224" s="107"/>
      <c r="K224" s="110"/>
      <c r="L224" s="63"/>
      <c r="M224" s="63"/>
      <c r="N224" s="63"/>
      <c r="O224" s="66"/>
      <c r="P224" s="102"/>
      <c r="Q224" s="25"/>
      <c r="R224" s="120"/>
      <c r="S224" s="119"/>
      <c r="T224" s="63"/>
      <c r="U224" s="63"/>
      <c r="V224" s="63"/>
      <c r="W224" s="63"/>
      <c r="X224" s="63"/>
      <c r="Y224" s="25"/>
      <c r="Z224" s="120"/>
      <c r="AA224" s="123"/>
      <c r="AB224" s="46"/>
    </row>
    <row r="225" spans="1:28" ht="27" customHeight="1">
      <c r="A225" s="92">
        <v>214</v>
      </c>
      <c r="B225" s="65"/>
      <c r="C225" s="63"/>
      <c r="D225" s="66"/>
      <c r="E225" s="114"/>
      <c r="F225" s="98"/>
      <c r="G225" s="63"/>
      <c r="H225" s="66"/>
      <c r="I225" s="96"/>
      <c r="J225" s="107"/>
      <c r="K225" s="110"/>
      <c r="L225" s="63"/>
      <c r="M225" s="63"/>
      <c r="N225" s="63"/>
      <c r="O225" s="66"/>
      <c r="P225" s="102"/>
      <c r="Q225" s="25"/>
      <c r="R225" s="120"/>
      <c r="S225" s="119"/>
      <c r="T225" s="63"/>
      <c r="U225" s="63"/>
      <c r="V225" s="63"/>
      <c r="W225" s="63"/>
      <c r="X225" s="63"/>
      <c r="Y225" s="25"/>
      <c r="Z225" s="120"/>
      <c r="AA225" s="123"/>
      <c r="AB225" s="46"/>
    </row>
    <row r="226" spans="1:28" ht="27" customHeight="1">
      <c r="A226" s="91">
        <v>215</v>
      </c>
      <c r="B226" s="65"/>
      <c r="C226" s="63"/>
      <c r="D226" s="66"/>
      <c r="E226" s="114"/>
      <c r="F226" s="98"/>
      <c r="G226" s="63"/>
      <c r="H226" s="66"/>
      <c r="I226" s="96"/>
      <c r="J226" s="107"/>
      <c r="K226" s="110"/>
      <c r="L226" s="63"/>
      <c r="M226" s="63"/>
      <c r="N226" s="63"/>
      <c r="O226" s="66"/>
      <c r="P226" s="102"/>
      <c r="Q226" s="25"/>
      <c r="R226" s="120"/>
      <c r="S226" s="119"/>
      <c r="T226" s="63"/>
      <c r="U226" s="63"/>
      <c r="V226" s="63"/>
      <c r="W226" s="63"/>
      <c r="X226" s="63"/>
      <c r="Y226" s="25"/>
      <c r="Z226" s="120"/>
      <c r="AA226" s="123"/>
      <c r="AB226" s="46"/>
    </row>
    <row r="227" spans="1:28" ht="27" customHeight="1">
      <c r="A227" s="91">
        <v>216</v>
      </c>
      <c r="B227" s="65"/>
      <c r="C227" s="63"/>
      <c r="D227" s="66"/>
      <c r="E227" s="114"/>
      <c r="F227" s="98"/>
      <c r="G227" s="63"/>
      <c r="H227" s="66"/>
      <c r="I227" s="96"/>
      <c r="J227" s="107"/>
      <c r="K227" s="110"/>
      <c r="L227" s="63"/>
      <c r="M227" s="63"/>
      <c r="N227" s="63"/>
      <c r="O227" s="66"/>
      <c r="P227" s="102"/>
      <c r="Q227" s="25"/>
      <c r="R227" s="120"/>
      <c r="S227" s="119"/>
      <c r="T227" s="63"/>
      <c r="U227" s="63"/>
      <c r="V227" s="63"/>
      <c r="W227" s="63"/>
      <c r="X227" s="63"/>
      <c r="Y227" s="25"/>
      <c r="Z227" s="120"/>
      <c r="AA227" s="123"/>
      <c r="AB227" s="46"/>
    </row>
    <row r="228" spans="1:28" ht="27" customHeight="1">
      <c r="A228" s="92">
        <v>217</v>
      </c>
      <c r="B228" s="65"/>
      <c r="C228" s="63"/>
      <c r="D228" s="66"/>
      <c r="E228" s="114"/>
      <c r="F228" s="98"/>
      <c r="G228" s="63"/>
      <c r="H228" s="66"/>
      <c r="I228" s="96"/>
      <c r="J228" s="107"/>
      <c r="K228" s="110"/>
      <c r="L228" s="63"/>
      <c r="M228" s="63"/>
      <c r="N228" s="63"/>
      <c r="O228" s="66"/>
      <c r="P228" s="102"/>
      <c r="Q228" s="25"/>
      <c r="R228" s="120"/>
      <c r="S228" s="119"/>
      <c r="T228" s="63"/>
      <c r="U228" s="63"/>
      <c r="V228" s="63"/>
      <c r="W228" s="63"/>
      <c r="X228" s="63"/>
      <c r="Y228" s="25"/>
      <c r="Z228" s="120"/>
      <c r="AA228" s="123"/>
      <c r="AB228" s="46"/>
    </row>
    <row r="229" spans="1:28" ht="27" customHeight="1">
      <c r="A229" s="91">
        <v>218</v>
      </c>
      <c r="B229" s="65"/>
      <c r="C229" s="63"/>
      <c r="D229" s="66"/>
      <c r="E229" s="114"/>
      <c r="F229" s="98"/>
      <c r="G229" s="63"/>
      <c r="H229" s="66"/>
      <c r="I229" s="96"/>
      <c r="J229" s="107"/>
      <c r="K229" s="110"/>
      <c r="L229" s="63"/>
      <c r="M229" s="63"/>
      <c r="N229" s="63"/>
      <c r="O229" s="66"/>
      <c r="P229" s="102"/>
      <c r="Q229" s="25"/>
      <c r="R229" s="120"/>
      <c r="S229" s="119"/>
      <c r="T229" s="63"/>
      <c r="U229" s="63"/>
      <c r="V229" s="63"/>
      <c r="W229" s="63"/>
      <c r="X229" s="63"/>
      <c r="Y229" s="25"/>
      <c r="Z229" s="120"/>
      <c r="AA229" s="123"/>
      <c r="AB229" s="46"/>
    </row>
    <row r="230" spans="1:28" ht="27" customHeight="1">
      <c r="A230" s="91">
        <v>219</v>
      </c>
      <c r="B230" s="65"/>
      <c r="C230" s="63"/>
      <c r="D230" s="66"/>
      <c r="E230" s="114"/>
      <c r="F230" s="98"/>
      <c r="G230" s="63"/>
      <c r="H230" s="66"/>
      <c r="I230" s="96"/>
      <c r="J230" s="107"/>
      <c r="K230" s="110"/>
      <c r="L230" s="63"/>
      <c r="M230" s="63"/>
      <c r="N230" s="63"/>
      <c r="O230" s="66"/>
      <c r="P230" s="102"/>
      <c r="Q230" s="25"/>
      <c r="R230" s="120"/>
      <c r="S230" s="119"/>
      <c r="T230" s="63"/>
      <c r="U230" s="63"/>
      <c r="V230" s="63"/>
      <c r="W230" s="63"/>
      <c r="X230" s="63"/>
      <c r="Y230" s="25"/>
      <c r="Z230" s="120"/>
      <c r="AA230" s="123"/>
      <c r="AB230" s="46"/>
    </row>
    <row r="231" spans="1:28" ht="27" customHeight="1">
      <c r="A231" s="92">
        <v>220</v>
      </c>
      <c r="B231" s="65"/>
      <c r="C231" s="63"/>
      <c r="D231" s="66"/>
      <c r="E231" s="114"/>
      <c r="F231" s="98"/>
      <c r="G231" s="63"/>
      <c r="H231" s="66"/>
      <c r="I231" s="96"/>
      <c r="J231" s="107"/>
      <c r="K231" s="110"/>
      <c r="L231" s="63"/>
      <c r="M231" s="63"/>
      <c r="N231" s="63"/>
      <c r="O231" s="66"/>
      <c r="P231" s="102"/>
      <c r="Q231" s="25"/>
      <c r="R231" s="120"/>
      <c r="S231" s="119"/>
      <c r="T231" s="63"/>
      <c r="U231" s="63"/>
      <c r="V231" s="63"/>
      <c r="W231" s="63"/>
      <c r="X231" s="63"/>
      <c r="Y231" s="25"/>
      <c r="Z231" s="120"/>
      <c r="AA231" s="123"/>
      <c r="AB231" s="46"/>
    </row>
    <row r="232" spans="1:28" ht="27" customHeight="1">
      <c r="A232" s="91">
        <v>221</v>
      </c>
      <c r="B232" s="65"/>
      <c r="C232" s="63"/>
      <c r="D232" s="66"/>
      <c r="E232" s="114"/>
      <c r="F232" s="98"/>
      <c r="G232" s="63"/>
      <c r="H232" s="66"/>
      <c r="I232" s="96"/>
      <c r="J232" s="107"/>
      <c r="K232" s="110"/>
      <c r="L232" s="63"/>
      <c r="M232" s="63"/>
      <c r="N232" s="63"/>
      <c r="O232" s="66"/>
      <c r="P232" s="102"/>
      <c r="Q232" s="25"/>
      <c r="R232" s="120"/>
      <c r="S232" s="119"/>
      <c r="T232" s="63"/>
      <c r="U232" s="63"/>
      <c r="V232" s="63"/>
      <c r="W232" s="63"/>
      <c r="X232" s="63"/>
      <c r="Y232" s="25"/>
      <c r="Z232" s="120"/>
      <c r="AA232" s="123"/>
      <c r="AB232" s="46"/>
    </row>
    <row r="233" spans="1:28" ht="27" customHeight="1">
      <c r="A233" s="91">
        <v>222</v>
      </c>
      <c r="B233" s="65"/>
      <c r="C233" s="63"/>
      <c r="D233" s="66"/>
      <c r="E233" s="114"/>
      <c r="F233" s="98"/>
      <c r="G233" s="63"/>
      <c r="H233" s="66"/>
      <c r="I233" s="96"/>
      <c r="J233" s="107"/>
      <c r="K233" s="110"/>
      <c r="L233" s="63"/>
      <c r="M233" s="63"/>
      <c r="N233" s="63"/>
      <c r="O233" s="66"/>
      <c r="P233" s="102"/>
      <c r="Q233" s="25"/>
      <c r="R233" s="120"/>
      <c r="S233" s="119"/>
      <c r="T233" s="63"/>
      <c r="U233" s="63"/>
      <c r="V233" s="63"/>
      <c r="W233" s="63"/>
      <c r="X233" s="63"/>
      <c r="Y233" s="25"/>
      <c r="Z233" s="120"/>
      <c r="AA233" s="123"/>
      <c r="AB233" s="46"/>
    </row>
    <row r="234" spans="1:28" ht="27" customHeight="1">
      <c r="A234" s="92">
        <v>223</v>
      </c>
      <c r="B234" s="65"/>
      <c r="C234" s="63"/>
      <c r="D234" s="66"/>
      <c r="E234" s="114"/>
      <c r="F234" s="98"/>
      <c r="G234" s="63"/>
      <c r="H234" s="66"/>
      <c r="I234" s="96"/>
      <c r="J234" s="107"/>
      <c r="K234" s="110"/>
      <c r="L234" s="63"/>
      <c r="M234" s="63"/>
      <c r="N234" s="63"/>
      <c r="O234" s="66"/>
      <c r="P234" s="102"/>
      <c r="Q234" s="25"/>
      <c r="R234" s="120"/>
      <c r="S234" s="119"/>
      <c r="T234" s="63"/>
      <c r="U234" s="63"/>
      <c r="V234" s="63"/>
      <c r="W234" s="63"/>
      <c r="X234" s="63"/>
      <c r="Y234" s="25"/>
      <c r="Z234" s="120"/>
      <c r="AA234" s="123"/>
      <c r="AB234" s="46"/>
    </row>
    <row r="235" spans="1:28" ht="27" customHeight="1">
      <c r="A235" s="91">
        <v>224</v>
      </c>
      <c r="B235" s="65"/>
      <c r="C235" s="63"/>
      <c r="D235" s="66"/>
      <c r="E235" s="114"/>
      <c r="F235" s="98"/>
      <c r="G235" s="63"/>
      <c r="H235" s="66"/>
      <c r="I235" s="96"/>
      <c r="J235" s="107"/>
      <c r="K235" s="110"/>
      <c r="L235" s="63"/>
      <c r="M235" s="63"/>
      <c r="N235" s="63"/>
      <c r="O235" s="66"/>
      <c r="P235" s="102"/>
      <c r="Q235" s="25"/>
      <c r="R235" s="120"/>
      <c r="S235" s="119"/>
      <c r="T235" s="63"/>
      <c r="U235" s="63"/>
      <c r="V235" s="63"/>
      <c r="W235" s="63"/>
      <c r="X235" s="63"/>
      <c r="Y235" s="25"/>
      <c r="Z235" s="120"/>
      <c r="AA235" s="123"/>
      <c r="AB235" s="46"/>
    </row>
    <row r="236" spans="1:28" ht="27" customHeight="1">
      <c r="A236" s="91">
        <v>225</v>
      </c>
      <c r="B236" s="65"/>
      <c r="C236" s="63"/>
      <c r="D236" s="66"/>
      <c r="E236" s="114"/>
      <c r="F236" s="98"/>
      <c r="G236" s="63"/>
      <c r="H236" s="66"/>
      <c r="I236" s="96"/>
      <c r="J236" s="107"/>
      <c r="K236" s="110"/>
      <c r="L236" s="63"/>
      <c r="M236" s="63"/>
      <c r="N236" s="63"/>
      <c r="O236" s="66"/>
      <c r="P236" s="102"/>
      <c r="Q236" s="25"/>
      <c r="R236" s="120"/>
      <c r="S236" s="119"/>
      <c r="T236" s="63"/>
      <c r="U236" s="63"/>
      <c r="V236" s="63"/>
      <c r="W236" s="63"/>
      <c r="X236" s="63"/>
      <c r="Y236" s="25"/>
      <c r="Z236" s="120"/>
      <c r="AA236" s="123"/>
      <c r="AB236" s="46"/>
    </row>
    <row r="237" spans="1:28" ht="27" customHeight="1">
      <c r="A237" s="92">
        <v>226</v>
      </c>
      <c r="B237" s="65"/>
      <c r="C237" s="63"/>
      <c r="D237" s="66"/>
      <c r="E237" s="114"/>
      <c r="F237" s="98"/>
      <c r="G237" s="63"/>
      <c r="H237" s="66"/>
      <c r="I237" s="96"/>
      <c r="J237" s="107"/>
      <c r="K237" s="110"/>
      <c r="L237" s="63"/>
      <c r="M237" s="63"/>
      <c r="N237" s="63"/>
      <c r="O237" s="66"/>
      <c r="P237" s="102"/>
      <c r="Q237" s="25"/>
      <c r="R237" s="120"/>
      <c r="S237" s="119"/>
      <c r="T237" s="63"/>
      <c r="U237" s="63"/>
      <c r="V237" s="63"/>
      <c r="W237" s="63"/>
      <c r="X237" s="63"/>
      <c r="Y237" s="25"/>
      <c r="Z237" s="120"/>
      <c r="AA237" s="123"/>
      <c r="AB237" s="46"/>
    </row>
    <row r="238" spans="1:28" ht="27" customHeight="1">
      <c r="A238" s="91">
        <v>227</v>
      </c>
      <c r="B238" s="65"/>
      <c r="C238" s="63"/>
      <c r="D238" s="66"/>
      <c r="E238" s="114"/>
      <c r="F238" s="98"/>
      <c r="G238" s="63"/>
      <c r="H238" s="66"/>
      <c r="I238" s="96"/>
      <c r="J238" s="107"/>
      <c r="K238" s="110"/>
      <c r="L238" s="63"/>
      <c r="M238" s="63"/>
      <c r="N238" s="63"/>
      <c r="O238" s="66"/>
      <c r="P238" s="102"/>
      <c r="Q238" s="25"/>
      <c r="R238" s="120"/>
      <c r="S238" s="119"/>
      <c r="T238" s="63"/>
      <c r="U238" s="63"/>
      <c r="V238" s="63"/>
      <c r="W238" s="63"/>
      <c r="X238" s="63"/>
      <c r="Y238" s="25"/>
      <c r="Z238" s="120"/>
      <c r="AA238" s="123"/>
      <c r="AB238" s="46"/>
    </row>
    <row r="239" spans="1:28" ht="27" customHeight="1">
      <c r="A239" s="91">
        <v>228</v>
      </c>
      <c r="B239" s="65"/>
      <c r="C239" s="63"/>
      <c r="D239" s="66"/>
      <c r="E239" s="114"/>
      <c r="F239" s="98"/>
      <c r="G239" s="63"/>
      <c r="H239" s="66"/>
      <c r="I239" s="96"/>
      <c r="J239" s="107"/>
      <c r="K239" s="110"/>
      <c r="L239" s="63"/>
      <c r="M239" s="63"/>
      <c r="N239" s="63"/>
      <c r="O239" s="66"/>
      <c r="P239" s="102"/>
      <c r="Q239" s="25"/>
      <c r="R239" s="120"/>
      <c r="S239" s="119"/>
      <c r="T239" s="63"/>
      <c r="U239" s="63"/>
      <c r="V239" s="63"/>
      <c r="W239" s="63"/>
      <c r="X239" s="63"/>
      <c r="Y239" s="25"/>
      <c r="Z239" s="120"/>
      <c r="AA239" s="123"/>
      <c r="AB239" s="46"/>
    </row>
    <row r="240" spans="1:28" ht="27" customHeight="1">
      <c r="A240" s="92">
        <v>229</v>
      </c>
      <c r="B240" s="65"/>
      <c r="C240" s="63"/>
      <c r="D240" s="66"/>
      <c r="E240" s="114"/>
      <c r="F240" s="98"/>
      <c r="G240" s="63"/>
      <c r="H240" s="66"/>
      <c r="I240" s="96"/>
      <c r="J240" s="107"/>
      <c r="K240" s="110"/>
      <c r="L240" s="63"/>
      <c r="M240" s="63"/>
      <c r="N240" s="63"/>
      <c r="O240" s="66"/>
      <c r="P240" s="102"/>
      <c r="Q240" s="25"/>
      <c r="R240" s="120"/>
      <c r="S240" s="119"/>
      <c r="T240" s="63"/>
      <c r="U240" s="63"/>
      <c r="V240" s="63"/>
      <c r="W240" s="63"/>
      <c r="X240" s="63"/>
      <c r="Y240" s="25"/>
      <c r="Z240" s="120"/>
      <c r="AA240" s="123"/>
      <c r="AB240" s="46"/>
    </row>
    <row r="241" spans="1:28" ht="27" customHeight="1">
      <c r="A241" s="91">
        <v>230</v>
      </c>
      <c r="B241" s="65"/>
      <c r="C241" s="63"/>
      <c r="D241" s="66"/>
      <c r="E241" s="114"/>
      <c r="F241" s="98"/>
      <c r="G241" s="63"/>
      <c r="H241" s="66"/>
      <c r="I241" s="96"/>
      <c r="J241" s="107"/>
      <c r="K241" s="110"/>
      <c r="L241" s="63"/>
      <c r="M241" s="63"/>
      <c r="N241" s="63"/>
      <c r="O241" s="66"/>
      <c r="P241" s="102"/>
      <c r="Q241" s="25"/>
      <c r="R241" s="120"/>
      <c r="S241" s="119"/>
      <c r="T241" s="63"/>
      <c r="U241" s="63"/>
      <c r="V241" s="63"/>
      <c r="W241" s="63"/>
      <c r="X241" s="63"/>
      <c r="Y241" s="25"/>
      <c r="Z241" s="120"/>
      <c r="AA241" s="123"/>
      <c r="AB241" s="46"/>
    </row>
    <row r="242" spans="1:28" ht="27" customHeight="1">
      <c r="A242" s="91">
        <v>231</v>
      </c>
      <c r="B242" s="65"/>
      <c r="C242" s="63"/>
      <c r="D242" s="66"/>
      <c r="E242" s="114"/>
      <c r="F242" s="98"/>
      <c r="G242" s="63"/>
      <c r="H242" s="66"/>
      <c r="I242" s="96"/>
      <c r="J242" s="107"/>
      <c r="K242" s="110"/>
      <c r="L242" s="63"/>
      <c r="M242" s="63"/>
      <c r="N242" s="63"/>
      <c r="O242" s="66"/>
      <c r="P242" s="102"/>
      <c r="Q242" s="25"/>
      <c r="R242" s="120"/>
      <c r="S242" s="119"/>
      <c r="T242" s="63"/>
      <c r="U242" s="63"/>
      <c r="V242" s="63"/>
      <c r="W242" s="63"/>
      <c r="X242" s="63"/>
      <c r="Y242" s="25"/>
      <c r="Z242" s="120"/>
      <c r="AA242" s="123"/>
      <c r="AB242" s="46"/>
    </row>
    <row r="243" spans="1:28" ht="27" customHeight="1">
      <c r="A243" s="92">
        <v>232</v>
      </c>
      <c r="B243" s="65"/>
      <c r="C243" s="63"/>
      <c r="D243" s="66"/>
      <c r="E243" s="114"/>
      <c r="F243" s="98"/>
      <c r="G243" s="63"/>
      <c r="H243" s="66"/>
      <c r="I243" s="96"/>
      <c r="J243" s="107"/>
      <c r="K243" s="110"/>
      <c r="L243" s="63"/>
      <c r="M243" s="63"/>
      <c r="N243" s="63"/>
      <c r="O243" s="66"/>
      <c r="P243" s="102"/>
      <c r="Q243" s="25"/>
      <c r="R243" s="120"/>
      <c r="S243" s="119"/>
      <c r="T243" s="63"/>
      <c r="U243" s="63"/>
      <c r="V243" s="63"/>
      <c r="W243" s="63"/>
      <c r="X243" s="63"/>
      <c r="Y243" s="25"/>
      <c r="Z243" s="120"/>
      <c r="AA243" s="123"/>
      <c r="AB243" s="46"/>
    </row>
    <row r="244" spans="1:28" ht="27" customHeight="1">
      <c r="A244" s="91">
        <v>233</v>
      </c>
      <c r="B244" s="65"/>
      <c r="C244" s="63"/>
      <c r="D244" s="66"/>
      <c r="E244" s="114"/>
      <c r="F244" s="98"/>
      <c r="G244" s="63"/>
      <c r="H244" s="66"/>
      <c r="I244" s="96"/>
      <c r="J244" s="107"/>
      <c r="K244" s="110"/>
      <c r="L244" s="63"/>
      <c r="M244" s="63"/>
      <c r="N244" s="63"/>
      <c r="O244" s="66"/>
      <c r="P244" s="102"/>
      <c r="Q244" s="25"/>
      <c r="R244" s="120"/>
      <c r="S244" s="119"/>
      <c r="T244" s="63"/>
      <c r="U244" s="63"/>
      <c r="V244" s="63"/>
      <c r="W244" s="63"/>
      <c r="X244" s="63"/>
      <c r="Y244" s="25"/>
      <c r="Z244" s="120"/>
      <c r="AA244" s="123"/>
      <c r="AB244" s="46"/>
    </row>
    <row r="245" spans="1:28" ht="27" customHeight="1">
      <c r="A245" s="91">
        <v>234</v>
      </c>
      <c r="B245" s="65"/>
      <c r="C245" s="63"/>
      <c r="D245" s="66"/>
      <c r="E245" s="114"/>
      <c r="F245" s="98"/>
      <c r="G245" s="63"/>
      <c r="H245" s="66"/>
      <c r="I245" s="96"/>
      <c r="J245" s="107"/>
      <c r="K245" s="110"/>
      <c r="L245" s="63"/>
      <c r="M245" s="63"/>
      <c r="N245" s="63"/>
      <c r="O245" s="66"/>
      <c r="P245" s="102"/>
      <c r="Q245" s="25"/>
      <c r="R245" s="120"/>
      <c r="S245" s="119"/>
      <c r="T245" s="63"/>
      <c r="U245" s="63"/>
      <c r="V245" s="63"/>
      <c r="W245" s="63"/>
      <c r="X245" s="63"/>
      <c r="Y245" s="25"/>
      <c r="Z245" s="120"/>
      <c r="AA245" s="123"/>
      <c r="AB245" s="46"/>
    </row>
    <row r="246" spans="1:28" ht="27" customHeight="1">
      <c r="A246" s="92">
        <v>235</v>
      </c>
      <c r="B246" s="65"/>
      <c r="C246" s="63"/>
      <c r="D246" s="66"/>
      <c r="E246" s="114"/>
      <c r="F246" s="98"/>
      <c r="G246" s="63"/>
      <c r="H246" s="66"/>
      <c r="I246" s="96"/>
      <c r="J246" s="107"/>
      <c r="K246" s="110"/>
      <c r="L246" s="63"/>
      <c r="M246" s="63"/>
      <c r="N246" s="63"/>
      <c r="O246" s="66"/>
      <c r="P246" s="102"/>
      <c r="Q246" s="25"/>
      <c r="R246" s="120"/>
      <c r="S246" s="119"/>
      <c r="T246" s="63"/>
      <c r="U246" s="63"/>
      <c r="V246" s="63"/>
      <c r="W246" s="63"/>
      <c r="X246" s="63"/>
      <c r="Y246" s="25"/>
      <c r="Z246" s="120"/>
      <c r="AA246" s="123"/>
      <c r="AB246" s="46"/>
    </row>
    <row r="247" spans="1:28" ht="27" customHeight="1">
      <c r="A247" s="91">
        <v>236</v>
      </c>
      <c r="B247" s="65"/>
      <c r="C247" s="63"/>
      <c r="D247" s="66"/>
      <c r="E247" s="114"/>
      <c r="F247" s="98"/>
      <c r="G247" s="63"/>
      <c r="H247" s="66"/>
      <c r="I247" s="96"/>
      <c r="J247" s="107"/>
      <c r="K247" s="110"/>
      <c r="L247" s="63"/>
      <c r="M247" s="63"/>
      <c r="N247" s="63"/>
      <c r="O247" s="66"/>
      <c r="P247" s="102"/>
      <c r="Q247" s="25"/>
      <c r="R247" s="120"/>
      <c r="S247" s="119"/>
      <c r="T247" s="63"/>
      <c r="U247" s="63"/>
      <c r="V247" s="63"/>
      <c r="W247" s="63"/>
      <c r="X247" s="63"/>
      <c r="Y247" s="25"/>
      <c r="Z247" s="120"/>
      <c r="AA247" s="123"/>
      <c r="AB247" s="46"/>
    </row>
    <row r="248" spans="1:28" ht="27" customHeight="1">
      <c r="A248" s="91">
        <v>237</v>
      </c>
      <c r="B248" s="65"/>
      <c r="C248" s="63"/>
      <c r="D248" s="66"/>
      <c r="E248" s="114"/>
      <c r="F248" s="98"/>
      <c r="G248" s="63"/>
      <c r="H248" s="66"/>
      <c r="I248" s="96"/>
      <c r="J248" s="107"/>
      <c r="K248" s="110"/>
      <c r="L248" s="63"/>
      <c r="M248" s="63"/>
      <c r="N248" s="63"/>
      <c r="O248" s="66"/>
      <c r="P248" s="102"/>
      <c r="Q248" s="25"/>
      <c r="R248" s="120"/>
      <c r="S248" s="119"/>
      <c r="T248" s="63"/>
      <c r="U248" s="63"/>
      <c r="V248" s="63"/>
      <c r="W248" s="63"/>
      <c r="X248" s="63"/>
      <c r="Y248" s="25"/>
      <c r="Z248" s="120"/>
      <c r="AA248" s="123"/>
      <c r="AB248" s="46"/>
    </row>
    <row r="249" spans="1:28" ht="27" customHeight="1">
      <c r="A249" s="92">
        <v>238</v>
      </c>
      <c r="B249" s="65"/>
      <c r="C249" s="63"/>
      <c r="D249" s="66"/>
      <c r="E249" s="114"/>
      <c r="F249" s="98"/>
      <c r="G249" s="63"/>
      <c r="H249" s="66"/>
      <c r="I249" s="96"/>
      <c r="J249" s="107"/>
      <c r="K249" s="110"/>
      <c r="L249" s="63"/>
      <c r="M249" s="63"/>
      <c r="N249" s="63"/>
      <c r="O249" s="66"/>
      <c r="P249" s="102"/>
      <c r="Q249" s="25"/>
      <c r="R249" s="120"/>
      <c r="S249" s="119"/>
      <c r="T249" s="63"/>
      <c r="U249" s="63"/>
      <c r="V249" s="63"/>
      <c r="W249" s="63"/>
      <c r="X249" s="63"/>
      <c r="Y249" s="25"/>
      <c r="Z249" s="120"/>
      <c r="AA249" s="123"/>
      <c r="AB249" s="46"/>
    </row>
    <row r="250" spans="1:28" ht="27" customHeight="1">
      <c r="A250" s="91">
        <v>239</v>
      </c>
      <c r="B250" s="65"/>
      <c r="C250" s="63"/>
      <c r="D250" s="66"/>
      <c r="E250" s="114"/>
      <c r="F250" s="98"/>
      <c r="G250" s="63"/>
      <c r="H250" s="66"/>
      <c r="I250" s="96"/>
      <c r="J250" s="107"/>
      <c r="K250" s="110"/>
      <c r="L250" s="63"/>
      <c r="M250" s="63"/>
      <c r="N250" s="63"/>
      <c r="O250" s="66"/>
      <c r="P250" s="102"/>
      <c r="Q250" s="25"/>
      <c r="R250" s="120"/>
      <c r="S250" s="119"/>
      <c r="T250" s="63"/>
      <c r="U250" s="63"/>
      <c r="V250" s="63"/>
      <c r="W250" s="63"/>
      <c r="X250" s="63"/>
      <c r="Y250" s="25"/>
      <c r="Z250" s="120"/>
      <c r="AA250" s="123"/>
      <c r="AB250" s="46"/>
    </row>
    <row r="251" spans="1:28" ht="27" customHeight="1">
      <c r="A251" s="91">
        <v>240</v>
      </c>
      <c r="B251" s="65"/>
      <c r="C251" s="63"/>
      <c r="D251" s="66"/>
      <c r="E251" s="114"/>
      <c r="F251" s="98"/>
      <c r="G251" s="63"/>
      <c r="H251" s="66"/>
      <c r="I251" s="96"/>
      <c r="J251" s="107"/>
      <c r="K251" s="110"/>
      <c r="L251" s="63"/>
      <c r="M251" s="63"/>
      <c r="N251" s="63"/>
      <c r="O251" s="66"/>
      <c r="P251" s="102"/>
      <c r="Q251" s="25"/>
      <c r="R251" s="120"/>
      <c r="S251" s="119"/>
      <c r="T251" s="63"/>
      <c r="U251" s="63"/>
      <c r="V251" s="63"/>
      <c r="W251" s="63"/>
      <c r="X251" s="63"/>
      <c r="Y251" s="25"/>
      <c r="Z251" s="120"/>
      <c r="AA251" s="123"/>
      <c r="AB251" s="46"/>
    </row>
    <row r="252" spans="1:28" ht="27" customHeight="1">
      <c r="A252" s="92">
        <v>241</v>
      </c>
      <c r="B252" s="65"/>
      <c r="C252" s="63"/>
      <c r="D252" s="66"/>
      <c r="E252" s="114"/>
      <c r="F252" s="98"/>
      <c r="G252" s="63"/>
      <c r="H252" s="66"/>
      <c r="I252" s="96"/>
      <c r="J252" s="107"/>
      <c r="K252" s="110"/>
      <c r="L252" s="63"/>
      <c r="M252" s="63"/>
      <c r="N252" s="63"/>
      <c r="O252" s="66"/>
      <c r="P252" s="102"/>
      <c r="Q252" s="25"/>
      <c r="R252" s="120"/>
      <c r="S252" s="119"/>
      <c r="T252" s="63"/>
      <c r="U252" s="63"/>
      <c r="V252" s="63"/>
      <c r="W252" s="63"/>
      <c r="X252" s="63"/>
      <c r="Y252" s="25"/>
      <c r="Z252" s="120"/>
      <c r="AA252" s="123"/>
      <c r="AB252" s="46"/>
    </row>
    <row r="253" spans="1:28" ht="27" customHeight="1">
      <c r="A253" s="91">
        <v>242</v>
      </c>
      <c r="B253" s="65"/>
      <c r="C253" s="63"/>
      <c r="D253" s="66"/>
      <c r="E253" s="114"/>
      <c r="F253" s="98"/>
      <c r="G253" s="63"/>
      <c r="H253" s="66"/>
      <c r="I253" s="96"/>
      <c r="J253" s="107"/>
      <c r="K253" s="110"/>
      <c r="L253" s="63"/>
      <c r="M253" s="63"/>
      <c r="N253" s="63"/>
      <c r="O253" s="66"/>
      <c r="P253" s="102"/>
      <c r="Q253" s="25"/>
      <c r="R253" s="120"/>
      <c r="S253" s="119"/>
      <c r="T253" s="63"/>
      <c r="U253" s="63"/>
      <c r="V253" s="63"/>
      <c r="W253" s="63"/>
      <c r="X253" s="63"/>
      <c r="Y253" s="25"/>
      <c r="Z253" s="120"/>
      <c r="AA253" s="123"/>
      <c r="AB253" s="46"/>
    </row>
    <row r="254" spans="1:28" ht="27" customHeight="1">
      <c r="A254" s="91">
        <v>243</v>
      </c>
      <c r="B254" s="65"/>
      <c r="C254" s="63"/>
      <c r="D254" s="66"/>
      <c r="E254" s="114"/>
      <c r="F254" s="98"/>
      <c r="G254" s="63"/>
      <c r="H254" s="66"/>
      <c r="I254" s="96"/>
      <c r="J254" s="107"/>
      <c r="K254" s="110"/>
      <c r="L254" s="63"/>
      <c r="M254" s="63"/>
      <c r="N254" s="63"/>
      <c r="O254" s="66"/>
      <c r="P254" s="102"/>
      <c r="Q254" s="25"/>
      <c r="R254" s="120"/>
      <c r="S254" s="119"/>
      <c r="T254" s="63"/>
      <c r="U254" s="63"/>
      <c r="V254" s="63"/>
      <c r="W254" s="63"/>
      <c r="X254" s="63"/>
      <c r="Y254" s="25"/>
      <c r="Z254" s="120"/>
      <c r="AA254" s="123"/>
      <c r="AB254" s="46"/>
    </row>
    <row r="255" spans="1:28" ht="27" customHeight="1">
      <c r="A255" s="92">
        <v>244</v>
      </c>
      <c r="B255" s="65"/>
      <c r="C255" s="63"/>
      <c r="D255" s="66"/>
      <c r="E255" s="114"/>
      <c r="F255" s="98"/>
      <c r="G255" s="63"/>
      <c r="H255" s="66"/>
      <c r="I255" s="96"/>
      <c r="J255" s="107"/>
      <c r="K255" s="110"/>
      <c r="L255" s="63"/>
      <c r="M255" s="63"/>
      <c r="N255" s="63"/>
      <c r="O255" s="66"/>
      <c r="P255" s="102"/>
      <c r="Q255" s="25"/>
      <c r="R255" s="120"/>
      <c r="S255" s="119"/>
      <c r="T255" s="63"/>
      <c r="U255" s="63"/>
      <c r="V255" s="63"/>
      <c r="W255" s="63"/>
      <c r="X255" s="63"/>
      <c r="Y255" s="25"/>
      <c r="Z255" s="120"/>
      <c r="AA255" s="123"/>
      <c r="AB255" s="46"/>
    </row>
    <row r="256" spans="1:28" ht="27" customHeight="1">
      <c r="A256" s="91">
        <v>245</v>
      </c>
      <c r="B256" s="65"/>
      <c r="C256" s="63"/>
      <c r="D256" s="66"/>
      <c r="E256" s="114"/>
      <c r="F256" s="98"/>
      <c r="G256" s="63"/>
      <c r="H256" s="66"/>
      <c r="I256" s="96"/>
      <c r="J256" s="107"/>
      <c r="K256" s="110"/>
      <c r="L256" s="63"/>
      <c r="M256" s="63"/>
      <c r="N256" s="63"/>
      <c r="O256" s="66"/>
      <c r="P256" s="102"/>
      <c r="Q256" s="25"/>
      <c r="R256" s="120"/>
      <c r="S256" s="119"/>
      <c r="T256" s="63"/>
      <c r="U256" s="63"/>
      <c r="V256" s="63"/>
      <c r="W256" s="63"/>
      <c r="X256" s="63"/>
      <c r="Y256" s="25"/>
      <c r="Z256" s="120"/>
      <c r="AA256" s="123"/>
      <c r="AB256" s="46"/>
    </row>
    <row r="257" spans="1:28" ht="27" customHeight="1">
      <c r="A257" s="91">
        <v>246</v>
      </c>
      <c r="B257" s="65"/>
      <c r="C257" s="63"/>
      <c r="D257" s="66"/>
      <c r="E257" s="114"/>
      <c r="F257" s="98"/>
      <c r="G257" s="63"/>
      <c r="H257" s="66"/>
      <c r="I257" s="96"/>
      <c r="J257" s="107"/>
      <c r="K257" s="110"/>
      <c r="L257" s="63"/>
      <c r="M257" s="63"/>
      <c r="N257" s="63"/>
      <c r="O257" s="66"/>
      <c r="P257" s="102"/>
      <c r="Q257" s="25"/>
      <c r="R257" s="120"/>
      <c r="S257" s="119"/>
      <c r="T257" s="63"/>
      <c r="U257" s="63"/>
      <c r="V257" s="63"/>
      <c r="W257" s="63"/>
      <c r="X257" s="63"/>
      <c r="Y257" s="25"/>
      <c r="Z257" s="120"/>
      <c r="AA257" s="123"/>
      <c r="AB257" s="46"/>
    </row>
    <row r="258" spans="1:28" ht="27" customHeight="1">
      <c r="A258" s="92">
        <v>247</v>
      </c>
      <c r="B258" s="65"/>
      <c r="C258" s="63"/>
      <c r="D258" s="66"/>
      <c r="E258" s="114"/>
      <c r="F258" s="98"/>
      <c r="G258" s="63"/>
      <c r="H258" s="66"/>
      <c r="I258" s="96"/>
      <c r="J258" s="107"/>
      <c r="K258" s="110"/>
      <c r="L258" s="63"/>
      <c r="M258" s="63"/>
      <c r="N258" s="63"/>
      <c r="O258" s="66"/>
      <c r="P258" s="102"/>
      <c r="Q258" s="25"/>
      <c r="R258" s="120"/>
      <c r="S258" s="119"/>
      <c r="T258" s="63"/>
      <c r="U258" s="63"/>
      <c r="V258" s="63"/>
      <c r="W258" s="63"/>
      <c r="X258" s="63"/>
      <c r="Y258" s="25"/>
      <c r="Z258" s="120"/>
      <c r="AA258" s="123"/>
      <c r="AB258" s="46"/>
    </row>
    <row r="259" spans="1:28" ht="27" customHeight="1">
      <c r="A259" s="91">
        <v>248</v>
      </c>
      <c r="B259" s="65"/>
      <c r="C259" s="63"/>
      <c r="D259" s="66"/>
      <c r="E259" s="114"/>
      <c r="F259" s="98"/>
      <c r="G259" s="63"/>
      <c r="H259" s="66"/>
      <c r="I259" s="96"/>
      <c r="J259" s="107"/>
      <c r="K259" s="110"/>
      <c r="L259" s="63"/>
      <c r="M259" s="63"/>
      <c r="N259" s="63"/>
      <c r="O259" s="66"/>
      <c r="P259" s="102"/>
      <c r="Q259" s="25"/>
      <c r="R259" s="120"/>
      <c r="S259" s="119"/>
      <c r="T259" s="63"/>
      <c r="U259" s="63"/>
      <c r="V259" s="63"/>
      <c r="W259" s="63"/>
      <c r="X259" s="63"/>
      <c r="Y259" s="25"/>
      <c r="Z259" s="120"/>
      <c r="AA259" s="123"/>
      <c r="AB259" s="46"/>
    </row>
    <row r="260" spans="1:28" ht="27" customHeight="1">
      <c r="A260" s="91">
        <v>249</v>
      </c>
      <c r="B260" s="65"/>
      <c r="C260" s="63"/>
      <c r="D260" s="66"/>
      <c r="E260" s="114"/>
      <c r="F260" s="98"/>
      <c r="G260" s="63"/>
      <c r="H260" s="66"/>
      <c r="I260" s="96"/>
      <c r="J260" s="107"/>
      <c r="K260" s="110"/>
      <c r="L260" s="63"/>
      <c r="M260" s="63"/>
      <c r="N260" s="63"/>
      <c r="O260" s="66"/>
      <c r="P260" s="102"/>
      <c r="Q260" s="25"/>
      <c r="R260" s="120"/>
      <c r="S260" s="119"/>
      <c r="T260" s="63"/>
      <c r="U260" s="63"/>
      <c r="V260" s="63"/>
      <c r="W260" s="63"/>
      <c r="X260" s="63"/>
      <c r="Y260" s="25"/>
      <c r="Z260" s="120"/>
      <c r="AA260" s="123"/>
      <c r="AB260" s="46"/>
    </row>
    <row r="261" spans="1:28" ht="27" customHeight="1">
      <c r="A261" s="92">
        <v>250</v>
      </c>
      <c r="B261" s="65"/>
      <c r="C261" s="63"/>
      <c r="D261" s="66"/>
      <c r="E261" s="114"/>
      <c r="F261" s="98"/>
      <c r="G261" s="63"/>
      <c r="H261" s="66"/>
      <c r="I261" s="96"/>
      <c r="J261" s="107"/>
      <c r="K261" s="110"/>
      <c r="L261" s="63"/>
      <c r="M261" s="63"/>
      <c r="N261" s="63"/>
      <c r="O261" s="66"/>
      <c r="P261" s="102"/>
      <c r="Q261" s="25"/>
      <c r="R261" s="120"/>
      <c r="S261" s="119"/>
      <c r="T261" s="63"/>
      <c r="U261" s="63"/>
      <c r="V261" s="63"/>
      <c r="W261" s="63"/>
      <c r="X261" s="63"/>
      <c r="Y261" s="25"/>
      <c r="Z261" s="120"/>
      <c r="AA261" s="123"/>
      <c r="AB261" s="46"/>
    </row>
    <row r="262" spans="1:28" ht="27" customHeight="1">
      <c r="A262" s="91">
        <v>251</v>
      </c>
      <c r="B262" s="65"/>
      <c r="C262" s="63"/>
      <c r="D262" s="66"/>
      <c r="E262" s="114"/>
      <c r="F262" s="98"/>
      <c r="G262" s="63"/>
      <c r="H262" s="66"/>
      <c r="I262" s="96"/>
      <c r="J262" s="107"/>
      <c r="K262" s="110"/>
      <c r="L262" s="63"/>
      <c r="M262" s="63"/>
      <c r="N262" s="63"/>
      <c r="O262" s="66"/>
      <c r="P262" s="102"/>
      <c r="Q262" s="25"/>
      <c r="R262" s="120"/>
      <c r="S262" s="119"/>
      <c r="T262" s="63"/>
      <c r="U262" s="63"/>
      <c r="V262" s="63"/>
      <c r="W262" s="63"/>
      <c r="X262" s="63"/>
      <c r="Y262" s="25"/>
      <c r="Z262" s="120"/>
      <c r="AA262" s="123"/>
      <c r="AB262" s="46"/>
    </row>
    <row r="263" spans="1:28" ht="27" customHeight="1">
      <c r="A263" s="91">
        <v>252</v>
      </c>
      <c r="B263" s="65"/>
      <c r="C263" s="63"/>
      <c r="D263" s="66"/>
      <c r="E263" s="114"/>
      <c r="F263" s="98"/>
      <c r="G263" s="63"/>
      <c r="H263" s="66"/>
      <c r="I263" s="96"/>
      <c r="J263" s="107"/>
      <c r="K263" s="110"/>
      <c r="L263" s="63"/>
      <c r="M263" s="63"/>
      <c r="N263" s="63"/>
      <c r="O263" s="66"/>
      <c r="P263" s="102"/>
      <c r="Q263" s="25"/>
      <c r="R263" s="120"/>
      <c r="S263" s="119"/>
      <c r="T263" s="63"/>
      <c r="U263" s="63"/>
      <c r="V263" s="63"/>
      <c r="W263" s="63"/>
      <c r="X263" s="63"/>
      <c r="Y263" s="25"/>
      <c r="Z263" s="120"/>
      <c r="AA263" s="123"/>
      <c r="AB263" s="46"/>
    </row>
    <row r="264" spans="1:28" ht="27" customHeight="1">
      <c r="A264" s="92">
        <v>253</v>
      </c>
      <c r="B264" s="65"/>
      <c r="C264" s="63"/>
      <c r="D264" s="66"/>
      <c r="E264" s="114"/>
      <c r="F264" s="98"/>
      <c r="G264" s="63"/>
      <c r="H264" s="66"/>
      <c r="I264" s="96"/>
      <c r="J264" s="107"/>
      <c r="K264" s="110"/>
      <c r="L264" s="63"/>
      <c r="M264" s="63"/>
      <c r="N264" s="63"/>
      <c r="O264" s="66"/>
      <c r="P264" s="102"/>
      <c r="Q264" s="25"/>
      <c r="R264" s="120"/>
      <c r="S264" s="119"/>
      <c r="T264" s="63"/>
      <c r="U264" s="63"/>
      <c r="V264" s="63"/>
      <c r="W264" s="63"/>
      <c r="X264" s="63"/>
      <c r="Y264" s="25"/>
      <c r="Z264" s="120"/>
      <c r="AA264" s="123"/>
      <c r="AB264" s="46"/>
    </row>
    <row r="265" spans="1:28" ht="27" customHeight="1">
      <c r="A265" s="91">
        <v>254</v>
      </c>
      <c r="B265" s="65"/>
      <c r="C265" s="63"/>
      <c r="D265" s="66"/>
      <c r="E265" s="114"/>
      <c r="F265" s="98"/>
      <c r="G265" s="63"/>
      <c r="H265" s="66"/>
      <c r="I265" s="96"/>
      <c r="J265" s="107"/>
      <c r="K265" s="110"/>
      <c r="L265" s="63"/>
      <c r="M265" s="63"/>
      <c r="N265" s="63"/>
      <c r="O265" s="66"/>
      <c r="P265" s="102"/>
      <c r="Q265" s="25"/>
      <c r="R265" s="120"/>
      <c r="S265" s="119"/>
      <c r="T265" s="63"/>
      <c r="U265" s="63"/>
      <c r="V265" s="63"/>
      <c r="W265" s="63"/>
      <c r="X265" s="63"/>
      <c r="Y265" s="25"/>
      <c r="Z265" s="120"/>
      <c r="AA265" s="123"/>
      <c r="AB265" s="46"/>
    </row>
    <row r="266" spans="1:28" ht="27" customHeight="1">
      <c r="A266" s="91">
        <v>255</v>
      </c>
      <c r="B266" s="65"/>
      <c r="C266" s="63"/>
      <c r="D266" s="66"/>
      <c r="E266" s="114"/>
      <c r="F266" s="98"/>
      <c r="G266" s="63"/>
      <c r="H266" s="66"/>
      <c r="I266" s="96"/>
      <c r="J266" s="107"/>
      <c r="K266" s="110"/>
      <c r="L266" s="63"/>
      <c r="M266" s="63"/>
      <c r="N266" s="63"/>
      <c r="O266" s="66"/>
      <c r="P266" s="102"/>
      <c r="Q266" s="25"/>
      <c r="R266" s="120"/>
      <c r="S266" s="119"/>
      <c r="T266" s="63"/>
      <c r="U266" s="63"/>
      <c r="V266" s="63"/>
      <c r="W266" s="63"/>
      <c r="X266" s="63"/>
      <c r="Y266" s="25"/>
      <c r="Z266" s="120"/>
      <c r="AA266" s="123"/>
      <c r="AB266" s="46"/>
    </row>
    <row r="267" spans="1:28" ht="27" customHeight="1">
      <c r="A267" s="92">
        <v>256</v>
      </c>
      <c r="B267" s="65"/>
      <c r="C267" s="63"/>
      <c r="D267" s="66"/>
      <c r="E267" s="114"/>
      <c r="F267" s="98"/>
      <c r="G267" s="63"/>
      <c r="H267" s="66"/>
      <c r="I267" s="96"/>
      <c r="J267" s="107"/>
      <c r="K267" s="110"/>
      <c r="L267" s="63"/>
      <c r="M267" s="63"/>
      <c r="N267" s="63"/>
      <c r="O267" s="66"/>
      <c r="P267" s="102"/>
      <c r="Q267" s="25"/>
      <c r="R267" s="120"/>
      <c r="S267" s="119"/>
      <c r="T267" s="63"/>
      <c r="U267" s="63"/>
      <c r="V267" s="63"/>
      <c r="W267" s="63"/>
      <c r="X267" s="63"/>
      <c r="Y267" s="25"/>
      <c r="Z267" s="120"/>
      <c r="AA267" s="123"/>
      <c r="AB267" s="46"/>
    </row>
    <row r="268" spans="1:28" ht="27" customHeight="1">
      <c r="A268" s="91">
        <v>257</v>
      </c>
      <c r="B268" s="65"/>
      <c r="C268" s="63"/>
      <c r="D268" s="66"/>
      <c r="E268" s="114"/>
      <c r="F268" s="98"/>
      <c r="G268" s="63"/>
      <c r="H268" s="66"/>
      <c r="I268" s="96"/>
      <c r="J268" s="107"/>
      <c r="K268" s="110"/>
      <c r="L268" s="63"/>
      <c r="M268" s="63"/>
      <c r="N268" s="63"/>
      <c r="O268" s="66"/>
      <c r="P268" s="102"/>
      <c r="Q268" s="25"/>
      <c r="R268" s="120"/>
      <c r="S268" s="119"/>
      <c r="T268" s="63"/>
      <c r="U268" s="63"/>
      <c r="V268" s="63"/>
      <c r="W268" s="63"/>
      <c r="X268" s="63"/>
      <c r="Y268" s="25"/>
      <c r="Z268" s="120"/>
      <c r="AA268" s="123"/>
      <c r="AB268" s="46"/>
    </row>
    <row r="269" spans="1:28" ht="27" customHeight="1">
      <c r="A269" s="91">
        <v>258</v>
      </c>
      <c r="B269" s="65"/>
      <c r="C269" s="63"/>
      <c r="D269" s="66"/>
      <c r="E269" s="114"/>
      <c r="F269" s="98"/>
      <c r="G269" s="63"/>
      <c r="H269" s="66"/>
      <c r="I269" s="96"/>
      <c r="J269" s="107"/>
      <c r="K269" s="110"/>
      <c r="L269" s="63"/>
      <c r="M269" s="63"/>
      <c r="N269" s="63"/>
      <c r="O269" s="66"/>
      <c r="P269" s="102"/>
      <c r="Q269" s="25"/>
      <c r="R269" s="120"/>
      <c r="S269" s="119"/>
      <c r="T269" s="63"/>
      <c r="U269" s="63"/>
      <c r="V269" s="63"/>
      <c r="W269" s="63"/>
      <c r="X269" s="63"/>
      <c r="Y269" s="25"/>
      <c r="Z269" s="120"/>
      <c r="AA269" s="123"/>
      <c r="AB269" s="46"/>
    </row>
    <row r="270" spans="1:28" ht="27" customHeight="1">
      <c r="A270" s="92">
        <v>259</v>
      </c>
      <c r="B270" s="65"/>
      <c r="C270" s="63"/>
      <c r="D270" s="66"/>
      <c r="E270" s="114"/>
      <c r="F270" s="98"/>
      <c r="G270" s="63"/>
      <c r="H270" s="66"/>
      <c r="I270" s="96"/>
      <c r="J270" s="107"/>
      <c r="K270" s="110"/>
      <c r="L270" s="63"/>
      <c r="M270" s="63"/>
      <c r="N270" s="63"/>
      <c r="O270" s="66"/>
      <c r="P270" s="102"/>
      <c r="Q270" s="25"/>
      <c r="R270" s="120"/>
      <c r="S270" s="119"/>
      <c r="T270" s="63"/>
      <c r="U270" s="63"/>
      <c r="V270" s="63"/>
      <c r="W270" s="63"/>
      <c r="X270" s="63"/>
      <c r="Y270" s="25"/>
      <c r="Z270" s="120"/>
      <c r="AA270" s="123"/>
      <c r="AB270" s="46"/>
    </row>
    <row r="271" spans="1:28" ht="27" customHeight="1">
      <c r="A271" s="91">
        <v>260</v>
      </c>
      <c r="B271" s="65"/>
      <c r="C271" s="63"/>
      <c r="D271" s="66"/>
      <c r="E271" s="114"/>
      <c r="F271" s="98"/>
      <c r="G271" s="63"/>
      <c r="H271" s="66"/>
      <c r="I271" s="96"/>
      <c r="J271" s="107"/>
      <c r="K271" s="110"/>
      <c r="L271" s="63"/>
      <c r="M271" s="63"/>
      <c r="N271" s="63"/>
      <c r="O271" s="66"/>
      <c r="P271" s="102"/>
      <c r="Q271" s="25"/>
      <c r="R271" s="120"/>
      <c r="S271" s="119"/>
      <c r="T271" s="63"/>
      <c r="U271" s="63"/>
      <c r="V271" s="63"/>
      <c r="W271" s="63"/>
      <c r="X271" s="63"/>
      <c r="Y271" s="25"/>
      <c r="Z271" s="120"/>
      <c r="AA271" s="123"/>
      <c r="AB271" s="46"/>
    </row>
    <row r="272" spans="1:28" ht="27" customHeight="1">
      <c r="A272" s="91">
        <v>261</v>
      </c>
      <c r="B272" s="65"/>
      <c r="C272" s="63"/>
      <c r="D272" s="66"/>
      <c r="E272" s="114"/>
      <c r="F272" s="98"/>
      <c r="G272" s="63"/>
      <c r="H272" s="66"/>
      <c r="I272" s="96"/>
      <c r="J272" s="107"/>
      <c r="K272" s="110"/>
      <c r="L272" s="63"/>
      <c r="M272" s="63"/>
      <c r="N272" s="63"/>
      <c r="O272" s="66"/>
      <c r="P272" s="102"/>
      <c r="Q272" s="25"/>
      <c r="R272" s="120"/>
      <c r="S272" s="119"/>
      <c r="T272" s="63"/>
      <c r="U272" s="63"/>
      <c r="V272" s="63"/>
      <c r="W272" s="63"/>
      <c r="X272" s="63"/>
      <c r="Y272" s="25"/>
      <c r="Z272" s="120"/>
      <c r="AA272" s="123"/>
      <c r="AB272" s="46"/>
    </row>
    <row r="273" spans="1:28" ht="27" customHeight="1">
      <c r="A273" s="92">
        <v>262</v>
      </c>
      <c r="B273" s="65"/>
      <c r="C273" s="63"/>
      <c r="D273" s="66"/>
      <c r="E273" s="114"/>
      <c r="F273" s="98"/>
      <c r="G273" s="63"/>
      <c r="H273" s="66"/>
      <c r="I273" s="96"/>
      <c r="J273" s="107"/>
      <c r="K273" s="110"/>
      <c r="L273" s="63"/>
      <c r="M273" s="63"/>
      <c r="N273" s="63"/>
      <c r="O273" s="66"/>
      <c r="P273" s="102"/>
      <c r="Q273" s="25"/>
      <c r="R273" s="120"/>
      <c r="S273" s="119"/>
      <c r="T273" s="63"/>
      <c r="U273" s="63"/>
      <c r="V273" s="63"/>
      <c r="W273" s="63"/>
      <c r="X273" s="63"/>
      <c r="Y273" s="25"/>
      <c r="Z273" s="120"/>
      <c r="AA273" s="123"/>
      <c r="AB273" s="46"/>
    </row>
    <row r="274" spans="1:28" ht="27" customHeight="1">
      <c r="A274" s="91">
        <v>263</v>
      </c>
      <c r="B274" s="65"/>
      <c r="C274" s="63"/>
      <c r="D274" s="66"/>
      <c r="E274" s="114"/>
      <c r="F274" s="98"/>
      <c r="G274" s="63"/>
      <c r="H274" s="66"/>
      <c r="I274" s="96"/>
      <c r="J274" s="107"/>
      <c r="K274" s="110"/>
      <c r="L274" s="63"/>
      <c r="M274" s="63"/>
      <c r="N274" s="63"/>
      <c r="O274" s="66"/>
      <c r="P274" s="102"/>
      <c r="Q274" s="25"/>
      <c r="R274" s="120"/>
      <c r="S274" s="119"/>
      <c r="T274" s="63"/>
      <c r="U274" s="63"/>
      <c r="V274" s="63"/>
      <c r="W274" s="63"/>
      <c r="X274" s="63"/>
      <c r="Y274" s="25"/>
      <c r="Z274" s="120"/>
      <c r="AA274" s="123"/>
      <c r="AB274" s="46"/>
    </row>
    <row r="275" spans="1:28" ht="27" customHeight="1">
      <c r="A275" s="91">
        <v>264</v>
      </c>
      <c r="B275" s="65"/>
      <c r="C275" s="63"/>
      <c r="D275" s="66"/>
      <c r="E275" s="114"/>
      <c r="F275" s="98"/>
      <c r="G275" s="63"/>
      <c r="H275" s="66"/>
      <c r="I275" s="96"/>
      <c r="J275" s="107"/>
      <c r="K275" s="110"/>
      <c r="L275" s="63"/>
      <c r="M275" s="63"/>
      <c r="N275" s="63"/>
      <c r="O275" s="66"/>
      <c r="P275" s="102"/>
      <c r="Q275" s="25"/>
      <c r="R275" s="120"/>
      <c r="S275" s="119"/>
      <c r="T275" s="63"/>
      <c r="U275" s="63"/>
      <c r="V275" s="63"/>
      <c r="W275" s="63"/>
      <c r="X275" s="63"/>
      <c r="Y275" s="25"/>
      <c r="Z275" s="120"/>
      <c r="AA275" s="123"/>
      <c r="AB275" s="46"/>
    </row>
    <row r="276" spans="1:28" ht="27" customHeight="1">
      <c r="A276" s="92">
        <v>265</v>
      </c>
      <c r="B276" s="65"/>
      <c r="C276" s="63"/>
      <c r="D276" s="66"/>
      <c r="E276" s="114"/>
      <c r="F276" s="98"/>
      <c r="G276" s="63"/>
      <c r="H276" s="66"/>
      <c r="I276" s="96"/>
      <c r="J276" s="107"/>
      <c r="K276" s="110"/>
      <c r="L276" s="63"/>
      <c r="M276" s="63"/>
      <c r="N276" s="63"/>
      <c r="O276" s="66"/>
      <c r="P276" s="102"/>
      <c r="Q276" s="25"/>
      <c r="R276" s="120"/>
      <c r="S276" s="119"/>
      <c r="T276" s="63"/>
      <c r="U276" s="63"/>
      <c r="V276" s="63"/>
      <c r="W276" s="63"/>
      <c r="X276" s="63"/>
      <c r="Y276" s="25"/>
      <c r="Z276" s="120"/>
      <c r="AA276" s="123"/>
      <c r="AB276" s="46"/>
    </row>
    <row r="277" spans="1:28" ht="27" customHeight="1">
      <c r="A277" s="91">
        <v>266</v>
      </c>
      <c r="B277" s="65"/>
      <c r="C277" s="63"/>
      <c r="D277" s="66"/>
      <c r="E277" s="114"/>
      <c r="F277" s="98"/>
      <c r="G277" s="63"/>
      <c r="H277" s="66"/>
      <c r="I277" s="96"/>
      <c r="J277" s="107"/>
      <c r="K277" s="110"/>
      <c r="L277" s="63"/>
      <c r="M277" s="63"/>
      <c r="N277" s="63"/>
      <c r="O277" s="66"/>
      <c r="P277" s="102"/>
      <c r="Q277" s="25"/>
      <c r="R277" s="120"/>
      <c r="S277" s="119"/>
      <c r="T277" s="63"/>
      <c r="U277" s="63"/>
      <c r="V277" s="63"/>
      <c r="W277" s="63"/>
      <c r="X277" s="63"/>
      <c r="Y277" s="25"/>
      <c r="Z277" s="120"/>
      <c r="AA277" s="123"/>
      <c r="AB277" s="46"/>
    </row>
    <row r="278" spans="1:28" ht="27" customHeight="1">
      <c r="A278" s="91">
        <v>267</v>
      </c>
      <c r="B278" s="65"/>
      <c r="C278" s="63"/>
      <c r="D278" s="66"/>
      <c r="E278" s="114"/>
      <c r="F278" s="98"/>
      <c r="G278" s="63"/>
      <c r="H278" s="66"/>
      <c r="I278" s="96"/>
      <c r="J278" s="107"/>
      <c r="K278" s="110"/>
      <c r="L278" s="63"/>
      <c r="M278" s="63"/>
      <c r="N278" s="63"/>
      <c r="O278" s="66"/>
      <c r="P278" s="102"/>
      <c r="Q278" s="25"/>
      <c r="R278" s="120"/>
      <c r="S278" s="119"/>
      <c r="T278" s="63"/>
      <c r="U278" s="63"/>
      <c r="V278" s="63"/>
      <c r="W278" s="63"/>
      <c r="X278" s="63"/>
      <c r="Y278" s="25"/>
      <c r="Z278" s="120"/>
      <c r="AA278" s="123"/>
      <c r="AB278" s="46"/>
    </row>
    <row r="279" spans="1:28" ht="27" customHeight="1">
      <c r="A279" s="92">
        <v>268</v>
      </c>
      <c r="B279" s="65"/>
      <c r="C279" s="63"/>
      <c r="D279" s="66"/>
      <c r="E279" s="114"/>
      <c r="F279" s="98"/>
      <c r="G279" s="63"/>
      <c r="H279" s="66"/>
      <c r="I279" s="96"/>
      <c r="J279" s="107"/>
      <c r="K279" s="110"/>
      <c r="L279" s="63"/>
      <c r="M279" s="63"/>
      <c r="N279" s="63"/>
      <c r="O279" s="66"/>
      <c r="P279" s="102"/>
      <c r="Q279" s="25"/>
      <c r="R279" s="120"/>
      <c r="S279" s="119"/>
      <c r="T279" s="63"/>
      <c r="U279" s="63"/>
      <c r="V279" s="63"/>
      <c r="W279" s="63"/>
      <c r="X279" s="63"/>
      <c r="Y279" s="25"/>
      <c r="Z279" s="120"/>
      <c r="AA279" s="123"/>
      <c r="AB279" s="46"/>
    </row>
    <row r="280" spans="1:28" ht="27" customHeight="1">
      <c r="A280" s="91">
        <v>269</v>
      </c>
      <c r="B280" s="65"/>
      <c r="C280" s="63"/>
      <c r="D280" s="66"/>
      <c r="E280" s="114"/>
      <c r="F280" s="98"/>
      <c r="G280" s="63"/>
      <c r="H280" s="66"/>
      <c r="I280" s="96"/>
      <c r="J280" s="107"/>
      <c r="K280" s="110"/>
      <c r="L280" s="63"/>
      <c r="M280" s="63"/>
      <c r="N280" s="63"/>
      <c r="O280" s="66"/>
      <c r="P280" s="102"/>
      <c r="Q280" s="25"/>
      <c r="R280" s="120"/>
      <c r="S280" s="119"/>
      <c r="T280" s="63"/>
      <c r="U280" s="63"/>
      <c r="V280" s="63"/>
      <c r="W280" s="63"/>
      <c r="X280" s="63"/>
      <c r="Y280" s="25"/>
      <c r="Z280" s="120"/>
      <c r="AA280" s="123"/>
      <c r="AB280" s="46"/>
    </row>
    <row r="281" spans="1:28" ht="27" customHeight="1">
      <c r="A281" s="91">
        <v>270</v>
      </c>
      <c r="B281" s="65"/>
      <c r="C281" s="63"/>
      <c r="D281" s="66"/>
      <c r="E281" s="114"/>
      <c r="F281" s="98"/>
      <c r="G281" s="63"/>
      <c r="H281" s="66"/>
      <c r="I281" s="96"/>
      <c r="J281" s="107"/>
      <c r="K281" s="110"/>
      <c r="L281" s="63"/>
      <c r="M281" s="63"/>
      <c r="N281" s="63"/>
      <c r="O281" s="66"/>
      <c r="P281" s="102"/>
      <c r="Q281" s="25"/>
      <c r="R281" s="120"/>
      <c r="S281" s="119"/>
      <c r="T281" s="63"/>
      <c r="U281" s="63"/>
      <c r="V281" s="63"/>
      <c r="W281" s="63"/>
      <c r="X281" s="63"/>
      <c r="Y281" s="25"/>
      <c r="Z281" s="120"/>
      <c r="AA281" s="123"/>
      <c r="AB281" s="46"/>
    </row>
    <row r="282" spans="1:28" ht="27" customHeight="1">
      <c r="A282" s="92">
        <v>271</v>
      </c>
      <c r="B282" s="65"/>
      <c r="C282" s="63"/>
      <c r="D282" s="66"/>
      <c r="E282" s="114"/>
      <c r="F282" s="98"/>
      <c r="G282" s="63"/>
      <c r="H282" s="66"/>
      <c r="I282" s="96"/>
      <c r="J282" s="107"/>
      <c r="K282" s="110"/>
      <c r="L282" s="63"/>
      <c r="M282" s="63"/>
      <c r="N282" s="63"/>
      <c r="O282" s="66"/>
      <c r="P282" s="102"/>
      <c r="Q282" s="25"/>
      <c r="R282" s="120"/>
      <c r="S282" s="119"/>
      <c r="T282" s="63"/>
      <c r="U282" s="63"/>
      <c r="V282" s="63"/>
      <c r="W282" s="63"/>
      <c r="X282" s="63"/>
      <c r="Y282" s="25"/>
      <c r="Z282" s="120"/>
      <c r="AA282" s="123"/>
      <c r="AB282" s="46"/>
    </row>
    <row r="283" spans="1:28" ht="27" customHeight="1">
      <c r="A283" s="91">
        <v>272</v>
      </c>
      <c r="B283" s="65"/>
      <c r="C283" s="63"/>
      <c r="D283" s="66"/>
      <c r="E283" s="114"/>
      <c r="F283" s="98"/>
      <c r="G283" s="63"/>
      <c r="H283" s="66"/>
      <c r="I283" s="96"/>
      <c r="J283" s="107"/>
      <c r="K283" s="110"/>
      <c r="L283" s="63"/>
      <c r="M283" s="63"/>
      <c r="N283" s="63"/>
      <c r="O283" s="66"/>
      <c r="P283" s="102"/>
      <c r="Q283" s="25"/>
      <c r="R283" s="120"/>
      <c r="S283" s="119"/>
      <c r="T283" s="63"/>
      <c r="U283" s="63"/>
      <c r="V283" s="63"/>
      <c r="W283" s="63"/>
      <c r="X283" s="63"/>
      <c r="Y283" s="25"/>
      <c r="Z283" s="120"/>
      <c r="AA283" s="123"/>
      <c r="AB283" s="46"/>
    </row>
    <row r="284" spans="1:28" ht="27" customHeight="1">
      <c r="A284" s="91">
        <v>273</v>
      </c>
      <c r="B284" s="65"/>
      <c r="C284" s="63"/>
      <c r="D284" s="66"/>
      <c r="E284" s="114"/>
      <c r="F284" s="98"/>
      <c r="G284" s="63"/>
      <c r="H284" s="66"/>
      <c r="I284" s="96"/>
      <c r="J284" s="107"/>
      <c r="K284" s="110"/>
      <c r="L284" s="63"/>
      <c r="M284" s="63"/>
      <c r="N284" s="63"/>
      <c r="O284" s="66"/>
      <c r="P284" s="102"/>
      <c r="Q284" s="25"/>
      <c r="R284" s="120"/>
      <c r="S284" s="119"/>
      <c r="T284" s="63"/>
      <c r="U284" s="63"/>
      <c r="V284" s="63"/>
      <c r="W284" s="63"/>
      <c r="X284" s="63"/>
      <c r="Y284" s="25"/>
      <c r="Z284" s="120"/>
      <c r="AA284" s="123"/>
      <c r="AB284" s="46"/>
    </row>
    <row r="285" spans="1:28" ht="27" customHeight="1">
      <c r="A285" s="92">
        <v>274</v>
      </c>
      <c r="B285" s="65"/>
      <c r="C285" s="63"/>
      <c r="D285" s="66"/>
      <c r="E285" s="114"/>
      <c r="F285" s="98"/>
      <c r="G285" s="63"/>
      <c r="H285" s="66"/>
      <c r="I285" s="96"/>
      <c r="J285" s="107"/>
      <c r="K285" s="110"/>
      <c r="L285" s="63"/>
      <c r="M285" s="63"/>
      <c r="N285" s="63"/>
      <c r="O285" s="66"/>
      <c r="P285" s="102"/>
      <c r="Q285" s="25"/>
      <c r="R285" s="120"/>
      <c r="S285" s="119"/>
      <c r="T285" s="63"/>
      <c r="U285" s="63"/>
      <c r="V285" s="63"/>
      <c r="W285" s="63"/>
      <c r="X285" s="63"/>
      <c r="Y285" s="25"/>
      <c r="Z285" s="120"/>
      <c r="AA285" s="123"/>
      <c r="AB285" s="46"/>
    </row>
    <row r="286" spans="1:28" ht="27" customHeight="1">
      <c r="A286" s="91">
        <v>275</v>
      </c>
      <c r="B286" s="65"/>
      <c r="C286" s="63"/>
      <c r="D286" s="66"/>
      <c r="E286" s="114"/>
      <c r="F286" s="98"/>
      <c r="G286" s="63"/>
      <c r="H286" s="66"/>
      <c r="I286" s="96"/>
      <c r="J286" s="107"/>
      <c r="K286" s="110"/>
      <c r="L286" s="63"/>
      <c r="M286" s="63"/>
      <c r="N286" s="63"/>
      <c r="O286" s="66"/>
      <c r="P286" s="102"/>
      <c r="Q286" s="25"/>
      <c r="R286" s="120"/>
      <c r="S286" s="119"/>
      <c r="T286" s="63"/>
      <c r="U286" s="63"/>
      <c r="V286" s="63"/>
      <c r="W286" s="63"/>
      <c r="X286" s="63"/>
      <c r="Y286" s="25"/>
      <c r="Z286" s="120"/>
      <c r="AA286" s="123"/>
      <c r="AB286" s="46"/>
    </row>
    <row r="287" spans="1:28" ht="27" customHeight="1">
      <c r="A287" s="91">
        <v>276</v>
      </c>
      <c r="B287" s="65"/>
      <c r="C287" s="63"/>
      <c r="D287" s="66"/>
      <c r="E287" s="114"/>
      <c r="F287" s="98"/>
      <c r="G287" s="63"/>
      <c r="H287" s="66"/>
      <c r="I287" s="96"/>
      <c r="J287" s="107"/>
      <c r="K287" s="110"/>
      <c r="L287" s="63"/>
      <c r="M287" s="63"/>
      <c r="N287" s="63"/>
      <c r="O287" s="66"/>
      <c r="P287" s="102"/>
      <c r="Q287" s="25"/>
      <c r="R287" s="120"/>
      <c r="S287" s="119"/>
      <c r="T287" s="63"/>
      <c r="U287" s="63"/>
      <c r="V287" s="63"/>
      <c r="W287" s="63"/>
      <c r="X287" s="63"/>
      <c r="Y287" s="25"/>
      <c r="Z287" s="120"/>
      <c r="AA287" s="123"/>
      <c r="AB287" s="46"/>
    </row>
    <row r="288" spans="1:28" ht="27" customHeight="1">
      <c r="A288" s="92">
        <v>277</v>
      </c>
      <c r="B288" s="65"/>
      <c r="C288" s="63"/>
      <c r="D288" s="66"/>
      <c r="E288" s="114"/>
      <c r="F288" s="98"/>
      <c r="G288" s="63"/>
      <c r="H288" s="66"/>
      <c r="I288" s="96"/>
      <c r="J288" s="107"/>
      <c r="K288" s="110"/>
      <c r="L288" s="63"/>
      <c r="M288" s="63"/>
      <c r="N288" s="63"/>
      <c r="O288" s="66"/>
      <c r="P288" s="102"/>
      <c r="Q288" s="25"/>
      <c r="R288" s="120"/>
      <c r="S288" s="119"/>
      <c r="T288" s="63"/>
      <c r="U288" s="63"/>
      <c r="V288" s="63"/>
      <c r="W288" s="63"/>
      <c r="X288" s="63"/>
      <c r="Y288" s="25"/>
      <c r="Z288" s="120"/>
      <c r="AA288" s="123"/>
      <c r="AB288" s="46"/>
    </row>
    <row r="289" spans="1:28" ht="27" customHeight="1">
      <c r="A289" s="91">
        <v>278</v>
      </c>
      <c r="B289" s="65"/>
      <c r="C289" s="63"/>
      <c r="D289" s="66"/>
      <c r="E289" s="114"/>
      <c r="F289" s="98"/>
      <c r="G289" s="63"/>
      <c r="H289" s="66"/>
      <c r="I289" s="96"/>
      <c r="J289" s="107"/>
      <c r="K289" s="110"/>
      <c r="L289" s="63"/>
      <c r="M289" s="63"/>
      <c r="N289" s="63"/>
      <c r="O289" s="66"/>
      <c r="P289" s="102"/>
      <c r="Q289" s="25"/>
      <c r="R289" s="120"/>
      <c r="S289" s="119"/>
      <c r="T289" s="63"/>
      <c r="U289" s="63"/>
      <c r="V289" s="63"/>
      <c r="W289" s="63"/>
      <c r="X289" s="63"/>
      <c r="Y289" s="25"/>
      <c r="Z289" s="120"/>
      <c r="AA289" s="123"/>
      <c r="AB289" s="46"/>
    </row>
    <row r="290" spans="1:28" ht="27" customHeight="1">
      <c r="A290" s="91">
        <v>279</v>
      </c>
      <c r="B290" s="65"/>
      <c r="C290" s="63"/>
      <c r="D290" s="66"/>
      <c r="E290" s="114"/>
      <c r="F290" s="98"/>
      <c r="G290" s="63"/>
      <c r="H290" s="66"/>
      <c r="I290" s="96"/>
      <c r="J290" s="107"/>
      <c r="K290" s="110"/>
      <c r="L290" s="63"/>
      <c r="M290" s="63"/>
      <c r="N290" s="63"/>
      <c r="O290" s="66"/>
      <c r="P290" s="102"/>
      <c r="Q290" s="25"/>
      <c r="R290" s="120"/>
      <c r="S290" s="119"/>
      <c r="T290" s="63"/>
      <c r="U290" s="63"/>
      <c r="V290" s="63"/>
      <c r="W290" s="63"/>
      <c r="X290" s="63"/>
      <c r="Y290" s="25"/>
      <c r="Z290" s="120"/>
      <c r="AA290" s="123"/>
      <c r="AB290" s="46"/>
    </row>
    <row r="291" spans="1:28" ht="27" customHeight="1">
      <c r="A291" s="92">
        <v>280</v>
      </c>
      <c r="B291" s="65"/>
      <c r="C291" s="63"/>
      <c r="D291" s="66"/>
      <c r="E291" s="114"/>
      <c r="F291" s="98"/>
      <c r="G291" s="63"/>
      <c r="H291" s="66"/>
      <c r="I291" s="96"/>
      <c r="J291" s="107"/>
      <c r="K291" s="110"/>
      <c r="L291" s="63"/>
      <c r="M291" s="63"/>
      <c r="N291" s="63"/>
      <c r="O291" s="66"/>
      <c r="P291" s="102"/>
      <c r="Q291" s="25"/>
      <c r="R291" s="120"/>
      <c r="S291" s="119"/>
      <c r="T291" s="63"/>
      <c r="U291" s="63"/>
      <c r="V291" s="63"/>
      <c r="W291" s="63"/>
      <c r="X291" s="63"/>
      <c r="Y291" s="25"/>
      <c r="Z291" s="120"/>
      <c r="AA291" s="123"/>
      <c r="AB291" s="46"/>
    </row>
    <row r="292" spans="1:28" ht="27" customHeight="1">
      <c r="A292" s="91">
        <v>281</v>
      </c>
      <c r="B292" s="65"/>
      <c r="C292" s="63"/>
      <c r="D292" s="66"/>
      <c r="E292" s="114"/>
      <c r="F292" s="98"/>
      <c r="G292" s="63"/>
      <c r="H292" s="66"/>
      <c r="I292" s="96"/>
      <c r="J292" s="107"/>
      <c r="K292" s="110"/>
      <c r="L292" s="63"/>
      <c r="M292" s="63"/>
      <c r="N292" s="63"/>
      <c r="O292" s="66"/>
      <c r="P292" s="102"/>
      <c r="Q292" s="25"/>
      <c r="R292" s="120"/>
      <c r="S292" s="119"/>
      <c r="T292" s="63"/>
      <c r="U292" s="63"/>
      <c r="V292" s="63"/>
      <c r="W292" s="63"/>
      <c r="X292" s="63"/>
      <c r="Y292" s="25"/>
      <c r="Z292" s="120"/>
      <c r="AA292" s="123"/>
      <c r="AB292" s="46"/>
    </row>
    <row r="293" spans="1:28" ht="27" customHeight="1">
      <c r="A293" s="91">
        <v>282</v>
      </c>
      <c r="B293" s="65"/>
      <c r="C293" s="63"/>
      <c r="D293" s="66"/>
      <c r="E293" s="114"/>
      <c r="F293" s="98"/>
      <c r="G293" s="63"/>
      <c r="H293" s="66"/>
      <c r="I293" s="96"/>
      <c r="J293" s="107"/>
      <c r="K293" s="110"/>
      <c r="L293" s="63"/>
      <c r="M293" s="63"/>
      <c r="N293" s="63"/>
      <c r="O293" s="66"/>
      <c r="P293" s="102"/>
      <c r="Q293" s="25"/>
      <c r="R293" s="120"/>
      <c r="S293" s="119"/>
      <c r="T293" s="63"/>
      <c r="U293" s="63"/>
      <c r="V293" s="63"/>
      <c r="W293" s="63"/>
      <c r="X293" s="63"/>
      <c r="Y293" s="25"/>
      <c r="Z293" s="120"/>
      <c r="AA293" s="123"/>
      <c r="AB293" s="46"/>
    </row>
    <row r="294" spans="1:28" ht="27" customHeight="1">
      <c r="A294" s="92">
        <v>283</v>
      </c>
      <c r="B294" s="65"/>
      <c r="C294" s="63"/>
      <c r="D294" s="66"/>
      <c r="E294" s="114"/>
      <c r="F294" s="98"/>
      <c r="G294" s="63"/>
      <c r="H294" s="66"/>
      <c r="I294" s="96"/>
      <c r="J294" s="107"/>
      <c r="K294" s="110"/>
      <c r="L294" s="63"/>
      <c r="M294" s="63"/>
      <c r="N294" s="63"/>
      <c r="O294" s="66"/>
      <c r="P294" s="102"/>
      <c r="Q294" s="25"/>
      <c r="R294" s="120"/>
      <c r="S294" s="119"/>
      <c r="T294" s="63"/>
      <c r="U294" s="63"/>
      <c r="V294" s="63"/>
      <c r="W294" s="63"/>
      <c r="X294" s="63"/>
      <c r="Y294" s="25"/>
      <c r="Z294" s="120"/>
      <c r="AA294" s="123"/>
      <c r="AB294" s="46"/>
    </row>
    <row r="295" spans="1:28" ht="27" customHeight="1">
      <c r="A295" s="91">
        <v>284</v>
      </c>
      <c r="B295" s="65"/>
      <c r="C295" s="63"/>
      <c r="D295" s="66"/>
      <c r="E295" s="114"/>
      <c r="F295" s="98"/>
      <c r="G295" s="63"/>
      <c r="H295" s="66"/>
      <c r="I295" s="96"/>
      <c r="J295" s="107"/>
      <c r="K295" s="110"/>
      <c r="L295" s="63"/>
      <c r="M295" s="63"/>
      <c r="N295" s="63"/>
      <c r="O295" s="66"/>
      <c r="P295" s="102"/>
      <c r="Q295" s="25"/>
      <c r="R295" s="120"/>
      <c r="S295" s="119"/>
      <c r="T295" s="63"/>
      <c r="U295" s="63"/>
      <c r="V295" s="63"/>
      <c r="W295" s="63"/>
      <c r="X295" s="63"/>
      <c r="Y295" s="25"/>
      <c r="Z295" s="120"/>
      <c r="AA295" s="123"/>
      <c r="AB295" s="46"/>
    </row>
    <row r="296" spans="1:28" ht="27" customHeight="1">
      <c r="A296" s="91">
        <v>285</v>
      </c>
      <c r="B296" s="65"/>
      <c r="C296" s="63"/>
      <c r="D296" s="66"/>
      <c r="E296" s="114"/>
      <c r="F296" s="98"/>
      <c r="G296" s="63"/>
      <c r="H296" s="66"/>
      <c r="I296" s="96"/>
      <c r="J296" s="107"/>
      <c r="K296" s="110"/>
      <c r="L296" s="63"/>
      <c r="M296" s="63"/>
      <c r="N296" s="63"/>
      <c r="O296" s="66"/>
      <c r="P296" s="102"/>
      <c r="Q296" s="25"/>
      <c r="R296" s="120"/>
      <c r="S296" s="119"/>
      <c r="T296" s="63"/>
      <c r="U296" s="63"/>
      <c r="V296" s="63"/>
      <c r="W296" s="63"/>
      <c r="X296" s="63"/>
      <c r="Y296" s="25"/>
      <c r="Z296" s="120"/>
      <c r="AA296" s="123"/>
      <c r="AB296" s="46"/>
    </row>
    <row r="297" spans="1:28" ht="27" customHeight="1">
      <c r="A297" s="92">
        <v>286</v>
      </c>
      <c r="B297" s="65"/>
      <c r="C297" s="63"/>
      <c r="D297" s="66"/>
      <c r="E297" s="114"/>
      <c r="F297" s="98"/>
      <c r="G297" s="63"/>
      <c r="H297" s="66"/>
      <c r="I297" s="96"/>
      <c r="J297" s="107"/>
      <c r="K297" s="110"/>
      <c r="L297" s="63"/>
      <c r="M297" s="63"/>
      <c r="N297" s="63"/>
      <c r="O297" s="66"/>
      <c r="P297" s="102"/>
      <c r="Q297" s="25"/>
      <c r="R297" s="120"/>
      <c r="S297" s="119"/>
      <c r="T297" s="63"/>
      <c r="U297" s="63"/>
      <c r="V297" s="63"/>
      <c r="W297" s="63"/>
      <c r="X297" s="63"/>
      <c r="Y297" s="25"/>
      <c r="Z297" s="120"/>
      <c r="AA297" s="123"/>
      <c r="AB297" s="46"/>
    </row>
    <row r="298" spans="1:28" ht="27" customHeight="1">
      <c r="A298" s="91">
        <v>287</v>
      </c>
      <c r="B298" s="65"/>
      <c r="C298" s="63"/>
      <c r="D298" s="66"/>
      <c r="E298" s="114"/>
      <c r="F298" s="98"/>
      <c r="G298" s="63"/>
      <c r="H298" s="66"/>
      <c r="I298" s="96"/>
      <c r="J298" s="107"/>
      <c r="K298" s="110"/>
      <c r="L298" s="63"/>
      <c r="M298" s="63"/>
      <c r="N298" s="63"/>
      <c r="O298" s="66"/>
      <c r="P298" s="102"/>
      <c r="Q298" s="25"/>
      <c r="R298" s="120"/>
      <c r="S298" s="119"/>
      <c r="T298" s="63"/>
      <c r="U298" s="63"/>
      <c r="V298" s="63"/>
      <c r="W298" s="63"/>
      <c r="X298" s="63"/>
      <c r="Y298" s="25"/>
      <c r="Z298" s="120"/>
      <c r="AA298" s="123"/>
      <c r="AB298" s="46"/>
    </row>
    <row r="299" spans="1:28" ht="27" customHeight="1">
      <c r="A299" s="91">
        <v>288</v>
      </c>
      <c r="B299" s="65"/>
      <c r="C299" s="63"/>
      <c r="D299" s="66"/>
      <c r="E299" s="114"/>
      <c r="F299" s="98"/>
      <c r="G299" s="63"/>
      <c r="H299" s="66"/>
      <c r="I299" s="96"/>
      <c r="J299" s="107"/>
      <c r="K299" s="110"/>
      <c r="L299" s="63"/>
      <c r="M299" s="63"/>
      <c r="N299" s="63"/>
      <c r="O299" s="66"/>
      <c r="P299" s="102"/>
      <c r="Q299" s="25"/>
      <c r="R299" s="120"/>
      <c r="S299" s="119"/>
      <c r="T299" s="63"/>
      <c r="U299" s="63"/>
      <c r="V299" s="63"/>
      <c r="W299" s="63"/>
      <c r="X299" s="63"/>
      <c r="Y299" s="25"/>
      <c r="Z299" s="120"/>
      <c r="AA299" s="123"/>
      <c r="AB299" s="46"/>
    </row>
    <row r="300" spans="1:28" ht="27" customHeight="1">
      <c r="A300" s="92">
        <v>289</v>
      </c>
      <c r="B300" s="65"/>
      <c r="C300" s="63"/>
      <c r="D300" s="66"/>
      <c r="E300" s="114"/>
      <c r="F300" s="98"/>
      <c r="G300" s="63"/>
      <c r="H300" s="66"/>
      <c r="I300" s="96"/>
      <c r="J300" s="107"/>
      <c r="K300" s="110"/>
      <c r="L300" s="63"/>
      <c r="M300" s="63"/>
      <c r="N300" s="63"/>
      <c r="O300" s="66"/>
      <c r="P300" s="102"/>
      <c r="Q300" s="25"/>
      <c r="R300" s="120"/>
      <c r="S300" s="119"/>
      <c r="T300" s="63"/>
      <c r="U300" s="63"/>
      <c r="V300" s="63"/>
      <c r="W300" s="63"/>
      <c r="X300" s="63"/>
      <c r="Y300" s="25"/>
      <c r="Z300" s="120"/>
      <c r="AA300" s="123"/>
      <c r="AB300" s="46"/>
    </row>
    <row r="301" spans="1:28" ht="27" customHeight="1">
      <c r="A301" s="91">
        <v>290</v>
      </c>
      <c r="B301" s="65"/>
      <c r="C301" s="63"/>
      <c r="D301" s="66"/>
      <c r="E301" s="114"/>
      <c r="F301" s="98"/>
      <c r="G301" s="63"/>
      <c r="H301" s="66"/>
      <c r="I301" s="96"/>
      <c r="J301" s="107"/>
      <c r="K301" s="110"/>
      <c r="L301" s="63"/>
      <c r="M301" s="63"/>
      <c r="N301" s="63"/>
      <c r="O301" s="66"/>
      <c r="P301" s="102"/>
      <c r="Q301" s="25"/>
      <c r="R301" s="120"/>
      <c r="S301" s="119"/>
      <c r="T301" s="63"/>
      <c r="U301" s="63"/>
      <c r="V301" s="63"/>
      <c r="W301" s="63"/>
      <c r="X301" s="63"/>
      <c r="Y301" s="25"/>
      <c r="Z301" s="120"/>
      <c r="AA301" s="123"/>
      <c r="AB301" s="46"/>
    </row>
    <row r="302" spans="1:28" ht="27" customHeight="1">
      <c r="A302" s="91">
        <v>291</v>
      </c>
      <c r="B302" s="65"/>
      <c r="C302" s="63"/>
      <c r="D302" s="66"/>
      <c r="E302" s="114"/>
      <c r="F302" s="98"/>
      <c r="G302" s="63"/>
      <c r="H302" s="66"/>
      <c r="I302" s="96"/>
      <c r="J302" s="107"/>
      <c r="K302" s="110"/>
      <c r="L302" s="63"/>
      <c r="M302" s="63"/>
      <c r="N302" s="63"/>
      <c r="O302" s="66"/>
      <c r="P302" s="102"/>
      <c r="Q302" s="25"/>
      <c r="R302" s="120"/>
      <c r="S302" s="119"/>
      <c r="T302" s="63"/>
      <c r="U302" s="63"/>
      <c r="V302" s="63"/>
      <c r="W302" s="63"/>
      <c r="X302" s="63"/>
      <c r="Y302" s="25"/>
      <c r="Z302" s="120"/>
      <c r="AA302" s="123"/>
      <c r="AB302" s="46"/>
    </row>
    <row r="303" spans="1:28" ht="27" customHeight="1">
      <c r="A303" s="92">
        <v>292</v>
      </c>
      <c r="B303" s="65"/>
      <c r="C303" s="63"/>
      <c r="D303" s="66"/>
      <c r="E303" s="114"/>
      <c r="F303" s="98"/>
      <c r="G303" s="63"/>
      <c r="H303" s="66"/>
      <c r="I303" s="96"/>
      <c r="J303" s="107"/>
      <c r="K303" s="110"/>
      <c r="L303" s="63"/>
      <c r="M303" s="63"/>
      <c r="N303" s="63"/>
      <c r="O303" s="66"/>
      <c r="P303" s="102"/>
      <c r="Q303" s="25"/>
      <c r="R303" s="120"/>
      <c r="S303" s="119"/>
      <c r="T303" s="63"/>
      <c r="U303" s="63"/>
      <c r="V303" s="63"/>
      <c r="W303" s="63"/>
      <c r="X303" s="63"/>
      <c r="Y303" s="25"/>
      <c r="Z303" s="120"/>
      <c r="AA303" s="123"/>
      <c r="AB303" s="46"/>
    </row>
    <row r="304" spans="1:28" ht="27" customHeight="1">
      <c r="A304" s="91">
        <v>293</v>
      </c>
      <c r="B304" s="65"/>
      <c r="C304" s="63"/>
      <c r="D304" s="66"/>
      <c r="E304" s="114"/>
      <c r="F304" s="98"/>
      <c r="G304" s="63"/>
      <c r="H304" s="66"/>
      <c r="I304" s="96"/>
      <c r="J304" s="107"/>
      <c r="K304" s="110"/>
      <c r="L304" s="63"/>
      <c r="M304" s="63"/>
      <c r="N304" s="63"/>
      <c r="O304" s="66"/>
      <c r="P304" s="102"/>
      <c r="Q304" s="25"/>
      <c r="R304" s="120"/>
      <c r="S304" s="119"/>
      <c r="T304" s="63"/>
      <c r="U304" s="63"/>
      <c r="V304" s="63"/>
      <c r="W304" s="63"/>
      <c r="X304" s="63"/>
      <c r="Y304" s="25"/>
      <c r="Z304" s="120"/>
      <c r="AA304" s="123"/>
      <c r="AB304" s="46"/>
    </row>
    <row r="305" spans="1:28" ht="27" customHeight="1">
      <c r="A305" s="91">
        <v>294</v>
      </c>
      <c r="B305" s="65"/>
      <c r="C305" s="63"/>
      <c r="D305" s="66"/>
      <c r="E305" s="114"/>
      <c r="F305" s="98"/>
      <c r="G305" s="63"/>
      <c r="H305" s="66"/>
      <c r="I305" s="96"/>
      <c r="J305" s="107"/>
      <c r="K305" s="110"/>
      <c r="L305" s="63"/>
      <c r="M305" s="63"/>
      <c r="N305" s="63"/>
      <c r="O305" s="66"/>
      <c r="P305" s="102"/>
      <c r="Q305" s="25"/>
      <c r="R305" s="120"/>
      <c r="S305" s="119"/>
      <c r="T305" s="63"/>
      <c r="U305" s="63"/>
      <c r="V305" s="63"/>
      <c r="W305" s="63"/>
      <c r="X305" s="63"/>
      <c r="Y305" s="25"/>
      <c r="Z305" s="120"/>
      <c r="AA305" s="123"/>
      <c r="AB305" s="46"/>
    </row>
    <row r="306" spans="1:28" ht="27" customHeight="1">
      <c r="A306" s="92">
        <v>295</v>
      </c>
      <c r="B306" s="65"/>
      <c r="C306" s="63"/>
      <c r="D306" s="66"/>
      <c r="E306" s="114"/>
      <c r="F306" s="98"/>
      <c r="G306" s="63"/>
      <c r="H306" s="66"/>
      <c r="I306" s="96"/>
      <c r="J306" s="107"/>
      <c r="K306" s="110"/>
      <c r="L306" s="63"/>
      <c r="M306" s="63"/>
      <c r="N306" s="63"/>
      <c r="O306" s="66"/>
      <c r="P306" s="102"/>
      <c r="Q306" s="25"/>
      <c r="R306" s="120"/>
      <c r="S306" s="119"/>
      <c r="T306" s="63"/>
      <c r="U306" s="63"/>
      <c r="V306" s="63"/>
      <c r="W306" s="63"/>
      <c r="X306" s="63"/>
      <c r="Y306" s="25"/>
      <c r="Z306" s="120"/>
      <c r="AA306" s="123"/>
      <c r="AB306" s="46"/>
    </row>
    <row r="307" spans="1:28" ht="27" customHeight="1">
      <c r="A307" s="91">
        <v>296</v>
      </c>
      <c r="B307" s="65"/>
      <c r="C307" s="63"/>
      <c r="D307" s="66"/>
      <c r="E307" s="114"/>
      <c r="F307" s="98"/>
      <c r="G307" s="63"/>
      <c r="H307" s="66"/>
      <c r="I307" s="96"/>
      <c r="J307" s="107"/>
      <c r="K307" s="110"/>
      <c r="L307" s="63"/>
      <c r="M307" s="63"/>
      <c r="N307" s="63"/>
      <c r="O307" s="66"/>
      <c r="P307" s="102"/>
      <c r="Q307" s="25"/>
      <c r="R307" s="120"/>
      <c r="S307" s="119"/>
      <c r="T307" s="63"/>
      <c r="U307" s="63"/>
      <c r="V307" s="63"/>
      <c r="W307" s="63"/>
      <c r="X307" s="63"/>
      <c r="Y307" s="25"/>
      <c r="Z307" s="120"/>
      <c r="AA307" s="123"/>
      <c r="AB307" s="46"/>
    </row>
    <row r="308" spans="1:28" ht="27" customHeight="1">
      <c r="A308" s="91">
        <v>297</v>
      </c>
      <c r="B308" s="65"/>
      <c r="C308" s="63"/>
      <c r="D308" s="66"/>
      <c r="E308" s="114"/>
      <c r="F308" s="98"/>
      <c r="G308" s="63"/>
      <c r="H308" s="66"/>
      <c r="I308" s="96"/>
      <c r="J308" s="107"/>
      <c r="K308" s="110"/>
      <c r="L308" s="63"/>
      <c r="M308" s="63"/>
      <c r="N308" s="63"/>
      <c r="O308" s="66"/>
      <c r="P308" s="102"/>
      <c r="Q308" s="25"/>
      <c r="R308" s="120"/>
      <c r="S308" s="119"/>
      <c r="T308" s="63"/>
      <c r="U308" s="63"/>
      <c r="V308" s="63"/>
      <c r="W308" s="63"/>
      <c r="X308" s="63"/>
      <c r="Y308" s="25"/>
      <c r="Z308" s="120"/>
      <c r="AA308" s="123"/>
      <c r="AB308" s="46"/>
    </row>
    <row r="309" spans="1:28" ht="27" customHeight="1">
      <c r="A309" s="92">
        <v>298</v>
      </c>
      <c r="B309" s="65"/>
      <c r="C309" s="63"/>
      <c r="D309" s="66"/>
      <c r="E309" s="114"/>
      <c r="F309" s="98"/>
      <c r="G309" s="63"/>
      <c r="H309" s="66"/>
      <c r="I309" s="96"/>
      <c r="J309" s="107"/>
      <c r="K309" s="110"/>
      <c r="L309" s="63"/>
      <c r="M309" s="63"/>
      <c r="N309" s="63"/>
      <c r="O309" s="66"/>
      <c r="P309" s="102"/>
      <c r="Q309" s="25"/>
      <c r="R309" s="120"/>
      <c r="S309" s="119"/>
      <c r="T309" s="63"/>
      <c r="U309" s="63"/>
      <c r="V309" s="63"/>
      <c r="W309" s="63"/>
      <c r="X309" s="63"/>
      <c r="Y309" s="25"/>
      <c r="Z309" s="120"/>
      <c r="AA309" s="123"/>
      <c r="AB309" s="46"/>
    </row>
    <row r="310" spans="1:28" ht="27" customHeight="1">
      <c r="A310" s="91">
        <v>299</v>
      </c>
      <c r="B310" s="65"/>
      <c r="C310" s="63"/>
      <c r="D310" s="66"/>
      <c r="E310" s="114"/>
      <c r="F310" s="98"/>
      <c r="G310" s="63"/>
      <c r="H310" s="66"/>
      <c r="I310" s="96"/>
      <c r="J310" s="107"/>
      <c r="K310" s="110"/>
      <c r="L310" s="63"/>
      <c r="M310" s="63"/>
      <c r="N310" s="63"/>
      <c r="O310" s="66"/>
      <c r="P310" s="102"/>
      <c r="Q310" s="25"/>
      <c r="R310" s="120"/>
      <c r="S310" s="119"/>
      <c r="T310" s="63"/>
      <c r="U310" s="63"/>
      <c r="V310" s="63"/>
      <c r="W310" s="63"/>
      <c r="X310" s="63"/>
      <c r="Y310" s="25"/>
      <c r="Z310" s="120"/>
      <c r="AA310" s="123"/>
      <c r="AB310" s="46"/>
    </row>
    <row r="311" spans="1:28" ht="27" customHeight="1" thickBot="1">
      <c r="A311" s="93">
        <v>300</v>
      </c>
      <c r="B311" s="67"/>
      <c r="C311" s="68"/>
      <c r="D311" s="69"/>
      <c r="E311" s="115"/>
      <c r="F311" s="99"/>
      <c r="G311" s="68"/>
      <c r="H311" s="69"/>
      <c r="I311" s="97"/>
      <c r="J311" s="108"/>
      <c r="K311" s="111"/>
      <c r="L311" s="68"/>
      <c r="M311" s="68"/>
      <c r="N311" s="68"/>
      <c r="O311" s="69"/>
      <c r="P311" s="103"/>
      <c r="Q311" s="94"/>
      <c r="R311" s="121"/>
      <c r="S311" s="122"/>
      <c r="T311" s="68"/>
      <c r="U311" s="68"/>
      <c r="V311" s="68"/>
      <c r="W311" s="68"/>
      <c r="X311" s="68"/>
      <c r="Y311" s="94"/>
      <c r="Z311" s="121"/>
      <c r="AA311" s="124"/>
      <c r="AB311" s="46"/>
    </row>
  </sheetData>
  <mergeCells count="27">
    <mergeCell ref="E11:F11"/>
    <mergeCell ref="G11:H11"/>
    <mergeCell ref="P8:Q8"/>
    <mergeCell ref="R8:Y8"/>
    <mergeCell ref="Z8:AA8"/>
    <mergeCell ref="AB8:AB10"/>
    <mergeCell ref="B9:D9"/>
    <mergeCell ref="E9:H9"/>
    <mergeCell ref="K9:O9"/>
    <mergeCell ref="P9:Q9"/>
    <mergeCell ref="T9:Y9"/>
    <mergeCell ref="A8:A9"/>
    <mergeCell ref="B8:D8"/>
    <mergeCell ref="E8:H8"/>
    <mergeCell ref="I8:O8"/>
    <mergeCell ref="B1:K1"/>
    <mergeCell ref="B2:D2"/>
    <mergeCell ref="E2:K2"/>
    <mergeCell ref="B3:D3"/>
    <mergeCell ref="E3:K3"/>
    <mergeCell ref="B4:D4"/>
    <mergeCell ref="E4:K4"/>
    <mergeCell ref="B5:D5"/>
    <mergeCell ref="E5:K5"/>
    <mergeCell ref="B6:D6"/>
    <mergeCell ref="E6:K6"/>
    <mergeCell ref="B7:K7"/>
  </mergeCells>
  <conditionalFormatting sqref="B12:B311">
    <cfRule type="duplicateValues" dxfId="159" priority="3"/>
  </conditionalFormatting>
  <conditionalFormatting sqref="C12:C311">
    <cfRule type="duplicateValues" dxfId="158" priority="4"/>
  </conditionalFormatting>
  <conditionalFormatting sqref="D12:D311">
    <cfRule type="duplicateValues" dxfId="157" priority="5"/>
  </conditionalFormatting>
  <conditionalFormatting sqref="E12:E311">
    <cfRule type="duplicateValues" dxfId="156" priority="6"/>
    <cfRule type="duplicateValues" dxfId="155" priority="7"/>
  </conditionalFormatting>
  <conditionalFormatting sqref="G12:G311">
    <cfRule type="duplicateValues" dxfId="154" priority="8"/>
  </conditionalFormatting>
  <conditionalFormatting sqref="I12:J211">
    <cfRule type="duplicateValues" dxfId="153" priority="2"/>
  </conditionalFormatting>
  <conditionalFormatting sqref="I212:J311">
    <cfRule type="duplicateValues" dxfId="152" priority="31"/>
  </conditionalFormatting>
  <conditionalFormatting sqref="K12:K311">
    <cfRule type="duplicateValues" dxfId="151" priority="9"/>
  </conditionalFormatting>
  <conditionalFormatting sqref="L12:L311">
    <cfRule type="duplicateValues" dxfId="150" priority="10"/>
  </conditionalFormatting>
  <conditionalFormatting sqref="M12:M311">
    <cfRule type="duplicateValues" dxfId="149" priority="11"/>
  </conditionalFormatting>
  <conditionalFormatting sqref="N12:N311">
    <cfRule type="duplicateValues" dxfId="148" priority="12"/>
  </conditionalFormatting>
  <conditionalFormatting sqref="O12:O311">
    <cfRule type="duplicateValues" dxfId="147" priority="13"/>
  </conditionalFormatting>
  <conditionalFormatting sqref="P12:P311">
    <cfRule type="duplicateValues" dxfId="146" priority="14"/>
  </conditionalFormatting>
  <conditionalFormatting sqref="Q12:Q311">
    <cfRule type="duplicateValues" dxfId="145" priority="15"/>
  </conditionalFormatting>
  <conditionalFormatting sqref="R12:R311">
    <cfRule type="duplicateValues" dxfId="144" priority="16"/>
  </conditionalFormatting>
  <conditionalFormatting sqref="R12:S211">
    <cfRule type="duplicateValues" dxfId="143" priority="1"/>
  </conditionalFormatting>
  <conditionalFormatting sqref="R212:S311">
    <cfRule type="duplicateValues" dxfId="142" priority="32"/>
  </conditionalFormatting>
  <conditionalFormatting sqref="T12:T311">
    <cfRule type="duplicateValues" dxfId="141" priority="17"/>
    <cfRule type="duplicateValues" dxfId="140" priority="18"/>
  </conditionalFormatting>
  <conditionalFormatting sqref="U12:U311">
    <cfRule type="duplicateValues" dxfId="139" priority="19"/>
    <cfRule type="duplicateValues" dxfId="138" priority="20"/>
  </conditionalFormatting>
  <conditionalFormatting sqref="V12:V311">
    <cfRule type="duplicateValues" dxfId="137" priority="21"/>
    <cfRule type="duplicateValues" dxfId="136" priority="22"/>
  </conditionalFormatting>
  <conditionalFormatting sqref="W12:W311">
    <cfRule type="duplicateValues" dxfId="135" priority="23"/>
    <cfRule type="duplicateValues" dxfId="134" priority="24"/>
  </conditionalFormatting>
  <conditionalFormatting sqref="X12:X311">
    <cfRule type="duplicateValues" dxfId="133" priority="25"/>
    <cfRule type="duplicateValues" dxfId="132" priority="26"/>
  </conditionalFormatting>
  <conditionalFormatting sqref="Y12:Y311">
    <cfRule type="duplicateValues" dxfId="131" priority="27"/>
    <cfRule type="duplicateValues" dxfId="130" priority="28"/>
  </conditionalFormatting>
  <conditionalFormatting sqref="Z12:Z311">
    <cfRule type="duplicateValues" dxfId="129" priority="29"/>
  </conditionalFormatting>
  <conditionalFormatting sqref="AA12:AA311">
    <cfRule type="duplicateValues" dxfId="128" priority="30"/>
  </conditionalFormatting>
  <dataValidations count="1">
    <dataValidation type="whole" errorStyle="information" allowBlank="1" showInputMessage="1" showErrorMessage="1" errorTitle="Solo Números" error="Por favor SOLO ingresar información en formato Números Enteros_x000a__x000a_Gracias" sqref="B12:AB311" xr:uid="{13580C93-277A-40D7-BD61-11DA5E8CA637}">
      <formula1>1</formula1>
      <formula2>10000000000</formula2>
    </dataValidation>
  </dataValidations>
  <pageMargins left="0.25" right="0.25" top="0.3" bottom="0.75" header="0" footer="0"/>
  <pageSetup scale="90" orientation="landscape" r:id="rId1"/>
  <drawing r:id="rId2"/>
  <legacyDrawing r:id="rId3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E2633B-61A9-4F5C-B3DC-EE613BFE5466}">
  <sheetPr>
    <tabColor rgb="FF6AA84F"/>
  </sheetPr>
  <dimension ref="A1:AB311"/>
  <sheetViews>
    <sheetView topLeftCell="A299" zoomScale="80" zoomScaleNormal="80" workbookViewId="0">
      <selection activeCell="B311" sqref="B12:AA311"/>
    </sheetView>
  </sheetViews>
  <sheetFormatPr defaultColWidth="14.42578125" defaultRowHeight="15" customHeight="1"/>
  <cols>
    <col min="1" max="1" width="13" style="22" customWidth="1"/>
    <col min="2" max="6" width="16.140625" style="22" customWidth="1"/>
    <col min="7" max="7" width="16.28515625" style="22" customWidth="1"/>
    <col min="8" max="27" width="16.140625" style="22" customWidth="1"/>
    <col min="28" max="28" width="12" style="22" customWidth="1"/>
    <col min="29" max="34" width="10.7109375" style="22" customWidth="1"/>
    <col min="35" max="16384" width="14.42578125" style="22"/>
  </cols>
  <sheetData>
    <row r="1" spans="1:28" ht="108" customHeight="1" thickBot="1">
      <c r="B1" s="317"/>
      <c r="C1" s="318"/>
      <c r="D1" s="318"/>
      <c r="E1" s="318"/>
      <c r="F1" s="318"/>
      <c r="G1" s="318"/>
      <c r="H1" s="318"/>
      <c r="I1" s="318"/>
      <c r="J1" s="318"/>
      <c r="K1" s="319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</row>
    <row r="2" spans="1:28" ht="35.25" customHeight="1">
      <c r="B2" s="334" t="s">
        <v>91</v>
      </c>
      <c r="C2" s="335"/>
      <c r="D2" s="336"/>
      <c r="E2" s="340"/>
      <c r="F2" s="340"/>
      <c r="G2" s="340"/>
      <c r="H2" s="340"/>
      <c r="I2" s="340"/>
      <c r="J2" s="340"/>
      <c r="K2" s="341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  <c r="Z2" s="26"/>
      <c r="AA2" s="26"/>
      <c r="AB2" s="26"/>
    </row>
    <row r="3" spans="1:28" ht="35.25" customHeight="1">
      <c r="B3" s="331" t="s">
        <v>92</v>
      </c>
      <c r="C3" s="332"/>
      <c r="D3" s="333"/>
      <c r="E3" s="320"/>
      <c r="F3" s="320"/>
      <c r="G3" s="320"/>
      <c r="H3" s="320"/>
      <c r="I3" s="320"/>
      <c r="J3" s="320"/>
      <c r="K3" s="321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</row>
    <row r="4" spans="1:28" ht="35.25" customHeight="1">
      <c r="B4" s="331" t="s">
        <v>93</v>
      </c>
      <c r="C4" s="332"/>
      <c r="D4" s="333"/>
      <c r="E4" s="320"/>
      <c r="F4" s="320"/>
      <c r="G4" s="320"/>
      <c r="H4" s="320"/>
      <c r="I4" s="320"/>
      <c r="J4" s="320"/>
      <c r="K4" s="321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</row>
    <row r="5" spans="1:28" ht="35.25" customHeight="1">
      <c r="B5" s="331" t="s">
        <v>94</v>
      </c>
      <c r="C5" s="332"/>
      <c r="D5" s="333"/>
      <c r="E5" s="320"/>
      <c r="F5" s="320"/>
      <c r="G5" s="320"/>
      <c r="H5" s="320"/>
      <c r="I5" s="320"/>
      <c r="J5" s="320"/>
      <c r="K5" s="321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</row>
    <row r="6" spans="1:28" ht="35.25" customHeight="1" thickBot="1">
      <c r="B6" s="337" t="s">
        <v>95</v>
      </c>
      <c r="C6" s="338"/>
      <c r="D6" s="339"/>
      <c r="E6" s="322"/>
      <c r="F6" s="322"/>
      <c r="G6" s="322"/>
      <c r="H6" s="322"/>
      <c r="I6" s="322"/>
      <c r="J6" s="322"/>
      <c r="K6" s="323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</row>
    <row r="7" spans="1:28" ht="27" customHeight="1" thickBot="1">
      <c r="B7" s="237" t="s">
        <v>96</v>
      </c>
      <c r="C7" s="237"/>
      <c r="D7" s="237"/>
      <c r="E7" s="237"/>
      <c r="F7" s="237"/>
      <c r="G7" s="237"/>
      <c r="H7" s="237"/>
      <c r="I7" s="237"/>
      <c r="J7" s="237"/>
      <c r="K7" s="237"/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  <c r="Y7" s="26"/>
      <c r="Z7" s="26"/>
      <c r="AA7" s="26"/>
      <c r="AB7" s="26"/>
    </row>
    <row r="8" spans="1:28" ht="46.5" customHeight="1" thickBot="1">
      <c r="A8" s="202" t="s">
        <v>97</v>
      </c>
      <c r="B8" s="260" t="s">
        <v>36</v>
      </c>
      <c r="C8" s="262"/>
      <c r="D8" s="264"/>
      <c r="E8" s="326" t="s">
        <v>40</v>
      </c>
      <c r="F8" s="327"/>
      <c r="G8" s="327"/>
      <c r="H8" s="328"/>
      <c r="I8" s="210" t="s">
        <v>42</v>
      </c>
      <c r="J8" s="211"/>
      <c r="K8" s="211"/>
      <c r="L8" s="211"/>
      <c r="M8" s="211"/>
      <c r="N8" s="211"/>
      <c r="O8" s="212"/>
      <c r="P8" s="258" t="s">
        <v>50</v>
      </c>
      <c r="Q8" s="259"/>
      <c r="R8" s="260" t="s">
        <v>53</v>
      </c>
      <c r="S8" s="261"/>
      <c r="T8" s="262"/>
      <c r="U8" s="262"/>
      <c r="V8" s="262"/>
      <c r="W8" s="262"/>
      <c r="X8" s="263"/>
      <c r="Y8" s="264"/>
      <c r="Z8" s="265" t="s">
        <v>59</v>
      </c>
      <c r="AA8" s="266"/>
      <c r="AB8" s="238" t="s">
        <v>98</v>
      </c>
    </row>
    <row r="9" spans="1:28" ht="46.5" customHeight="1" thickBot="1">
      <c r="A9" s="203"/>
      <c r="B9" s="240">
        <f>B11</f>
        <v>0</v>
      </c>
      <c r="C9" s="241"/>
      <c r="D9" s="242"/>
      <c r="E9" s="243">
        <f>E11</f>
        <v>0</v>
      </c>
      <c r="F9" s="244"/>
      <c r="G9" s="244"/>
      <c r="H9" s="245"/>
      <c r="I9" s="38">
        <f>I11</f>
        <v>0</v>
      </c>
      <c r="J9" s="55">
        <f>J11</f>
        <v>0</v>
      </c>
      <c r="K9" s="247">
        <f>I9+J9</f>
        <v>0</v>
      </c>
      <c r="L9" s="247"/>
      <c r="M9" s="247"/>
      <c r="N9" s="247"/>
      <c r="O9" s="248"/>
      <c r="P9" s="249">
        <f>P11</f>
        <v>0</v>
      </c>
      <c r="Q9" s="250"/>
      <c r="R9" s="47">
        <f>R11</f>
        <v>0</v>
      </c>
      <c r="S9" s="49">
        <f>S11</f>
        <v>0</v>
      </c>
      <c r="T9" s="251">
        <f>R9+S9</f>
        <v>0</v>
      </c>
      <c r="U9" s="252"/>
      <c r="V9" s="252"/>
      <c r="W9" s="252"/>
      <c r="X9" s="252"/>
      <c r="Y9" s="253"/>
      <c r="Z9" s="47">
        <f>Z11</f>
        <v>0</v>
      </c>
      <c r="AA9" s="49">
        <f>AA11</f>
        <v>0</v>
      </c>
      <c r="AB9" s="239"/>
    </row>
    <row r="10" spans="1:28" s="36" customFormat="1" ht="123.75" customHeight="1" thickBot="1">
      <c r="A10" s="28"/>
      <c r="B10" s="29" t="s">
        <v>37</v>
      </c>
      <c r="C10" s="30" t="s">
        <v>38</v>
      </c>
      <c r="D10" s="31" t="s">
        <v>39</v>
      </c>
      <c r="E10" s="32" t="s">
        <v>99</v>
      </c>
      <c r="F10" s="33" t="s">
        <v>41</v>
      </c>
      <c r="G10" s="34" t="s">
        <v>100</v>
      </c>
      <c r="H10" s="35" t="s">
        <v>41</v>
      </c>
      <c r="I10" s="39" t="s">
        <v>43</v>
      </c>
      <c r="J10" s="40" t="s">
        <v>44</v>
      </c>
      <c r="K10" s="41" t="s">
        <v>45</v>
      </c>
      <c r="L10" s="41" t="s">
        <v>46</v>
      </c>
      <c r="M10" s="41" t="s">
        <v>47</v>
      </c>
      <c r="N10" s="41" t="s">
        <v>48</v>
      </c>
      <c r="O10" s="42" t="s">
        <v>49</v>
      </c>
      <c r="P10" s="43" t="s">
        <v>51</v>
      </c>
      <c r="Q10" s="44" t="s">
        <v>52</v>
      </c>
      <c r="R10" s="48" t="s">
        <v>54</v>
      </c>
      <c r="S10" s="50" t="s">
        <v>55</v>
      </c>
      <c r="T10" s="30" t="s">
        <v>56</v>
      </c>
      <c r="U10" s="30" t="s">
        <v>57</v>
      </c>
      <c r="V10" s="30" t="s">
        <v>47</v>
      </c>
      <c r="W10" s="30" t="s">
        <v>48</v>
      </c>
      <c r="X10" s="51" t="s">
        <v>58</v>
      </c>
      <c r="Y10" s="31" t="s">
        <v>39</v>
      </c>
      <c r="Z10" s="48" t="s">
        <v>60</v>
      </c>
      <c r="AA10" s="50" t="s">
        <v>61</v>
      </c>
      <c r="AB10" s="239"/>
    </row>
    <row r="11" spans="1:28" ht="39" customHeight="1" thickBot="1">
      <c r="A11" s="23" t="s">
        <v>102</v>
      </c>
      <c r="B11" s="60">
        <f>COUNT(B12:B311)</f>
        <v>0</v>
      </c>
      <c r="C11" s="61">
        <f>COUNT(C12:C311)</f>
        <v>0</v>
      </c>
      <c r="D11" s="62">
        <f>COUNT(D12:D311)</f>
        <v>0</v>
      </c>
      <c r="E11" s="329">
        <f>SUM(F12:F311)</f>
        <v>0</v>
      </c>
      <c r="F11" s="330"/>
      <c r="G11" s="324">
        <f>SUM(H12:H311)</f>
        <v>0</v>
      </c>
      <c r="H11" s="325"/>
      <c r="I11" s="60">
        <f t="shared" ref="I11:AB11" si="0">COUNT(I12:I311)</f>
        <v>0</v>
      </c>
      <c r="J11" s="61">
        <f t="shared" si="0"/>
        <v>0</v>
      </c>
      <c r="K11" s="61">
        <f t="shared" si="0"/>
        <v>0</v>
      </c>
      <c r="L11" s="61">
        <f t="shared" si="0"/>
        <v>0</v>
      </c>
      <c r="M11" s="61">
        <f t="shared" si="0"/>
        <v>0</v>
      </c>
      <c r="N11" s="61">
        <f t="shared" si="0"/>
        <v>0</v>
      </c>
      <c r="O11" s="62">
        <f t="shared" si="0"/>
        <v>0</v>
      </c>
      <c r="P11" s="100">
        <f t="shared" si="0"/>
        <v>0</v>
      </c>
      <c r="Q11" s="101">
        <f t="shared" si="0"/>
        <v>0</v>
      </c>
      <c r="R11" s="116">
        <f t="shared" si="0"/>
        <v>0</v>
      </c>
      <c r="S11" s="117">
        <f t="shared" si="0"/>
        <v>0</v>
      </c>
      <c r="T11" s="117">
        <f t="shared" si="0"/>
        <v>0</v>
      </c>
      <c r="U11" s="117">
        <f t="shared" si="0"/>
        <v>0</v>
      </c>
      <c r="V11" s="117">
        <f t="shared" si="0"/>
        <v>0</v>
      </c>
      <c r="W11" s="117">
        <f t="shared" si="0"/>
        <v>0</v>
      </c>
      <c r="X11" s="117">
        <f t="shared" si="0"/>
        <v>0</v>
      </c>
      <c r="Y11" s="118">
        <f t="shared" si="0"/>
        <v>0</v>
      </c>
      <c r="Z11" s="118">
        <f t="shared" si="0"/>
        <v>0</v>
      </c>
      <c r="AA11" s="118">
        <f t="shared" si="0"/>
        <v>0</v>
      </c>
      <c r="AB11" s="45">
        <f t="shared" si="0"/>
        <v>0</v>
      </c>
    </row>
    <row r="12" spans="1:28" ht="27" customHeight="1">
      <c r="A12" s="90">
        <v>1</v>
      </c>
      <c r="B12" s="64"/>
      <c r="C12" s="85"/>
      <c r="D12" s="37"/>
      <c r="E12" s="59"/>
      <c r="F12" s="24"/>
      <c r="G12" s="85"/>
      <c r="H12" s="37"/>
      <c r="I12" s="95"/>
      <c r="J12" s="104"/>
      <c r="K12" s="109"/>
      <c r="L12" s="85"/>
      <c r="M12" s="85"/>
      <c r="N12" s="85"/>
      <c r="O12" s="37"/>
      <c r="P12" s="86"/>
      <c r="Q12" s="70"/>
      <c r="R12" s="87"/>
      <c r="S12" s="88"/>
      <c r="T12" s="85"/>
      <c r="U12" s="85"/>
      <c r="V12" s="85"/>
      <c r="W12" s="85"/>
      <c r="X12" s="85"/>
      <c r="Y12" s="70"/>
      <c r="Z12" s="87"/>
      <c r="AA12" s="89"/>
      <c r="AB12" s="46"/>
    </row>
    <row r="13" spans="1:28" ht="27" customHeight="1">
      <c r="A13" s="91">
        <v>2</v>
      </c>
      <c r="B13" s="65"/>
      <c r="C13" s="63"/>
      <c r="D13" s="66"/>
      <c r="E13" s="114"/>
      <c r="F13" s="98"/>
      <c r="G13" s="63"/>
      <c r="H13" s="66"/>
      <c r="I13" s="112"/>
      <c r="J13" s="105"/>
      <c r="K13" s="110"/>
      <c r="L13" s="63"/>
      <c r="M13" s="63"/>
      <c r="N13" s="63"/>
      <c r="O13" s="66"/>
      <c r="P13" s="102"/>
      <c r="Q13" s="25"/>
      <c r="R13" s="120"/>
      <c r="S13" s="119"/>
      <c r="T13" s="63"/>
      <c r="U13" s="63"/>
      <c r="V13" s="63"/>
      <c r="W13" s="63"/>
      <c r="X13" s="63"/>
      <c r="Y13" s="25"/>
      <c r="Z13" s="120"/>
      <c r="AA13" s="123"/>
      <c r="AB13" s="46"/>
    </row>
    <row r="14" spans="1:28" ht="27" customHeight="1">
      <c r="A14" s="91">
        <v>3</v>
      </c>
      <c r="B14" s="65"/>
      <c r="C14" s="63"/>
      <c r="D14" s="66"/>
      <c r="E14" s="114"/>
      <c r="F14" s="98"/>
      <c r="G14" s="63"/>
      <c r="H14" s="66"/>
      <c r="I14" s="112"/>
      <c r="J14" s="105"/>
      <c r="K14" s="110"/>
      <c r="L14" s="63"/>
      <c r="M14" s="63"/>
      <c r="N14" s="63"/>
      <c r="O14" s="66"/>
      <c r="P14" s="102"/>
      <c r="Q14" s="25"/>
      <c r="R14" s="120"/>
      <c r="S14" s="119"/>
      <c r="T14" s="63"/>
      <c r="U14" s="63"/>
      <c r="V14" s="63"/>
      <c r="W14" s="63"/>
      <c r="X14" s="63"/>
      <c r="Y14" s="25"/>
      <c r="Z14" s="120"/>
      <c r="AA14" s="123"/>
      <c r="AB14" s="46"/>
    </row>
    <row r="15" spans="1:28" ht="27" customHeight="1">
      <c r="A15" s="92">
        <v>4</v>
      </c>
      <c r="B15" s="65"/>
      <c r="C15" s="63"/>
      <c r="D15" s="66"/>
      <c r="E15" s="114"/>
      <c r="F15" s="98"/>
      <c r="G15" s="63"/>
      <c r="H15" s="66"/>
      <c r="I15" s="112"/>
      <c r="J15" s="105"/>
      <c r="K15" s="110"/>
      <c r="L15" s="63"/>
      <c r="M15" s="63"/>
      <c r="N15" s="63"/>
      <c r="O15" s="66"/>
      <c r="P15" s="102"/>
      <c r="Q15" s="25"/>
      <c r="R15" s="120"/>
      <c r="S15" s="119"/>
      <c r="T15" s="63"/>
      <c r="U15" s="63"/>
      <c r="V15" s="63"/>
      <c r="W15" s="63"/>
      <c r="X15" s="63"/>
      <c r="Y15" s="25"/>
      <c r="Z15" s="120"/>
      <c r="AA15" s="123"/>
      <c r="AB15" s="46"/>
    </row>
    <row r="16" spans="1:28" ht="27" customHeight="1">
      <c r="A16" s="91">
        <v>5</v>
      </c>
      <c r="B16" s="65"/>
      <c r="C16" s="63"/>
      <c r="D16" s="66"/>
      <c r="E16" s="114"/>
      <c r="F16" s="98"/>
      <c r="G16" s="63"/>
      <c r="H16" s="66"/>
      <c r="I16" s="112"/>
      <c r="J16" s="105"/>
      <c r="K16" s="110"/>
      <c r="L16" s="63"/>
      <c r="M16" s="63"/>
      <c r="N16" s="63"/>
      <c r="O16" s="66"/>
      <c r="P16" s="102"/>
      <c r="Q16" s="25"/>
      <c r="R16" s="120"/>
      <c r="S16" s="119"/>
      <c r="T16" s="63"/>
      <c r="U16" s="63"/>
      <c r="V16" s="63"/>
      <c r="W16" s="63"/>
      <c r="X16" s="63"/>
      <c r="Y16" s="25"/>
      <c r="Z16" s="120"/>
      <c r="AA16" s="123"/>
      <c r="AB16" s="46"/>
    </row>
    <row r="17" spans="1:28" ht="27" customHeight="1">
      <c r="A17" s="91">
        <v>6</v>
      </c>
      <c r="B17" s="65"/>
      <c r="C17" s="63"/>
      <c r="D17" s="66"/>
      <c r="E17" s="114"/>
      <c r="F17" s="98"/>
      <c r="G17" s="63"/>
      <c r="H17" s="66"/>
      <c r="I17" s="112"/>
      <c r="J17" s="105"/>
      <c r="K17" s="110"/>
      <c r="L17" s="63"/>
      <c r="M17" s="63"/>
      <c r="N17" s="63"/>
      <c r="O17" s="66"/>
      <c r="P17" s="102"/>
      <c r="Q17" s="25"/>
      <c r="R17" s="120"/>
      <c r="S17" s="119"/>
      <c r="T17" s="63"/>
      <c r="U17" s="63"/>
      <c r="V17" s="63"/>
      <c r="W17" s="63"/>
      <c r="X17" s="63"/>
      <c r="Y17" s="25"/>
      <c r="Z17" s="120"/>
      <c r="AA17" s="123"/>
      <c r="AB17" s="46"/>
    </row>
    <row r="18" spans="1:28" ht="27" customHeight="1">
      <c r="A18" s="92">
        <v>7</v>
      </c>
      <c r="B18" s="65"/>
      <c r="C18" s="63"/>
      <c r="D18" s="66"/>
      <c r="E18" s="114"/>
      <c r="F18" s="98"/>
      <c r="G18" s="63"/>
      <c r="H18" s="66"/>
      <c r="I18" s="112"/>
      <c r="J18" s="105"/>
      <c r="K18" s="110"/>
      <c r="L18" s="63"/>
      <c r="M18" s="63"/>
      <c r="N18" s="63"/>
      <c r="O18" s="66"/>
      <c r="P18" s="102"/>
      <c r="Q18" s="25"/>
      <c r="R18" s="120"/>
      <c r="S18" s="119"/>
      <c r="T18" s="63"/>
      <c r="U18" s="63"/>
      <c r="V18" s="63"/>
      <c r="W18" s="63"/>
      <c r="X18" s="63"/>
      <c r="Y18" s="25"/>
      <c r="Z18" s="120"/>
      <c r="AA18" s="123"/>
      <c r="AB18" s="46"/>
    </row>
    <row r="19" spans="1:28" ht="27" customHeight="1">
      <c r="A19" s="91">
        <v>8</v>
      </c>
      <c r="B19" s="65"/>
      <c r="C19" s="63"/>
      <c r="D19" s="66"/>
      <c r="E19" s="114"/>
      <c r="F19" s="98"/>
      <c r="G19" s="63"/>
      <c r="H19" s="66"/>
      <c r="I19" s="112"/>
      <c r="J19" s="105"/>
      <c r="K19" s="110"/>
      <c r="L19" s="63"/>
      <c r="M19" s="63"/>
      <c r="N19" s="63"/>
      <c r="O19" s="66"/>
      <c r="P19" s="102"/>
      <c r="Q19" s="25"/>
      <c r="R19" s="120"/>
      <c r="S19" s="119"/>
      <c r="T19" s="63"/>
      <c r="U19" s="63"/>
      <c r="V19" s="63"/>
      <c r="W19" s="63"/>
      <c r="X19" s="63"/>
      <c r="Y19" s="25"/>
      <c r="Z19" s="120"/>
      <c r="AA19" s="123"/>
      <c r="AB19" s="46"/>
    </row>
    <row r="20" spans="1:28" ht="27" customHeight="1">
      <c r="A20" s="91">
        <v>9</v>
      </c>
      <c r="B20" s="65"/>
      <c r="C20" s="63"/>
      <c r="D20" s="66"/>
      <c r="E20" s="114"/>
      <c r="F20" s="98"/>
      <c r="G20" s="63"/>
      <c r="H20" s="66"/>
      <c r="I20" s="112"/>
      <c r="J20" s="105"/>
      <c r="K20" s="110"/>
      <c r="L20" s="63"/>
      <c r="M20" s="63"/>
      <c r="N20" s="63"/>
      <c r="O20" s="66"/>
      <c r="P20" s="102"/>
      <c r="Q20" s="25"/>
      <c r="R20" s="120"/>
      <c r="S20" s="119"/>
      <c r="T20" s="63"/>
      <c r="U20" s="63"/>
      <c r="V20" s="63"/>
      <c r="W20" s="63"/>
      <c r="X20" s="63"/>
      <c r="Y20" s="25"/>
      <c r="Z20" s="120"/>
      <c r="AA20" s="123"/>
      <c r="AB20" s="46"/>
    </row>
    <row r="21" spans="1:28" ht="27" customHeight="1">
      <c r="A21" s="92">
        <v>10</v>
      </c>
      <c r="B21" s="65"/>
      <c r="C21" s="63"/>
      <c r="D21" s="66"/>
      <c r="E21" s="114"/>
      <c r="F21" s="98"/>
      <c r="G21" s="63"/>
      <c r="H21" s="66"/>
      <c r="I21" s="112"/>
      <c r="J21" s="105"/>
      <c r="K21" s="110"/>
      <c r="L21" s="63"/>
      <c r="M21" s="63"/>
      <c r="N21" s="63"/>
      <c r="O21" s="66"/>
      <c r="P21" s="102"/>
      <c r="Q21" s="25"/>
      <c r="R21" s="120"/>
      <c r="S21" s="119"/>
      <c r="T21" s="63"/>
      <c r="U21" s="63"/>
      <c r="V21" s="63"/>
      <c r="W21" s="63"/>
      <c r="X21" s="63"/>
      <c r="Y21" s="25"/>
      <c r="Z21" s="120"/>
      <c r="AA21" s="123"/>
      <c r="AB21" s="46"/>
    </row>
    <row r="22" spans="1:28" ht="27" customHeight="1">
      <c r="A22" s="91">
        <v>11</v>
      </c>
      <c r="B22" s="65"/>
      <c r="C22" s="63"/>
      <c r="D22" s="66"/>
      <c r="E22" s="114"/>
      <c r="F22" s="98"/>
      <c r="G22" s="63"/>
      <c r="H22" s="66"/>
      <c r="I22" s="112"/>
      <c r="J22" s="105"/>
      <c r="K22" s="110"/>
      <c r="L22" s="63"/>
      <c r="M22" s="63"/>
      <c r="N22" s="63"/>
      <c r="O22" s="66"/>
      <c r="P22" s="102"/>
      <c r="Q22" s="25"/>
      <c r="R22" s="120"/>
      <c r="S22" s="119"/>
      <c r="T22" s="63"/>
      <c r="U22" s="63"/>
      <c r="V22" s="63"/>
      <c r="W22" s="63"/>
      <c r="X22" s="63"/>
      <c r="Y22" s="25"/>
      <c r="Z22" s="120"/>
      <c r="AA22" s="123"/>
      <c r="AB22" s="46"/>
    </row>
    <row r="23" spans="1:28" ht="27" customHeight="1">
      <c r="A23" s="91">
        <v>12</v>
      </c>
      <c r="B23" s="65"/>
      <c r="C23" s="63"/>
      <c r="D23" s="66"/>
      <c r="E23" s="114"/>
      <c r="F23" s="98"/>
      <c r="G23" s="63"/>
      <c r="H23" s="66"/>
      <c r="I23" s="112"/>
      <c r="J23" s="105"/>
      <c r="K23" s="110"/>
      <c r="L23" s="63"/>
      <c r="M23" s="63"/>
      <c r="N23" s="63"/>
      <c r="O23" s="66"/>
      <c r="P23" s="102"/>
      <c r="Q23" s="25"/>
      <c r="R23" s="120"/>
      <c r="S23" s="119"/>
      <c r="T23" s="63"/>
      <c r="U23" s="63"/>
      <c r="V23" s="63"/>
      <c r="W23" s="63"/>
      <c r="X23" s="63"/>
      <c r="Y23" s="25"/>
      <c r="Z23" s="120"/>
      <c r="AA23" s="123"/>
      <c r="AB23" s="46"/>
    </row>
    <row r="24" spans="1:28" ht="27" customHeight="1">
      <c r="A24" s="92">
        <v>13</v>
      </c>
      <c r="B24" s="65"/>
      <c r="C24" s="63"/>
      <c r="D24" s="66"/>
      <c r="E24" s="114"/>
      <c r="F24" s="98"/>
      <c r="G24" s="63"/>
      <c r="H24" s="66"/>
      <c r="I24" s="112"/>
      <c r="J24" s="105"/>
      <c r="K24" s="110"/>
      <c r="L24" s="63"/>
      <c r="M24" s="63"/>
      <c r="N24" s="63"/>
      <c r="O24" s="66"/>
      <c r="P24" s="102"/>
      <c r="Q24" s="25"/>
      <c r="R24" s="120"/>
      <c r="S24" s="119"/>
      <c r="T24" s="63"/>
      <c r="U24" s="63"/>
      <c r="V24" s="63"/>
      <c r="W24" s="63"/>
      <c r="X24" s="63"/>
      <c r="Y24" s="25"/>
      <c r="Z24" s="120"/>
      <c r="AA24" s="123"/>
      <c r="AB24" s="46"/>
    </row>
    <row r="25" spans="1:28" ht="27" customHeight="1">
      <c r="A25" s="91">
        <v>14</v>
      </c>
      <c r="B25" s="65"/>
      <c r="C25" s="63"/>
      <c r="D25" s="66"/>
      <c r="E25" s="114"/>
      <c r="F25" s="98"/>
      <c r="G25" s="63"/>
      <c r="H25" s="66"/>
      <c r="I25" s="112"/>
      <c r="J25" s="105"/>
      <c r="K25" s="110"/>
      <c r="L25" s="63"/>
      <c r="M25" s="63"/>
      <c r="N25" s="63"/>
      <c r="O25" s="66"/>
      <c r="P25" s="102"/>
      <c r="Q25" s="25"/>
      <c r="R25" s="120"/>
      <c r="S25" s="119"/>
      <c r="T25" s="63"/>
      <c r="U25" s="63"/>
      <c r="V25" s="63"/>
      <c r="W25" s="63"/>
      <c r="X25" s="63"/>
      <c r="Y25" s="25"/>
      <c r="Z25" s="120"/>
      <c r="AA25" s="123"/>
      <c r="AB25" s="46"/>
    </row>
    <row r="26" spans="1:28" ht="27" customHeight="1">
      <c r="A26" s="91">
        <v>15</v>
      </c>
      <c r="B26" s="65"/>
      <c r="C26" s="63"/>
      <c r="D26" s="66"/>
      <c r="E26" s="114"/>
      <c r="F26" s="98"/>
      <c r="G26" s="63"/>
      <c r="H26" s="66"/>
      <c r="I26" s="112"/>
      <c r="J26" s="105"/>
      <c r="K26" s="110"/>
      <c r="L26" s="63"/>
      <c r="M26" s="63"/>
      <c r="N26" s="63"/>
      <c r="O26" s="66"/>
      <c r="P26" s="102"/>
      <c r="Q26" s="25"/>
      <c r="R26" s="120"/>
      <c r="S26" s="119"/>
      <c r="T26" s="63"/>
      <c r="U26" s="63"/>
      <c r="V26" s="63"/>
      <c r="W26" s="63"/>
      <c r="X26" s="63"/>
      <c r="Y26" s="25"/>
      <c r="Z26" s="120"/>
      <c r="AA26" s="123"/>
      <c r="AB26" s="46"/>
    </row>
    <row r="27" spans="1:28" ht="27" customHeight="1">
      <c r="A27" s="92">
        <v>16</v>
      </c>
      <c r="B27" s="65"/>
      <c r="C27" s="63"/>
      <c r="D27" s="66"/>
      <c r="E27" s="114"/>
      <c r="F27" s="98"/>
      <c r="G27" s="63"/>
      <c r="H27" s="66"/>
      <c r="I27" s="112"/>
      <c r="J27" s="105"/>
      <c r="K27" s="110"/>
      <c r="L27" s="63"/>
      <c r="M27" s="63"/>
      <c r="N27" s="63"/>
      <c r="O27" s="66"/>
      <c r="P27" s="102"/>
      <c r="Q27" s="25"/>
      <c r="R27" s="120"/>
      <c r="S27" s="119"/>
      <c r="T27" s="63"/>
      <c r="U27" s="63"/>
      <c r="V27" s="63"/>
      <c r="W27" s="63"/>
      <c r="X27" s="63"/>
      <c r="Y27" s="25"/>
      <c r="Z27" s="120"/>
      <c r="AA27" s="123"/>
      <c r="AB27" s="46"/>
    </row>
    <row r="28" spans="1:28" ht="27" customHeight="1">
      <c r="A28" s="91">
        <v>17</v>
      </c>
      <c r="B28" s="65"/>
      <c r="C28" s="63"/>
      <c r="D28" s="66"/>
      <c r="E28" s="114"/>
      <c r="F28" s="98"/>
      <c r="G28" s="63"/>
      <c r="H28" s="66"/>
      <c r="I28" s="112"/>
      <c r="J28" s="105"/>
      <c r="K28" s="110"/>
      <c r="L28" s="63"/>
      <c r="M28" s="63"/>
      <c r="N28" s="63"/>
      <c r="O28" s="66"/>
      <c r="P28" s="102"/>
      <c r="Q28" s="25"/>
      <c r="R28" s="120"/>
      <c r="S28" s="119"/>
      <c r="T28" s="63"/>
      <c r="U28" s="63"/>
      <c r="V28" s="63"/>
      <c r="W28" s="63"/>
      <c r="X28" s="63"/>
      <c r="Y28" s="25"/>
      <c r="Z28" s="120"/>
      <c r="AA28" s="123"/>
      <c r="AB28" s="46"/>
    </row>
    <row r="29" spans="1:28" ht="27" customHeight="1">
      <c r="A29" s="91">
        <v>18</v>
      </c>
      <c r="B29" s="65"/>
      <c r="C29" s="63"/>
      <c r="D29" s="66"/>
      <c r="E29" s="114"/>
      <c r="F29" s="98"/>
      <c r="G29" s="63"/>
      <c r="H29" s="66"/>
      <c r="I29" s="112"/>
      <c r="J29" s="105"/>
      <c r="K29" s="110"/>
      <c r="L29" s="63"/>
      <c r="M29" s="63"/>
      <c r="N29" s="63"/>
      <c r="O29" s="66"/>
      <c r="P29" s="102"/>
      <c r="Q29" s="25"/>
      <c r="R29" s="120"/>
      <c r="S29" s="119"/>
      <c r="T29" s="63"/>
      <c r="U29" s="63"/>
      <c r="V29" s="63"/>
      <c r="W29" s="63"/>
      <c r="X29" s="63"/>
      <c r="Y29" s="25"/>
      <c r="Z29" s="120"/>
      <c r="AA29" s="123"/>
      <c r="AB29" s="46"/>
    </row>
    <row r="30" spans="1:28" ht="27" customHeight="1">
      <c r="A30" s="92">
        <v>19</v>
      </c>
      <c r="B30" s="65"/>
      <c r="C30" s="63"/>
      <c r="D30" s="66"/>
      <c r="E30" s="114"/>
      <c r="F30" s="98"/>
      <c r="G30" s="63"/>
      <c r="H30" s="66"/>
      <c r="I30" s="112"/>
      <c r="J30" s="105"/>
      <c r="K30" s="110"/>
      <c r="L30" s="63"/>
      <c r="M30" s="63"/>
      <c r="N30" s="63"/>
      <c r="O30" s="66"/>
      <c r="P30" s="102"/>
      <c r="Q30" s="25"/>
      <c r="R30" s="120"/>
      <c r="S30" s="119"/>
      <c r="T30" s="63"/>
      <c r="U30" s="63"/>
      <c r="V30" s="63"/>
      <c r="W30" s="63"/>
      <c r="X30" s="63"/>
      <c r="Y30" s="25"/>
      <c r="Z30" s="120"/>
      <c r="AA30" s="123"/>
      <c r="AB30" s="46"/>
    </row>
    <row r="31" spans="1:28" ht="27" customHeight="1">
      <c r="A31" s="91">
        <v>20</v>
      </c>
      <c r="B31" s="65"/>
      <c r="C31" s="63"/>
      <c r="D31" s="66"/>
      <c r="E31" s="114"/>
      <c r="F31" s="98"/>
      <c r="G31" s="63"/>
      <c r="H31" s="66"/>
      <c r="I31" s="112"/>
      <c r="J31" s="105"/>
      <c r="K31" s="110"/>
      <c r="L31" s="63"/>
      <c r="M31" s="63"/>
      <c r="N31" s="63"/>
      <c r="O31" s="66"/>
      <c r="P31" s="102"/>
      <c r="Q31" s="25"/>
      <c r="R31" s="120"/>
      <c r="S31" s="119"/>
      <c r="T31" s="63"/>
      <c r="U31" s="63"/>
      <c r="V31" s="63"/>
      <c r="W31" s="63"/>
      <c r="X31" s="63"/>
      <c r="Y31" s="25"/>
      <c r="Z31" s="120"/>
      <c r="AA31" s="123"/>
      <c r="AB31" s="46"/>
    </row>
    <row r="32" spans="1:28" ht="27" customHeight="1">
      <c r="A32" s="91">
        <v>21</v>
      </c>
      <c r="B32" s="65"/>
      <c r="C32" s="63"/>
      <c r="D32" s="66"/>
      <c r="E32" s="114"/>
      <c r="F32" s="98"/>
      <c r="G32" s="63"/>
      <c r="H32" s="66"/>
      <c r="I32" s="112"/>
      <c r="J32" s="105"/>
      <c r="K32" s="110"/>
      <c r="L32" s="63"/>
      <c r="M32" s="63"/>
      <c r="N32" s="63"/>
      <c r="O32" s="66"/>
      <c r="P32" s="102"/>
      <c r="Q32" s="25"/>
      <c r="R32" s="120"/>
      <c r="S32" s="119"/>
      <c r="T32" s="63"/>
      <c r="U32" s="63"/>
      <c r="V32" s="63"/>
      <c r="W32" s="63"/>
      <c r="X32" s="63"/>
      <c r="Y32" s="25"/>
      <c r="Z32" s="120"/>
      <c r="AA32" s="123"/>
      <c r="AB32" s="46"/>
    </row>
    <row r="33" spans="1:28" ht="27" customHeight="1">
      <c r="A33" s="92">
        <v>22</v>
      </c>
      <c r="B33" s="65"/>
      <c r="C33" s="63"/>
      <c r="D33" s="66"/>
      <c r="E33" s="114"/>
      <c r="F33" s="98"/>
      <c r="G33" s="63"/>
      <c r="H33" s="66"/>
      <c r="I33" s="112"/>
      <c r="J33" s="105"/>
      <c r="K33" s="110"/>
      <c r="L33" s="63"/>
      <c r="M33" s="63"/>
      <c r="N33" s="63"/>
      <c r="O33" s="66"/>
      <c r="P33" s="102"/>
      <c r="Q33" s="25"/>
      <c r="R33" s="120"/>
      <c r="S33" s="119"/>
      <c r="T33" s="63"/>
      <c r="U33" s="63"/>
      <c r="V33" s="63"/>
      <c r="W33" s="63"/>
      <c r="X33" s="63"/>
      <c r="Y33" s="25"/>
      <c r="Z33" s="120"/>
      <c r="AA33" s="123"/>
      <c r="AB33" s="46"/>
    </row>
    <row r="34" spans="1:28" ht="27" customHeight="1">
      <c r="A34" s="91">
        <v>23</v>
      </c>
      <c r="B34" s="65"/>
      <c r="C34" s="63"/>
      <c r="D34" s="66"/>
      <c r="E34" s="114"/>
      <c r="F34" s="98"/>
      <c r="G34" s="63"/>
      <c r="H34" s="66"/>
      <c r="I34" s="112"/>
      <c r="J34" s="105"/>
      <c r="K34" s="110"/>
      <c r="L34" s="63"/>
      <c r="M34" s="63"/>
      <c r="N34" s="63"/>
      <c r="O34" s="66"/>
      <c r="P34" s="102"/>
      <c r="Q34" s="25"/>
      <c r="R34" s="120"/>
      <c r="S34" s="119"/>
      <c r="T34" s="63"/>
      <c r="U34" s="63"/>
      <c r="V34" s="63"/>
      <c r="W34" s="63"/>
      <c r="X34" s="63"/>
      <c r="Y34" s="25"/>
      <c r="Z34" s="120"/>
      <c r="AA34" s="123"/>
      <c r="AB34" s="46"/>
    </row>
    <row r="35" spans="1:28" ht="27" customHeight="1">
      <c r="A35" s="91">
        <v>24</v>
      </c>
      <c r="B35" s="65"/>
      <c r="C35" s="63"/>
      <c r="D35" s="66"/>
      <c r="E35" s="114"/>
      <c r="F35" s="98"/>
      <c r="G35" s="63"/>
      <c r="H35" s="66"/>
      <c r="I35" s="112"/>
      <c r="J35" s="105"/>
      <c r="K35" s="110"/>
      <c r="L35" s="63"/>
      <c r="M35" s="63"/>
      <c r="N35" s="63"/>
      <c r="O35" s="66"/>
      <c r="P35" s="102"/>
      <c r="Q35" s="25"/>
      <c r="R35" s="120"/>
      <c r="S35" s="119"/>
      <c r="T35" s="63"/>
      <c r="U35" s="63"/>
      <c r="V35" s="63"/>
      <c r="W35" s="63"/>
      <c r="X35" s="63"/>
      <c r="Y35" s="25"/>
      <c r="Z35" s="120"/>
      <c r="AA35" s="123"/>
      <c r="AB35" s="46"/>
    </row>
    <row r="36" spans="1:28" ht="27" customHeight="1">
      <c r="A36" s="92">
        <v>25</v>
      </c>
      <c r="B36" s="65"/>
      <c r="C36" s="63"/>
      <c r="D36" s="66"/>
      <c r="E36" s="114"/>
      <c r="F36" s="98"/>
      <c r="G36" s="63"/>
      <c r="H36" s="66"/>
      <c r="I36" s="112"/>
      <c r="J36" s="105"/>
      <c r="K36" s="110"/>
      <c r="L36" s="63"/>
      <c r="M36" s="63"/>
      <c r="N36" s="63"/>
      <c r="O36" s="66"/>
      <c r="P36" s="102"/>
      <c r="Q36" s="25"/>
      <c r="R36" s="120"/>
      <c r="S36" s="119"/>
      <c r="T36" s="63"/>
      <c r="U36" s="63"/>
      <c r="V36" s="63"/>
      <c r="W36" s="63"/>
      <c r="X36" s="63"/>
      <c r="Y36" s="25"/>
      <c r="Z36" s="120"/>
      <c r="AA36" s="123"/>
      <c r="AB36" s="46"/>
    </row>
    <row r="37" spans="1:28" ht="27" customHeight="1">
      <c r="A37" s="91">
        <v>26</v>
      </c>
      <c r="B37" s="65"/>
      <c r="C37" s="63"/>
      <c r="D37" s="66"/>
      <c r="E37" s="114"/>
      <c r="F37" s="98"/>
      <c r="G37" s="63"/>
      <c r="H37" s="66"/>
      <c r="I37" s="112"/>
      <c r="J37" s="105"/>
      <c r="K37" s="110"/>
      <c r="L37" s="63"/>
      <c r="M37" s="63"/>
      <c r="N37" s="63"/>
      <c r="O37" s="66"/>
      <c r="P37" s="102"/>
      <c r="Q37" s="25"/>
      <c r="R37" s="120"/>
      <c r="S37" s="119"/>
      <c r="T37" s="63"/>
      <c r="U37" s="63"/>
      <c r="V37" s="63"/>
      <c r="W37" s="63"/>
      <c r="X37" s="63"/>
      <c r="Y37" s="25"/>
      <c r="Z37" s="120"/>
      <c r="AA37" s="123"/>
      <c r="AB37" s="46"/>
    </row>
    <row r="38" spans="1:28" ht="27" customHeight="1">
      <c r="A38" s="91">
        <v>27</v>
      </c>
      <c r="B38" s="65"/>
      <c r="C38" s="63"/>
      <c r="D38" s="66"/>
      <c r="E38" s="114"/>
      <c r="F38" s="98"/>
      <c r="G38" s="63"/>
      <c r="H38" s="66"/>
      <c r="I38" s="112"/>
      <c r="J38" s="105"/>
      <c r="K38" s="110"/>
      <c r="L38" s="63"/>
      <c r="M38" s="63"/>
      <c r="N38" s="63"/>
      <c r="O38" s="66"/>
      <c r="P38" s="102"/>
      <c r="Q38" s="25"/>
      <c r="R38" s="120"/>
      <c r="S38" s="119"/>
      <c r="T38" s="63"/>
      <c r="U38" s="63"/>
      <c r="V38" s="63"/>
      <c r="W38" s="63"/>
      <c r="X38" s="63"/>
      <c r="Y38" s="25"/>
      <c r="Z38" s="120"/>
      <c r="AA38" s="123"/>
      <c r="AB38" s="46"/>
    </row>
    <row r="39" spans="1:28" ht="27" customHeight="1">
      <c r="A39" s="92">
        <v>28</v>
      </c>
      <c r="B39" s="65"/>
      <c r="C39" s="63"/>
      <c r="D39" s="66"/>
      <c r="E39" s="114"/>
      <c r="F39" s="98"/>
      <c r="G39" s="63"/>
      <c r="H39" s="66"/>
      <c r="I39" s="112"/>
      <c r="J39" s="105"/>
      <c r="K39" s="110"/>
      <c r="L39" s="63"/>
      <c r="M39" s="63"/>
      <c r="N39" s="63"/>
      <c r="O39" s="66"/>
      <c r="P39" s="102"/>
      <c r="Q39" s="25"/>
      <c r="R39" s="120"/>
      <c r="S39" s="119"/>
      <c r="T39" s="63"/>
      <c r="U39" s="63"/>
      <c r="V39" s="63"/>
      <c r="W39" s="63"/>
      <c r="X39" s="63"/>
      <c r="Y39" s="25"/>
      <c r="Z39" s="120"/>
      <c r="AA39" s="123"/>
      <c r="AB39" s="46"/>
    </row>
    <row r="40" spans="1:28" ht="27" customHeight="1">
      <c r="A40" s="91">
        <v>29</v>
      </c>
      <c r="B40" s="65"/>
      <c r="C40" s="63"/>
      <c r="D40" s="66"/>
      <c r="E40" s="114"/>
      <c r="F40" s="98"/>
      <c r="G40" s="63"/>
      <c r="H40" s="66"/>
      <c r="I40" s="112"/>
      <c r="J40" s="105"/>
      <c r="K40" s="110"/>
      <c r="L40" s="63"/>
      <c r="M40" s="63"/>
      <c r="N40" s="63"/>
      <c r="O40" s="66"/>
      <c r="P40" s="102"/>
      <c r="Q40" s="25"/>
      <c r="R40" s="120"/>
      <c r="S40" s="119"/>
      <c r="T40" s="63"/>
      <c r="U40" s="63"/>
      <c r="V40" s="63"/>
      <c r="W40" s="63"/>
      <c r="X40" s="63"/>
      <c r="Y40" s="25"/>
      <c r="Z40" s="120"/>
      <c r="AA40" s="123"/>
      <c r="AB40" s="46"/>
    </row>
    <row r="41" spans="1:28" ht="27" customHeight="1">
      <c r="A41" s="91">
        <v>30</v>
      </c>
      <c r="B41" s="65"/>
      <c r="C41" s="63"/>
      <c r="D41" s="66"/>
      <c r="E41" s="114"/>
      <c r="F41" s="98"/>
      <c r="G41" s="63"/>
      <c r="H41" s="66"/>
      <c r="I41" s="112"/>
      <c r="J41" s="105"/>
      <c r="K41" s="110"/>
      <c r="L41" s="63"/>
      <c r="M41" s="63"/>
      <c r="N41" s="63"/>
      <c r="O41" s="66"/>
      <c r="P41" s="102"/>
      <c r="Q41" s="25"/>
      <c r="R41" s="120"/>
      <c r="S41" s="119"/>
      <c r="T41" s="63"/>
      <c r="U41" s="63"/>
      <c r="V41" s="63"/>
      <c r="W41" s="63"/>
      <c r="X41" s="63"/>
      <c r="Y41" s="25"/>
      <c r="Z41" s="120"/>
      <c r="AA41" s="123"/>
      <c r="AB41" s="46"/>
    </row>
    <row r="42" spans="1:28" ht="27" customHeight="1">
      <c r="A42" s="92">
        <v>31</v>
      </c>
      <c r="B42" s="65"/>
      <c r="C42" s="63"/>
      <c r="D42" s="66"/>
      <c r="E42" s="114"/>
      <c r="F42" s="98"/>
      <c r="G42" s="63"/>
      <c r="H42" s="66"/>
      <c r="I42" s="112"/>
      <c r="J42" s="105"/>
      <c r="K42" s="110"/>
      <c r="L42" s="63"/>
      <c r="M42" s="63"/>
      <c r="N42" s="63"/>
      <c r="O42" s="66"/>
      <c r="P42" s="102"/>
      <c r="Q42" s="25"/>
      <c r="R42" s="120"/>
      <c r="S42" s="119"/>
      <c r="T42" s="63"/>
      <c r="U42" s="63"/>
      <c r="V42" s="63"/>
      <c r="W42" s="63"/>
      <c r="X42" s="63"/>
      <c r="Y42" s="25"/>
      <c r="Z42" s="120"/>
      <c r="AA42" s="123"/>
      <c r="AB42" s="46"/>
    </row>
    <row r="43" spans="1:28" ht="27" customHeight="1">
      <c r="A43" s="91">
        <v>32</v>
      </c>
      <c r="B43" s="65"/>
      <c r="C43" s="63"/>
      <c r="D43" s="66"/>
      <c r="E43" s="114"/>
      <c r="F43" s="98"/>
      <c r="G43" s="63"/>
      <c r="H43" s="66"/>
      <c r="I43" s="112"/>
      <c r="J43" s="105"/>
      <c r="K43" s="110"/>
      <c r="L43" s="63"/>
      <c r="M43" s="63"/>
      <c r="N43" s="63"/>
      <c r="O43" s="66"/>
      <c r="P43" s="102"/>
      <c r="Q43" s="25"/>
      <c r="R43" s="120"/>
      <c r="S43" s="119"/>
      <c r="T43" s="63"/>
      <c r="U43" s="63"/>
      <c r="V43" s="63"/>
      <c r="W43" s="63"/>
      <c r="X43" s="63"/>
      <c r="Y43" s="25"/>
      <c r="Z43" s="120"/>
      <c r="AA43" s="123"/>
      <c r="AB43" s="46"/>
    </row>
    <row r="44" spans="1:28" ht="27" customHeight="1">
      <c r="A44" s="91">
        <v>33</v>
      </c>
      <c r="B44" s="65"/>
      <c r="C44" s="63"/>
      <c r="D44" s="66"/>
      <c r="E44" s="114"/>
      <c r="F44" s="98"/>
      <c r="G44" s="63"/>
      <c r="H44" s="66"/>
      <c r="I44" s="112"/>
      <c r="J44" s="105"/>
      <c r="K44" s="110"/>
      <c r="L44" s="63"/>
      <c r="M44" s="63"/>
      <c r="N44" s="63"/>
      <c r="O44" s="66"/>
      <c r="P44" s="102"/>
      <c r="Q44" s="25"/>
      <c r="R44" s="120"/>
      <c r="S44" s="119"/>
      <c r="T44" s="63"/>
      <c r="U44" s="63"/>
      <c r="V44" s="63"/>
      <c r="W44" s="63"/>
      <c r="X44" s="63"/>
      <c r="Y44" s="25"/>
      <c r="Z44" s="120"/>
      <c r="AA44" s="123"/>
      <c r="AB44" s="46"/>
    </row>
    <row r="45" spans="1:28" ht="27" customHeight="1">
      <c r="A45" s="92">
        <v>34</v>
      </c>
      <c r="B45" s="65"/>
      <c r="C45" s="63"/>
      <c r="D45" s="66"/>
      <c r="E45" s="114"/>
      <c r="F45" s="98"/>
      <c r="G45" s="63"/>
      <c r="H45" s="66"/>
      <c r="I45" s="112"/>
      <c r="J45" s="105"/>
      <c r="K45" s="110"/>
      <c r="L45" s="63"/>
      <c r="M45" s="63"/>
      <c r="N45" s="63"/>
      <c r="O45" s="66"/>
      <c r="P45" s="102"/>
      <c r="Q45" s="25"/>
      <c r="R45" s="120"/>
      <c r="S45" s="119"/>
      <c r="T45" s="63"/>
      <c r="U45" s="63"/>
      <c r="V45" s="63"/>
      <c r="W45" s="63"/>
      <c r="X45" s="63"/>
      <c r="Y45" s="25"/>
      <c r="Z45" s="120"/>
      <c r="AA45" s="123"/>
      <c r="AB45" s="46"/>
    </row>
    <row r="46" spans="1:28" ht="27" customHeight="1">
      <c r="A46" s="91">
        <v>35</v>
      </c>
      <c r="B46" s="65"/>
      <c r="C46" s="63"/>
      <c r="D46" s="66"/>
      <c r="E46" s="114"/>
      <c r="F46" s="98"/>
      <c r="G46" s="63"/>
      <c r="H46" s="66"/>
      <c r="I46" s="112"/>
      <c r="J46" s="105"/>
      <c r="K46" s="110"/>
      <c r="L46" s="63"/>
      <c r="M46" s="63"/>
      <c r="N46" s="63"/>
      <c r="O46" s="66"/>
      <c r="P46" s="102"/>
      <c r="Q46" s="25"/>
      <c r="R46" s="120"/>
      <c r="S46" s="119"/>
      <c r="T46" s="63"/>
      <c r="U46" s="63"/>
      <c r="V46" s="63"/>
      <c r="W46" s="63"/>
      <c r="X46" s="63"/>
      <c r="Y46" s="25"/>
      <c r="Z46" s="120"/>
      <c r="AA46" s="123"/>
      <c r="AB46" s="46"/>
    </row>
    <row r="47" spans="1:28" ht="27" customHeight="1">
      <c r="A47" s="91">
        <v>36</v>
      </c>
      <c r="B47" s="65"/>
      <c r="C47" s="63"/>
      <c r="D47" s="66"/>
      <c r="E47" s="114"/>
      <c r="F47" s="98"/>
      <c r="G47" s="63"/>
      <c r="H47" s="66"/>
      <c r="I47" s="112"/>
      <c r="J47" s="105"/>
      <c r="K47" s="110"/>
      <c r="L47" s="63"/>
      <c r="M47" s="63"/>
      <c r="N47" s="63"/>
      <c r="O47" s="66"/>
      <c r="P47" s="102"/>
      <c r="Q47" s="25"/>
      <c r="R47" s="120"/>
      <c r="S47" s="119"/>
      <c r="T47" s="63"/>
      <c r="U47" s="63"/>
      <c r="V47" s="63"/>
      <c r="W47" s="63"/>
      <c r="X47" s="63"/>
      <c r="Y47" s="25"/>
      <c r="Z47" s="120"/>
      <c r="AA47" s="123"/>
      <c r="AB47" s="46"/>
    </row>
    <row r="48" spans="1:28" ht="27" customHeight="1">
      <c r="A48" s="92">
        <v>37</v>
      </c>
      <c r="B48" s="65"/>
      <c r="C48" s="63"/>
      <c r="D48" s="66"/>
      <c r="E48" s="114"/>
      <c r="F48" s="98"/>
      <c r="G48" s="63"/>
      <c r="H48" s="66"/>
      <c r="I48" s="112"/>
      <c r="J48" s="105"/>
      <c r="K48" s="110"/>
      <c r="L48" s="63"/>
      <c r="M48" s="63"/>
      <c r="N48" s="63"/>
      <c r="O48" s="66"/>
      <c r="P48" s="102"/>
      <c r="Q48" s="25"/>
      <c r="R48" s="120"/>
      <c r="S48" s="119"/>
      <c r="T48" s="63"/>
      <c r="U48" s="63"/>
      <c r="V48" s="63"/>
      <c r="W48" s="63"/>
      <c r="X48" s="63"/>
      <c r="Y48" s="25"/>
      <c r="Z48" s="120"/>
      <c r="AA48" s="123"/>
      <c r="AB48" s="46"/>
    </row>
    <row r="49" spans="1:28" ht="27" customHeight="1">
      <c r="A49" s="91">
        <v>38</v>
      </c>
      <c r="B49" s="65"/>
      <c r="C49" s="63"/>
      <c r="D49" s="66"/>
      <c r="E49" s="114"/>
      <c r="F49" s="98"/>
      <c r="G49" s="63"/>
      <c r="H49" s="66"/>
      <c r="I49" s="112"/>
      <c r="J49" s="105"/>
      <c r="K49" s="110"/>
      <c r="L49" s="63"/>
      <c r="M49" s="63"/>
      <c r="N49" s="63"/>
      <c r="O49" s="66"/>
      <c r="P49" s="102"/>
      <c r="Q49" s="25"/>
      <c r="R49" s="120"/>
      <c r="S49" s="119"/>
      <c r="T49" s="63"/>
      <c r="U49" s="63"/>
      <c r="V49" s="63"/>
      <c r="W49" s="63"/>
      <c r="X49" s="63"/>
      <c r="Y49" s="25"/>
      <c r="Z49" s="120"/>
      <c r="AA49" s="123"/>
      <c r="AB49" s="46"/>
    </row>
    <row r="50" spans="1:28" ht="27" customHeight="1">
      <c r="A50" s="91">
        <v>39</v>
      </c>
      <c r="B50" s="65"/>
      <c r="C50" s="63"/>
      <c r="D50" s="66"/>
      <c r="E50" s="114"/>
      <c r="F50" s="98"/>
      <c r="G50" s="63"/>
      <c r="H50" s="66"/>
      <c r="I50" s="112"/>
      <c r="J50" s="105"/>
      <c r="K50" s="110"/>
      <c r="L50" s="63"/>
      <c r="M50" s="63"/>
      <c r="N50" s="63"/>
      <c r="O50" s="66"/>
      <c r="P50" s="102"/>
      <c r="Q50" s="25"/>
      <c r="R50" s="120"/>
      <c r="S50" s="119"/>
      <c r="T50" s="63"/>
      <c r="U50" s="63"/>
      <c r="V50" s="63"/>
      <c r="W50" s="63"/>
      <c r="X50" s="63"/>
      <c r="Y50" s="25"/>
      <c r="Z50" s="120"/>
      <c r="AA50" s="123"/>
      <c r="AB50" s="46"/>
    </row>
    <row r="51" spans="1:28" ht="27" customHeight="1">
      <c r="A51" s="92">
        <v>40</v>
      </c>
      <c r="B51" s="65"/>
      <c r="C51" s="63"/>
      <c r="D51" s="66"/>
      <c r="E51" s="114"/>
      <c r="F51" s="98"/>
      <c r="G51" s="63"/>
      <c r="H51" s="66"/>
      <c r="I51" s="112"/>
      <c r="J51" s="105"/>
      <c r="K51" s="110"/>
      <c r="L51" s="63"/>
      <c r="M51" s="63"/>
      <c r="N51" s="63"/>
      <c r="O51" s="66"/>
      <c r="P51" s="102"/>
      <c r="Q51" s="25"/>
      <c r="R51" s="120"/>
      <c r="S51" s="119"/>
      <c r="T51" s="63"/>
      <c r="U51" s="63"/>
      <c r="V51" s="63"/>
      <c r="W51" s="63"/>
      <c r="X51" s="63"/>
      <c r="Y51" s="25"/>
      <c r="Z51" s="120"/>
      <c r="AA51" s="123"/>
      <c r="AB51" s="46"/>
    </row>
    <row r="52" spans="1:28" ht="27" customHeight="1">
      <c r="A52" s="91">
        <v>41</v>
      </c>
      <c r="B52" s="65"/>
      <c r="C52" s="63"/>
      <c r="D52" s="66"/>
      <c r="E52" s="114"/>
      <c r="F52" s="98"/>
      <c r="G52" s="63"/>
      <c r="H52" s="66"/>
      <c r="I52" s="112"/>
      <c r="J52" s="105"/>
      <c r="K52" s="110"/>
      <c r="L52" s="63"/>
      <c r="M52" s="63"/>
      <c r="N52" s="63"/>
      <c r="O52" s="66"/>
      <c r="P52" s="102"/>
      <c r="Q52" s="25"/>
      <c r="R52" s="120"/>
      <c r="S52" s="119"/>
      <c r="T52" s="63"/>
      <c r="U52" s="63"/>
      <c r="V52" s="63"/>
      <c r="W52" s="63"/>
      <c r="X52" s="63"/>
      <c r="Y52" s="25"/>
      <c r="Z52" s="120"/>
      <c r="AA52" s="123"/>
      <c r="AB52" s="46"/>
    </row>
    <row r="53" spans="1:28" ht="27" customHeight="1">
      <c r="A53" s="91">
        <v>42</v>
      </c>
      <c r="B53" s="65"/>
      <c r="C53" s="63"/>
      <c r="D53" s="66"/>
      <c r="E53" s="114"/>
      <c r="F53" s="98"/>
      <c r="G53" s="63"/>
      <c r="H53" s="66"/>
      <c r="I53" s="112"/>
      <c r="J53" s="105"/>
      <c r="K53" s="110"/>
      <c r="L53" s="63"/>
      <c r="M53" s="63"/>
      <c r="N53" s="63"/>
      <c r="O53" s="66"/>
      <c r="P53" s="102"/>
      <c r="Q53" s="25"/>
      <c r="R53" s="120"/>
      <c r="S53" s="119"/>
      <c r="T53" s="63"/>
      <c r="U53" s="63"/>
      <c r="V53" s="63"/>
      <c r="W53" s="63"/>
      <c r="X53" s="63"/>
      <c r="Y53" s="25"/>
      <c r="Z53" s="120"/>
      <c r="AA53" s="123"/>
      <c r="AB53" s="46"/>
    </row>
    <row r="54" spans="1:28" ht="27" customHeight="1">
      <c r="A54" s="92">
        <v>43</v>
      </c>
      <c r="B54" s="65"/>
      <c r="C54" s="63"/>
      <c r="D54" s="66"/>
      <c r="E54" s="114"/>
      <c r="F54" s="98"/>
      <c r="G54" s="63"/>
      <c r="H54" s="66"/>
      <c r="I54" s="112"/>
      <c r="J54" s="105"/>
      <c r="K54" s="110"/>
      <c r="L54" s="63"/>
      <c r="M54" s="63"/>
      <c r="N54" s="63"/>
      <c r="O54" s="66"/>
      <c r="P54" s="102"/>
      <c r="Q54" s="25"/>
      <c r="R54" s="120"/>
      <c r="S54" s="119"/>
      <c r="T54" s="63"/>
      <c r="U54" s="63"/>
      <c r="V54" s="63"/>
      <c r="W54" s="63"/>
      <c r="X54" s="63"/>
      <c r="Y54" s="25"/>
      <c r="Z54" s="120"/>
      <c r="AA54" s="123"/>
      <c r="AB54" s="46"/>
    </row>
    <row r="55" spans="1:28" ht="27" customHeight="1">
      <c r="A55" s="91">
        <v>44</v>
      </c>
      <c r="B55" s="65"/>
      <c r="C55" s="63"/>
      <c r="D55" s="66"/>
      <c r="E55" s="114"/>
      <c r="F55" s="98"/>
      <c r="G55" s="63"/>
      <c r="H55" s="66"/>
      <c r="I55" s="112"/>
      <c r="J55" s="105"/>
      <c r="K55" s="110"/>
      <c r="L55" s="63"/>
      <c r="M55" s="63"/>
      <c r="N55" s="63"/>
      <c r="O55" s="66"/>
      <c r="P55" s="102"/>
      <c r="Q55" s="25"/>
      <c r="R55" s="120"/>
      <c r="S55" s="119"/>
      <c r="T55" s="63"/>
      <c r="U55" s="63"/>
      <c r="V55" s="63"/>
      <c r="W55" s="63"/>
      <c r="X55" s="63"/>
      <c r="Y55" s="25"/>
      <c r="Z55" s="120"/>
      <c r="AA55" s="123"/>
      <c r="AB55" s="46"/>
    </row>
    <row r="56" spans="1:28" ht="27" customHeight="1">
      <c r="A56" s="91">
        <v>45</v>
      </c>
      <c r="B56" s="65"/>
      <c r="C56" s="63"/>
      <c r="D56" s="66"/>
      <c r="E56" s="114"/>
      <c r="F56" s="98"/>
      <c r="G56" s="63"/>
      <c r="H56" s="66"/>
      <c r="I56" s="112"/>
      <c r="J56" s="105"/>
      <c r="K56" s="110"/>
      <c r="L56" s="63"/>
      <c r="M56" s="63"/>
      <c r="N56" s="63"/>
      <c r="O56" s="66"/>
      <c r="P56" s="102"/>
      <c r="Q56" s="25"/>
      <c r="R56" s="120"/>
      <c r="S56" s="119"/>
      <c r="T56" s="63"/>
      <c r="U56" s="63"/>
      <c r="V56" s="63"/>
      <c r="W56" s="63"/>
      <c r="X56" s="63"/>
      <c r="Y56" s="25"/>
      <c r="Z56" s="120"/>
      <c r="AA56" s="123"/>
      <c r="AB56" s="46"/>
    </row>
    <row r="57" spans="1:28" ht="27" customHeight="1">
      <c r="A57" s="92">
        <v>46</v>
      </c>
      <c r="B57" s="65"/>
      <c r="C57" s="63"/>
      <c r="D57" s="66"/>
      <c r="E57" s="114"/>
      <c r="F57" s="98"/>
      <c r="G57" s="63"/>
      <c r="H57" s="66"/>
      <c r="I57" s="112"/>
      <c r="J57" s="105"/>
      <c r="K57" s="110"/>
      <c r="L57" s="63"/>
      <c r="M57" s="63"/>
      <c r="N57" s="63"/>
      <c r="O57" s="66"/>
      <c r="P57" s="102"/>
      <c r="Q57" s="25"/>
      <c r="R57" s="120"/>
      <c r="S57" s="119"/>
      <c r="T57" s="63"/>
      <c r="U57" s="63"/>
      <c r="V57" s="63"/>
      <c r="W57" s="63"/>
      <c r="X57" s="63"/>
      <c r="Y57" s="25"/>
      <c r="Z57" s="120"/>
      <c r="AA57" s="123"/>
      <c r="AB57" s="46"/>
    </row>
    <row r="58" spans="1:28" ht="27" customHeight="1">
      <c r="A58" s="91">
        <v>47</v>
      </c>
      <c r="B58" s="65"/>
      <c r="C58" s="63"/>
      <c r="D58" s="66"/>
      <c r="E58" s="114"/>
      <c r="F58" s="98"/>
      <c r="G58" s="63"/>
      <c r="H58" s="66"/>
      <c r="I58" s="112"/>
      <c r="J58" s="105"/>
      <c r="K58" s="110"/>
      <c r="L58" s="63"/>
      <c r="M58" s="63"/>
      <c r="N58" s="63"/>
      <c r="O58" s="66"/>
      <c r="P58" s="102"/>
      <c r="Q58" s="25"/>
      <c r="R58" s="120"/>
      <c r="S58" s="119"/>
      <c r="T58" s="63"/>
      <c r="U58" s="63"/>
      <c r="V58" s="63"/>
      <c r="W58" s="63"/>
      <c r="X58" s="63"/>
      <c r="Y58" s="25"/>
      <c r="Z58" s="120"/>
      <c r="AA58" s="123"/>
      <c r="AB58" s="46"/>
    </row>
    <row r="59" spans="1:28" ht="27" customHeight="1">
      <c r="A59" s="91">
        <v>48</v>
      </c>
      <c r="B59" s="65"/>
      <c r="C59" s="63"/>
      <c r="D59" s="66"/>
      <c r="E59" s="114"/>
      <c r="F59" s="98"/>
      <c r="G59" s="63"/>
      <c r="H59" s="66"/>
      <c r="I59" s="112"/>
      <c r="J59" s="105"/>
      <c r="K59" s="110"/>
      <c r="L59" s="63"/>
      <c r="M59" s="63"/>
      <c r="N59" s="63"/>
      <c r="O59" s="66"/>
      <c r="P59" s="102"/>
      <c r="Q59" s="25"/>
      <c r="R59" s="120"/>
      <c r="S59" s="119"/>
      <c r="T59" s="63"/>
      <c r="U59" s="63"/>
      <c r="V59" s="63"/>
      <c r="W59" s="63"/>
      <c r="X59" s="63"/>
      <c r="Y59" s="25"/>
      <c r="Z59" s="120"/>
      <c r="AA59" s="123"/>
      <c r="AB59" s="46"/>
    </row>
    <row r="60" spans="1:28" ht="27" customHeight="1">
      <c r="A60" s="92">
        <v>49</v>
      </c>
      <c r="B60" s="65"/>
      <c r="C60" s="63"/>
      <c r="D60" s="66"/>
      <c r="E60" s="114"/>
      <c r="F60" s="98"/>
      <c r="G60" s="63"/>
      <c r="H60" s="66"/>
      <c r="I60" s="112"/>
      <c r="J60" s="105"/>
      <c r="K60" s="110"/>
      <c r="L60" s="63"/>
      <c r="M60" s="63"/>
      <c r="N60" s="63"/>
      <c r="O60" s="66"/>
      <c r="P60" s="102"/>
      <c r="Q60" s="25"/>
      <c r="R60" s="120"/>
      <c r="S60" s="119"/>
      <c r="T60" s="63"/>
      <c r="U60" s="63"/>
      <c r="V60" s="63"/>
      <c r="W60" s="63"/>
      <c r="X60" s="63"/>
      <c r="Y60" s="25"/>
      <c r="Z60" s="120"/>
      <c r="AA60" s="123"/>
      <c r="AB60" s="46"/>
    </row>
    <row r="61" spans="1:28" ht="27" customHeight="1">
      <c r="A61" s="91">
        <v>50</v>
      </c>
      <c r="B61" s="65"/>
      <c r="C61" s="63"/>
      <c r="D61" s="66"/>
      <c r="E61" s="114"/>
      <c r="F61" s="98"/>
      <c r="G61" s="63"/>
      <c r="H61" s="66"/>
      <c r="I61" s="112"/>
      <c r="J61" s="105"/>
      <c r="K61" s="110"/>
      <c r="L61" s="63"/>
      <c r="M61" s="63"/>
      <c r="N61" s="63"/>
      <c r="O61" s="66"/>
      <c r="P61" s="102"/>
      <c r="Q61" s="25"/>
      <c r="R61" s="120"/>
      <c r="S61" s="119"/>
      <c r="T61" s="63"/>
      <c r="U61" s="63"/>
      <c r="V61" s="63"/>
      <c r="W61" s="63"/>
      <c r="X61" s="63"/>
      <c r="Y61" s="25"/>
      <c r="Z61" s="120"/>
      <c r="AA61" s="123"/>
      <c r="AB61" s="46"/>
    </row>
    <row r="62" spans="1:28" ht="27" customHeight="1">
      <c r="A62" s="91">
        <v>51</v>
      </c>
      <c r="B62" s="65"/>
      <c r="C62" s="63"/>
      <c r="D62" s="66"/>
      <c r="E62" s="114"/>
      <c r="F62" s="98"/>
      <c r="G62" s="63"/>
      <c r="H62" s="66"/>
      <c r="I62" s="112"/>
      <c r="J62" s="105"/>
      <c r="K62" s="110"/>
      <c r="L62" s="63"/>
      <c r="M62" s="63"/>
      <c r="N62" s="63"/>
      <c r="O62" s="66"/>
      <c r="P62" s="102"/>
      <c r="Q62" s="25"/>
      <c r="R62" s="120"/>
      <c r="S62" s="119"/>
      <c r="T62" s="63"/>
      <c r="U62" s="63"/>
      <c r="V62" s="63"/>
      <c r="W62" s="63"/>
      <c r="X62" s="63"/>
      <c r="Y62" s="25"/>
      <c r="Z62" s="120"/>
      <c r="AA62" s="123"/>
      <c r="AB62" s="46"/>
    </row>
    <row r="63" spans="1:28" ht="27" customHeight="1">
      <c r="A63" s="92">
        <v>52</v>
      </c>
      <c r="B63" s="65"/>
      <c r="C63" s="63"/>
      <c r="D63" s="66"/>
      <c r="E63" s="114"/>
      <c r="F63" s="98"/>
      <c r="G63" s="63"/>
      <c r="H63" s="66"/>
      <c r="I63" s="112"/>
      <c r="J63" s="105"/>
      <c r="K63" s="110"/>
      <c r="L63" s="63"/>
      <c r="M63" s="63"/>
      <c r="N63" s="63"/>
      <c r="O63" s="66"/>
      <c r="P63" s="102"/>
      <c r="Q63" s="25"/>
      <c r="R63" s="120"/>
      <c r="S63" s="119"/>
      <c r="T63" s="63"/>
      <c r="U63" s="63"/>
      <c r="V63" s="63"/>
      <c r="W63" s="63"/>
      <c r="X63" s="63"/>
      <c r="Y63" s="25"/>
      <c r="Z63" s="120"/>
      <c r="AA63" s="123"/>
      <c r="AB63" s="46"/>
    </row>
    <row r="64" spans="1:28" ht="27" customHeight="1">
      <c r="A64" s="91">
        <v>53</v>
      </c>
      <c r="B64" s="65"/>
      <c r="C64" s="63"/>
      <c r="D64" s="66"/>
      <c r="E64" s="114"/>
      <c r="F64" s="98"/>
      <c r="G64" s="63"/>
      <c r="H64" s="66"/>
      <c r="I64" s="112"/>
      <c r="J64" s="105"/>
      <c r="K64" s="110"/>
      <c r="L64" s="63"/>
      <c r="M64" s="63"/>
      <c r="N64" s="63"/>
      <c r="O64" s="66"/>
      <c r="P64" s="102"/>
      <c r="Q64" s="25"/>
      <c r="R64" s="120"/>
      <c r="S64" s="119"/>
      <c r="T64" s="63"/>
      <c r="U64" s="63"/>
      <c r="V64" s="63"/>
      <c r="W64" s="63"/>
      <c r="X64" s="63"/>
      <c r="Y64" s="25"/>
      <c r="Z64" s="120"/>
      <c r="AA64" s="123"/>
      <c r="AB64" s="46"/>
    </row>
    <row r="65" spans="1:28" ht="27" customHeight="1">
      <c r="A65" s="91">
        <v>54</v>
      </c>
      <c r="B65" s="65"/>
      <c r="C65" s="63"/>
      <c r="D65" s="66"/>
      <c r="E65" s="114"/>
      <c r="F65" s="98"/>
      <c r="G65" s="63"/>
      <c r="H65" s="66"/>
      <c r="I65" s="112"/>
      <c r="J65" s="105"/>
      <c r="K65" s="110"/>
      <c r="L65" s="63"/>
      <c r="M65" s="63"/>
      <c r="N65" s="63"/>
      <c r="O65" s="66"/>
      <c r="P65" s="102"/>
      <c r="Q65" s="25"/>
      <c r="R65" s="120"/>
      <c r="S65" s="119"/>
      <c r="T65" s="63"/>
      <c r="U65" s="63"/>
      <c r="V65" s="63"/>
      <c r="W65" s="63"/>
      <c r="X65" s="63"/>
      <c r="Y65" s="25"/>
      <c r="Z65" s="120"/>
      <c r="AA65" s="123"/>
      <c r="AB65" s="46"/>
    </row>
    <row r="66" spans="1:28" ht="27" customHeight="1">
      <c r="A66" s="92">
        <v>55</v>
      </c>
      <c r="B66" s="65"/>
      <c r="C66" s="63"/>
      <c r="D66" s="66"/>
      <c r="E66" s="114"/>
      <c r="F66" s="98"/>
      <c r="G66" s="63"/>
      <c r="H66" s="66"/>
      <c r="I66" s="112"/>
      <c r="J66" s="105"/>
      <c r="K66" s="110"/>
      <c r="L66" s="63"/>
      <c r="M66" s="63"/>
      <c r="N66" s="63"/>
      <c r="O66" s="66"/>
      <c r="P66" s="102"/>
      <c r="Q66" s="25"/>
      <c r="R66" s="120"/>
      <c r="S66" s="119"/>
      <c r="T66" s="63"/>
      <c r="U66" s="63"/>
      <c r="V66" s="63"/>
      <c r="W66" s="63"/>
      <c r="X66" s="63"/>
      <c r="Y66" s="25"/>
      <c r="Z66" s="120"/>
      <c r="AA66" s="123"/>
      <c r="AB66" s="46"/>
    </row>
    <row r="67" spans="1:28" ht="27" customHeight="1">
      <c r="A67" s="91">
        <v>56</v>
      </c>
      <c r="B67" s="65"/>
      <c r="C67" s="63"/>
      <c r="D67" s="66"/>
      <c r="E67" s="114"/>
      <c r="F67" s="98"/>
      <c r="G67" s="63"/>
      <c r="H67" s="66"/>
      <c r="I67" s="112"/>
      <c r="J67" s="105"/>
      <c r="K67" s="110"/>
      <c r="L67" s="63"/>
      <c r="M67" s="63"/>
      <c r="N67" s="63"/>
      <c r="O67" s="66"/>
      <c r="P67" s="102"/>
      <c r="Q67" s="25"/>
      <c r="R67" s="120"/>
      <c r="S67" s="119"/>
      <c r="T67" s="63"/>
      <c r="U67" s="63"/>
      <c r="V67" s="63"/>
      <c r="W67" s="63"/>
      <c r="X67" s="63"/>
      <c r="Y67" s="25"/>
      <c r="Z67" s="120"/>
      <c r="AA67" s="123"/>
      <c r="AB67" s="46"/>
    </row>
    <row r="68" spans="1:28" ht="27" customHeight="1">
      <c r="A68" s="91">
        <v>57</v>
      </c>
      <c r="B68" s="65"/>
      <c r="C68" s="63"/>
      <c r="D68" s="66"/>
      <c r="E68" s="114"/>
      <c r="F68" s="98"/>
      <c r="G68" s="63"/>
      <c r="H68" s="66"/>
      <c r="I68" s="112"/>
      <c r="J68" s="105"/>
      <c r="K68" s="110"/>
      <c r="L68" s="63"/>
      <c r="M68" s="63"/>
      <c r="N68" s="63"/>
      <c r="O68" s="66"/>
      <c r="P68" s="102"/>
      <c r="Q68" s="25"/>
      <c r="R68" s="120"/>
      <c r="S68" s="119"/>
      <c r="T68" s="63"/>
      <c r="U68" s="63"/>
      <c r="V68" s="63"/>
      <c r="W68" s="63"/>
      <c r="X68" s="63"/>
      <c r="Y68" s="25"/>
      <c r="Z68" s="120"/>
      <c r="AA68" s="123"/>
      <c r="AB68" s="46"/>
    </row>
    <row r="69" spans="1:28" ht="27" customHeight="1">
      <c r="A69" s="92">
        <v>58</v>
      </c>
      <c r="B69" s="65"/>
      <c r="C69" s="63"/>
      <c r="D69" s="66"/>
      <c r="E69" s="114"/>
      <c r="F69" s="98"/>
      <c r="G69" s="63"/>
      <c r="H69" s="66"/>
      <c r="I69" s="112"/>
      <c r="J69" s="105"/>
      <c r="K69" s="110"/>
      <c r="L69" s="63"/>
      <c r="M69" s="63"/>
      <c r="N69" s="63"/>
      <c r="O69" s="66"/>
      <c r="P69" s="102"/>
      <c r="Q69" s="25"/>
      <c r="R69" s="120"/>
      <c r="S69" s="119"/>
      <c r="T69" s="63"/>
      <c r="U69" s="63"/>
      <c r="V69" s="63"/>
      <c r="W69" s="63"/>
      <c r="X69" s="63"/>
      <c r="Y69" s="25"/>
      <c r="Z69" s="120"/>
      <c r="AA69" s="123"/>
      <c r="AB69" s="46"/>
    </row>
    <row r="70" spans="1:28" ht="27" customHeight="1">
      <c r="A70" s="91">
        <v>59</v>
      </c>
      <c r="B70" s="65"/>
      <c r="C70" s="63"/>
      <c r="D70" s="66"/>
      <c r="E70" s="114"/>
      <c r="F70" s="98"/>
      <c r="G70" s="63"/>
      <c r="H70" s="66"/>
      <c r="I70" s="112"/>
      <c r="J70" s="105"/>
      <c r="K70" s="110"/>
      <c r="L70" s="63"/>
      <c r="M70" s="63"/>
      <c r="N70" s="63"/>
      <c r="O70" s="66"/>
      <c r="P70" s="102"/>
      <c r="Q70" s="25"/>
      <c r="R70" s="120"/>
      <c r="S70" s="119"/>
      <c r="T70" s="63"/>
      <c r="U70" s="63"/>
      <c r="V70" s="63"/>
      <c r="W70" s="63"/>
      <c r="X70" s="63"/>
      <c r="Y70" s="25"/>
      <c r="Z70" s="120"/>
      <c r="AA70" s="123"/>
      <c r="AB70" s="46"/>
    </row>
    <row r="71" spans="1:28" ht="27" customHeight="1">
      <c r="A71" s="91">
        <v>60</v>
      </c>
      <c r="B71" s="65"/>
      <c r="C71" s="63"/>
      <c r="D71" s="66"/>
      <c r="E71" s="114"/>
      <c r="F71" s="98"/>
      <c r="G71" s="63"/>
      <c r="H71" s="66"/>
      <c r="I71" s="112"/>
      <c r="J71" s="105"/>
      <c r="K71" s="110"/>
      <c r="L71" s="63"/>
      <c r="M71" s="63"/>
      <c r="N71" s="63"/>
      <c r="O71" s="66"/>
      <c r="P71" s="102"/>
      <c r="Q71" s="25"/>
      <c r="R71" s="120"/>
      <c r="S71" s="119"/>
      <c r="T71" s="63"/>
      <c r="U71" s="63"/>
      <c r="V71" s="63"/>
      <c r="W71" s="63"/>
      <c r="X71" s="63"/>
      <c r="Y71" s="25"/>
      <c r="Z71" s="120"/>
      <c r="AA71" s="123"/>
      <c r="AB71" s="46"/>
    </row>
    <row r="72" spans="1:28" ht="27" customHeight="1">
      <c r="A72" s="92">
        <v>61</v>
      </c>
      <c r="B72" s="65"/>
      <c r="C72" s="63"/>
      <c r="D72" s="66"/>
      <c r="E72" s="114"/>
      <c r="F72" s="98"/>
      <c r="G72" s="63"/>
      <c r="H72" s="66"/>
      <c r="I72" s="112"/>
      <c r="J72" s="105"/>
      <c r="K72" s="110"/>
      <c r="L72" s="63"/>
      <c r="M72" s="63"/>
      <c r="N72" s="63"/>
      <c r="O72" s="66"/>
      <c r="P72" s="102"/>
      <c r="Q72" s="25"/>
      <c r="R72" s="120"/>
      <c r="S72" s="119"/>
      <c r="T72" s="63"/>
      <c r="U72" s="63"/>
      <c r="V72" s="63"/>
      <c r="W72" s="63"/>
      <c r="X72" s="63"/>
      <c r="Y72" s="25"/>
      <c r="Z72" s="120"/>
      <c r="AA72" s="123"/>
      <c r="AB72" s="46"/>
    </row>
    <row r="73" spans="1:28" ht="27" customHeight="1">
      <c r="A73" s="91">
        <v>62</v>
      </c>
      <c r="B73" s="65"/>
      <c r="C73" s="63"/>
      <c r="D73" s="66"/>
      <c r="E73" s="114"/>
      <c r="F73" s="98"/>
      <c r="G73" s="63"/>
      <c r="H73" s="66"/>
      <c r="I73" s="112"/>
      <c r="J73" s="105"/>
      <c r="K73" s="110"/>
      <c r="L73" s="63"/>
      <c r="M73" s="63"/>
      <c r="N73" s="63"/>
      <c r="O73" s="66"/>
      <c r="P73" s="102"/>
      <c r="Q73" s="25"/>
      <c r="R73" s="120"/>
      <c r="S73" s="119"/>
      <c r="T73" s="63"/>
      <c r="U73" s="63"/>
      <c r="V73" s="63"/>
      <c r="W73" s="63"/>
      <c r="X73" s="63"/>
      <c r="Y73" s="25"/>
      <c r="Z73" s="120"/>
      <c r="AA73" s="123"/>
      <c r="AB73" s="46"/>
    </row>
    <row r="74" spans="1:28" ht="27" customHeight="1">
      <c r="A74" s="91">
        <v>63</v>
      </c>
      <c r="B74" s="65"/>
      <c r="C74" s="63"/>
      <c r="D74" s="66"/>
      <c r="E74" s="114"/>
      <c r="F74" s="98"/>
      <c r="G74" s="63"/>
      <c r="H74" s="66"/>
      <c r="I74" s="112"/>
      <c r="J74" s="105"/>
      <c r="K74" s="110"/>
      <c r="L74" s="63"/>
      <c r="M74" s="63"/>
      <c r="N74" s="63"/>
      <c r="O74" s="66"/>
      <c r="P74" s="102"/>
      <c r="Q74" s="25"/>
      <c r="R74" s="120"/>
      <c r="S74" s="119"/>
      <c r="T74" s="63"/>
      <c r="U74" s="63"/>
      <c r="V74" s="63"/>
      <c r="W74" s="63"/>
      <c r="X74" s="63"/>
      <c r="Y74" s="25"/>
      <c r="Z74" s="120"/>
      <c r="AA74" s="123"/>
      <c r="AB74" s="46"/>
    </row>
    <row r="75" spans="1:28" ht="27" customHeight="1">
      <c r="A75" s="92">
        <v>64</v>
      </c>
      <c r="B75" s="65"/>
      <c r="C75" s="63"/>
      <c r="D75" s="66"/>
      <c r="E75" s="114"/>
      <c r="F75" s="98"/>
      <c r="G75" s="63"/>
      <c r="H75" s="66"/>
      <c r="I75" s="112"/>
      <c r="J75" s="105"/>
      <c r="K75" s="110"/>
      <c r="L75" s="63"/>
      <c r="M75" s="63"/>
      <c r="N75" s="63"/>
      <c r="O75" s="66"/>
      <c r="P75" s="102"/>
      <c r="Q75" s="25"/>
      <c r="R75" s="120"/>
      <c r="S75" s="119"/>
      <c r="T75" s="63"/>
      <c r="U75" s="63"/>
      <c r="V75" s="63"/>
      <c r="W75" s="63"/>
      <c r="X75" s="63"/>
      <c r="Y75" s="25"/>
      <c r="Z75" s="120"/>
      <c r="AA75" s="123"/>
      <c r="AB75" s="46"/>
    </row>
    <row r="76" spans="1:28" ht="27" customHeight="1">
      <c r="A76" s="91">
        <v>65</v>
      </c>
      <c r="B76" s="65"/>
      <c r="C76" s="63"/>
      <c r="D76" s="66"/>
      <c r="E76" s="114"/>
      <c r="F76" s="98"/>
      <c r="G76" s="63"/>
      <c r="H76" s="66"/>
      <c r="I76" s="112"/>
      <c r="J76" s="105"/>
      <c r="K76" s="110"/>
      <c r="L76" s="63"/>
      <c r="M76" s="63"/>
      <c r="N76" s="63"/>
      <c r="O76" s="66"/>
      <c r="P76" s="102"/>
      <c r="Q76" s="25"/>
      <c r="R76" s="120"/>
      <c r="S76" s="119"/>
      <c r="T76" s="63"/>
      <c r="U76" s="63"/>
      <c r="V76" s="63"/>
      <c r="W76" s="63"/>
      <c r="X76" s="63"/>
      <c r="Y76" s="25"/>
      <c r="Z76" s="120"/>
      <c r="AA76" s="123"/>
      <c r="AB76" s="46"/>
    </row>
    <row r="77" spans="1:28" ht="27" customHeight="1">
      <c r="A77" s="91">
        <v>66</v>
      </c>
      <c r="B77" s="65"/>
      <c r="C77" s="63"/>
      <c r="D77" s="66"/>
      <c r="E77" s="114"/>
      <c r="F77" s="98"/>
      <c r="G77" s="63"/>
      <c r="H77" s="66"/>
      <c r="I77" s="112"/>
      <c r="J77" s="105"/>
      <c r="K77" s="110"/>
      <c r="L77" s="63"/>
      <c r="M77" s="63"/>
      <c r="N77" s="63"/>
      <c r="O77" s="66"/>
      <c r="P77" s="102"/>
      <c r="Q77" s="25"/>
      <c r="R77" s="120"/>
      <c r="S77" s="119"/>
      <c r="T77" s="63"/>
      <c r="U77" s="63"/>
      <c r="V77" s="63"/>
      <c r="W77" s="63"/>
      <c r="X77" s="63"/>
      <c r="Y77" s="25"/>
      <c r="Z77" s="120"/>
      <c r="AA77" s="123"/>
      <c r="AB77" s="46"/>
    </row>
    <row r="78" spans="1:28" ht="27" customHeight="1">
      <c r="A78" s="92">
        <v>67</v>
      </c>
      <c r="B78" s="65"/>
      <c r="C78" s="63"/>
      <c r="D78" s="66"/>
      <c r="E78" s="114"/>
      <c r="F78" s="98"/>
      <c r="G78" s="63"/>
      <c r="H78" s="66"/>
      <c r="I78" s="112"/>
      <c r="J78" s="105"/>
      <c r="K78" s="110"/>
      <c r="L78" s="63"/>
      <c r="M78" s="63"/>
      <c r="N78" s="63"/>
      <c r="O78" s="66"/>
      <c r="P78" s="102"/>
      <c r="Q78" s="25"/>
      <c r="R78" s="120"/>
      <c r="S78" s="119"/>
      <c r="T78" s="63"/>
      <c r="U78" s="63"/>
      <c r="V78" s="63"/>
      <c r="W78" s="63"/>
      <c r="X78" s="63"/>
      <c r="Y78" s="25"/>
      <c r="Z78" s="120"/>
      <c r="AA78" s="123"/>
      <c r="AB78" s="46"/>
    </row>
    <row r="79" spans="1:28" ht="27" customHeight="1">
      <c r="A79" s="91">
        <v>68</v>
      </c>
      <c r="B79" s="65"/>
      <c r="C79" s="63"/>
      <c r="D79" s="66"/>
      <c r="E79" s="114"/>
      <c r="F79" s="98"/>
      <c r="G79" s="63"/>
      <c r="H79" s="66"/>
      <c r="I79" s="112"/>
      <c r="J79" s="105"/>
      <c r="K79" s="110"/>
      <c r="L79" s="63"/>
      <c r="M79" s="63"/>
      <c r="N79" s="63"/>
      <c r="O79" s="66"/>
      <c r="P79" s="102"/>
      <c r="Q79" s="25"/>
      <c r="R79" s="120"/>
      <c r="S79" s="119"/>
      <c r="T79" s="63"/>
      <c r="U79" s="63"/>
      <c r="V79" s="63"/>
      <c r="W79" s="63"/>
      <c r="X79" s="63"/>
      <c r="Y79" s="25"/>
      <c r="Z79" s="120"/>
      <c r="AA79" s="123"/>
      <c r="AB79" s="46"/>
    </row>
    <row r="80" spans="1:28" ht="27" customHeight="1">
      <c r="A80" s="91">
        <v>69</v>
      </c>
      <c r="B80" s="65"/>
      <c r="C80" s="63"/>
      <c r="D80" s="66"/>
      <c r="E80" s="114"/>
      <c r="F80" s="98"/>
      <c r="G80" s="63"/>
      <c r="H80" s="66"/>
      <c r="I80" s="112"/>
      <c r="J80" s="105"/>
      <c r="K80" s="110"/>
      <c r="L80" s="63"/>
      <c r="M80" s="63"/>
      <c r="N80" s="63"/>
      <c r="O80" s="66"/>
      <c r="P80" s="102"/>
      <c r="Q80" s="25"/>
      <c r="R80" s="120"/>
      <c r="S80" s="119"/>
      <c r="T80" s="63"/>
      <c r="U80" s="63"/>
      <c r="V80" s="63"/>
      <c r="W80" s="63"/>
      <c r="X80" s="63"/>
      <c r="Y80" s="25"/>
      <c r="Z80" s="120"/>
      <c r="AA80" s="123"/>
      <c r="AB80" s="46"/>
    </row>
    <row r="81" spans="1:28" ht="27" customHeight="1">
      <c r="A81" s="92">
        <v>70</v>
      </c>
      <c r="B81" s="65"/>
      <c r="C81" s="63"/>
      <c r="D81" s="66"/>
      <c r="E81" s="114"/>
      <c r="F81" s="98"/>
      <c r="G81" s="63"/>
      <c r="H81" s="66"/>
      <c r="I81" s="112"/>
      <c r="J81" s="105"/>
      <c r="K81" s="110"/>
      <c r="L81" s="63"/>
      <c r="M81" s="63"/>
      <c r="N81" s="63"/>
      <c r="O81" s="66"/>
      <c r="P81" s="102"/>
      <c r="Q81" s="25"/>
      <c r="R81" s="120"/>
      <c r="S81" s="119"/>
      <c r="T81" s="63"/>
      <c r="U81" s="63"/>
      <c r="V81" s="63"/>
      <c r="W81" s="63"/>
      <c r="X81" s="63"/>
      <c r="Y81" s="25"/>
      <c r="Z81" s="120"/>
      <c r="AA81" s="123"/>
      <c r="AB81" s="46"/>
    </row>
    <row r="82" spans="1:28" ht="27" customHeight="1">
      <c r="A82" s="91">
        <v>71</v>
      </c>
      <c r="B82" s="65"/>
      <c r="C82" s="63"/>
      <c r="D82" s="66"/>
      <c r="E82" s="114"/>
      <c r="F82" s="98"/>
      <c r="G82" s="63"/>
      <c r="H82" s="66"/>
      <c r="I82" s="112"/>
      <c r="J82" s="105"/>
      <c r="K82" s="110"/>
      <c r="L82" s="63"/>
      <c r="M82" s="63"/>
      <c r="N82" s="63"/>
      <c r="O82" s="66"/>
      <c r="P82" s="102"/>
      <c r="Q82" s="25"/>
      <c r="R82" s="120"/>
      <c r="S82" s="119"/>
      <c r="T82" s="63"/>
      <c r="U82" s="63"/>
      <c r="V82" s="63"/>
      <c r="W82" s="63"/>
      <c r="X82" s="63"/>
      <c r="Y82" s="25"/>
      <c r="Z82" s="120"/>
      <c r="AA82" s="123"/>
      <c r="AB82" s="46"/>
    </row>
    <row r="83" spans="1:28" ht="27" customHeight="1">
      <c r="A83" s="91">
        <v>72</v>
      </c>
      <c r="B83" s="65"/>
      <c r="C83" s="63"/>
      <c r="D83" s="66"/>
      <c r="E83" s="114"/>
      <c r="F83" s="98"/>
      <c r="G83" s="63"/>
      <c r="H83" s="66"/>
      <c r="I83" s="112"/>
      <c r="J83" s="105"/>
      <c r="K83" s="110"/>
      <c r="L83" s="63"/>
      <c r="M83" s="63"/>
      <c r="N83" s="63"/>
      <c r="O83" s="66"/>
      <c r="P83" s="102"/>
      <c r="Q83" s="25"/>
      <c r="R83" s="120"/>
      <c r="S83" s="119"/>
      <c r="T83" s="63"/>
      <c r="U83" s="63"/>
      <c r="V83" s="63"/>
      <c r="W83" s="63"/>
      <c r="X83" s="63"/>
      <c r="Y83" s="25"/>
      <c r="Z83" s="120"/>
      <c r="AA83" s="123"/>
      <c r="AB83" s="46"/>
    </row>
    <row r="84" spans="1:28" ht="27" customHeight="1">
      <c r="A84" s="92">
        <v>73</v>
      </c>
      <c r="B84" s="65"/>
      <c r="C84" s="63"/>
      <c r="D84" s="66"/>
      <c r="E84" s="114"/>
      <c r="F84" s="98"/>
      <c r="G84" s="63"/>
      <c r="H84" s="66"/>
      <c r="I84" s="112"/>
      <c r="J84" s="105"/>
      <c r="K84" s="110"/>
      <c r="L84" s="63"/>
      <c r="M84" s="63"/>
      <c r="N84" s="63"/>
      <c r="O84" s="66"/>
      <c r="P84" s="102"/>
      <c r="Q84" s="25"/>
      <c r="R84" s="120"/>
      <c r="S84" s="119"/>
      <c r="T84" s="63"/>
      <c r="U84" s="63"/>
      <c r="V84" s="63"/>
      <c r="W84" s="63"/>
      <c r="X84" s="63"/>
      <c r="Y84" s="25"/>
      <c r="Z84" s="120"/>
      <c r="AA84" s="123"/>
      <c r="AB84" s="46"/>
    </row>
    <row r="85" spans="1:28" ht="27" customHeight="1">
      <c r="A85" s="91">
        <v>74</v>
      </c>
      <c r="B85" s="65"/>
      <c r="C85" s="63"/>
      <c r="D85" s="66"/>
      <c r="E85" s="114"/>
      <c r="F85" s="98"/>
      <c r="G85" s="63"/>
      <c r="H85" s="66"/>
      <c r="I85" s="112"/>
      <c r="J85" s="105"/>
      <c r="K85" s="110"/>
      <c r="L85" s="63"/>
      <c r="M85" s="63"/>
      <c r="N85" s="63"/>
      <c r="O85" s="66"/>
      <c r="P85" s="102"/>
      <c r="Q85" s="25"/>
      <c r="R85" s="120"/>
      <c r="S85" s="119"/>
      <c r="T85" s="63"/>
      <c r="U85" s="63"/>
      <c r="V85" s="63"/>
      <c r="W85" s="63"/>
      <c r="X85" s="63"/>
      <c r="Y85" s="25"/>
      <c r="Z85" s="120"/>
      <c r="AA85" s="123"/>
      <c r="AB85" s="46"/>
    </row>
    <row r="86" spans="1:28" ht="27" customHeight="1">
      <c r="A86" s="91">
        <v>75</v>
      </c>
      <c r="B86" s="65"/>
      <c r="C86" s="63"/>
      <c r="D86" s="66"/>
      <c r="E86" s="114"/>
      <c r="F86" s="98"/>
      <c r="G86" s="63"/>
      <c r="H86" s="66"/>
      <c r="I86" s="112"/>
      <c r="J86" s="105"/>
      <c r="K86" s="110"/>
      <c r="L86" s="63"/>
      <c r="M86" s="63"/>
      <c r="N86" s="63"/>
      <c r="O86" s="66"/>
      <c r="P86" s="102"/>
      <c r="Q86" s="25"/>
      <c r="R86" s="120"/>
      <c r="S86" s="119"/>
      <c r="T86" s="63"/>
      <c r="U86" s="63"/>
      <c r="V86" s="63"/>
      <c r="W86" s="63"/>
      <c r="X86" s="63"/>
      <c r="Y86" s="25"/>
      <c r="Z86" s="120"/>
      <c r="AA86" s="123"/>
      <c r="AB86" s="46"/>
    </row>
    <row r="87" spans="1:28" ht="27" customHeight="1">
      <c r="A87" s="92">
        <v>76</v>
      </c>
      <c r="B87" s="65"/>
      <c r="C87" s="63"/>
      <c r="D87" s="66"/>
      <c r="E87" s="114"/>
      <c r="F87" s="98"/>
      <c r="G87" s="63"/>
      <c r="H87" s="66"/>
      <c r="I87" s="112"/>
      <c r="J87" s="105"/>
      <c r="K87" s="110"/>
      <c r="L87" s="63"/>
      <c r="M87" s="63"/>
      <c r="N87" s="63"/>
      <c r="O87" s="66"/>
      <c r="P87" s="102"/>
      <c r="Q87" s="25"/>
      <c r="R87" s="120"/>
      <c r="S87" s="119"/>
      <c r="T87" s="63"/>
      <c r="U87" s="63"/>
      <c r="V87" s="63"/>
      <c r="W87" s="63"/>
      <c r="X87" s="63"/>
      <c r="Y87" s="25"/>
      <c r="Z87" s="120"/>
      <c r="AA87" s="123"/>
      <c r="AB87" s="46"/>
    </row>
    <row r="88" spans="1:28" ht="27" customHeight="1">
      <c r="A88" s="91">
        <v>77</v>
      </c>
      <c r="B88" s="65"/>
      <c r="C88" s="63"/>
      <c r="D88" s="66"/>
      <c r="E88" s="114"/>
      <c r="F88" s="98"/>
      <c r="G88" s="63"/>
      <c r="H88" s="66"/>
      <c r="I88" s="112"/>
      <c r="J88" s="105"/>
      <c r="K88" s="110"/>
      <c r="L88" s="63"/>
      <c r="M88" s="63"/>
      <c r="N88" s="63"/>
      <c r="O88" s="66"/>
      <c r="P88" s="102"/>
      <c r="Q88" s="25"/>
      <c r="R88" s="120"/>
      <c r="S88" s="119"/>
      <c r="T88" s="63"/>
      <c r="U88" s="63"/>
      <c r="V88" s="63"/>
      <c r="W88" s="63"/>
      <c r="X88" s="63"/>
      <c r="Y88" s="25"/>
      <c r="Z88" s="120"/>
      <c r="AA88" s="123"/>
      <c r="AB88" s="46"/>
    </row>
    <row r="89" spans="1:28" ht="27" customHeight="1">
      <c r="A89" s="91">
        <v>78</v>
      </c>
      <c r="B89" s="65"/>
      <c r="C89" s="63"/>
      <c r="D89" s="66"/>
      <c r="E89" s="114"/>
      <c r="F89" s="98"/>
      <c r="G89" s="63"/>
      <c r="H89" s="66"/>
      <c r="I89" s="112"/>
      <c r="J89" s="105"/>
      <c r="K89" s="110"/>
      <c r="L89" s="63"/>
      <c r="M89" s="63"/>
      <c r="N89" s="63"/>
      <c r="O89" s="66"/>
      <c r="P89" s="102"/>
      <c r="Q89" s="25"/>
      <c r="R89" s="120"/>
      <c r="S89" s="119"/>
      <c r="T89" s="63"/>
      <c r="U89" s="63"/>
      <c r="V89" s="63"/>
      <c r="W89" s="63"/>
      <c r="X89" s="63"/>
      <c r="Y89" s="25"/>
      <c r="Z89" s="120"/>
      <c r="AA89" s="123"/>
      <c r="AB89" s="46"/>
    </row>
    <row r="90" spans="1:28" ht="27" customHeight="1">
      <c r="A90" s="92">
        <v>79</v>
      </c>
      <c r="B90" s="65"/>
      <c r="C90" s="63"/>
      <c r="D90" s="66"/>
      <c r="E90" s="114"/>
      <c r="F90" s="98"/>
      <c r="G90" s="63"/>
      <c r="H90" s="66"/>
      <c r="I90" s="112"/>
      <c r="J90" s="105"/>
      <c r="K90" s="110"/>
      <c r="L90" s="63"/>
      <c r="M90" s="63"/>
      <c r="N90" s="63"/>
      <c r="O90" s="66"/>
      <c r="P90" s="102"/>
      <c r="Q90" s="25"/>
      <c r="R90" s="120"/>
      <c r="S90" s="119"/>
      <c r="T90" s="63"/>
      <c r="U90" s="63"/>
      <c r="V90" s="63"/>
      <c r="W90" s="63"/>
      <c r="X90" s="63"/>
      <c r="Y90" s="25"/>
      <c r="Z90" s="120"/>
      <c r="AA90" s="123"/>
      <c r="AB90" s="46"/>
    </row>
    <row r="91" spans="1:28" ht="27" customHeight="1">
      <c r="A91" s="91">
        <v>80</v>
      </c>
      <c r="B91" s="65"/>
      <c r="C91" s="63"/>
      <c r="D91" s="66"/>
      <c r="E91" s="114"/>
      <c r="F91" s="98"/>
      <c r="G91" s="63"/>
      <c r="H91" s="66"/>
      <c r="I91" s="112"/>
      <c r="J91" s="105"/>
      <c r="K91" s="110"/>
      <c r="L91" s="63"/>
      <c r="M91" s="63"/>
      <c r="N91" s="63"/>
      <c r="O91" s="66"/>
      <c r="P91" s="102"/>
      <c r="Q91" s="25"/>
      <c r="R91" s="120"/>
      <c r="S91" s="119"/>
      <c r="T91" s="63"/>
      <c r="U91" s="63"/>
      <c r="V91" s="63"/>
      <c r="W91" s="63"/>
      <c r="X91" s="63"/>
      <c r="Y91" s="25"/>
      <c r="Z91" s="120"/>
      <c r="AA91" s="123"/>
      <c r="AB91" s="46"/>
    </row>
    <row r="92" spans="1:28" ht="27" customHeight="1">
      <c r="A92" s="91">
        <v>81</v>
      </c>
      <c r="B92" s="65"/>
      <c r="C92" s="63"/>
      <c r="D92" s="66"/>
      <c r="E92" s="114"/>
      <c r="F92" s="98"/>
      <c r="G92" s="63"/>
      <c r="H92" s="66"/>
      <c r="I92" s="112"/>
      <c r="J92" s="105"/>
      <c r="K92" s="110"/>
      <c r="L92" s="63"/>
      <c r="M92" s="63"/>
      <c r="N92" s="63"/>
      <c r="O92" s="66"/>
      <c r="P92" s="102"/>
      <c r="Q92" s="25"/>
      <c r="R92" s="120"/>
      <c r="S92" s="119"/>
      <c r="T92" s="63"/>
      <c r="U92" s="63"/>
      <c r="V92" s="63"/>
      <c r="W92" s="63"/>
      <c r="X92" s="63"/>
      <c r="Y92" s="25"/>
      <c r="Z92" s="120"/>
      <c r="AA92" s="123"/>
      <c r="AB92" s="46"/>
    </row>
    <row r="93" spans="1:28" ht="27" customHeight="1">
      <c r="A93" s="92">
        <v>82</v>
      </c>
      <c r="B93" s="65"/>
      <c r="C93" s="63"/>
      <c r="D93" s="66"/>
      <c r="E93" s="114"/>
      <c r="F93" s="98"/>
      <c r="G93" s="63"/>
      <c r="H93" s="66"/>
      <c r="I93" s="112"/>
      <c r="J93" s="105"/>
      <c r="K93" s="110"/>
      <c r="L93" s="63"/>
      <c r="M93" s="63"/>
      <c r="N93" s="63"/>
      <c r="O93" s="66"/>
      <c r="P93" s="102"/>
      <c r="Q93" s="25"/>
      <c r="R93" s="120"/>
      <c r="S93" s="119"/>
      <c r="T93" s="63"/>
      <c r="U93" s="63"/>
      <c r="V93" s="63"/>
      <c r="W93" s="63"/>
      <c r="X93" s="63"/>
      <c r="Y93" s="25"/>
      <c r="Z93" s="120"/>
      <c r="AA93" s="123"/>
      <c r="AB93" s="46"/>
    </row>
    <row r="94" spans="1:28" ht="27" customHeight="1">
      <c r="A94" s="91">
        <v>83</v>
      </c>
      <c r="B94" s="65"/>
      <c r="C94" s="63"/>
      <c r="D94" s="66"/>
      <c r="E94" s="114"/>
      <c r="F94" s="98"/>
      <c r="G94" s="63"/>
      <c r="H94" s="66"/>
      <c r="I94" s="112"/>
      <c r="J94" s="105"/>
      <c r="K94" s="110"/>
      <c r="L94" s="63"/>
      <c r="M94" s="63"/>
      <c r="N94" s="63"/>
      <c r="O94" s="66"/>
      <c r="P94" s="102"/>
      <c r="Q94" s="25"/>
      <c r="R94" s="120"/>
      <c r="S94" s="119"/>
      <c r="T94" s="63"/>
      <c r="U94" s="63"/>
      <c r="V94" s="63"/>
      <c r="W94" s="63"/>
      <c r="X94" s="63"/>
      <c r="Y94" s="25"/>
      <c r="Z94" s="120"/>
      <c r="AA94" s="123"/>
      <c r="AB94" s="46"/>
    </row>
    <row r="95" spans="1:28" ht="27" customHeight="1">
      <c r="A95" s="91">
        <v>84</v>
      </c>
      <c r="B95" s="65"/>
      <c r="C95" s="63"/>
      <c r="D95" s="66"/>
      <c r="E95" s="114"/>
      <c r="F95" s="98"/>
      <c r="G95" s="63"/>
      <c r="H95" s="66"/>
      <c r="I95" s="112"/>
      <c r="J95" s="105"/>
      <c r="K95" s="110"/>
      <c r="L95" s="63"/>
      <c r="M95" s="63"/>
      <c r="N95" s="63"/>
      <c r="O95" s="66"/>
      <c r="P95" s="102"/>
      <c r="Q95" s="25"/>
      <c r="R95" s="120"/>
      <c r="S95" s="119"/>
      <c r="T95" s="63"/>
      <c r="U95" s="63"/>
      <c r="V95" s="63"/>
      <c r="W95" s="63"/>
      <c r="X95" s="63"/>
      <c r="Y95" s="25"/>
      <c r="Z95" s="120"/>
      <c r="AA95" s="123"/>
      <c r="AB95" s="46"/>
    </row>
    <row r="96" spans="1:28" ht="27" customHeight="1">
      <c r="A96" s="92">
        <v>85</v>
      </c>
      <c r="B96" s="65"/>
      <c r="C96" s="63"/>
      <c r="D96" s="66"/>
      <c r="E96" s="114"/>
      <c r="F96" s="98"/>
      <c r="G96" s="63"/>
      <c r="H96" s="66"/>
      <c r="I96" s="112"/>
      <c r="J96" s="105"/>
      <c r="K96" s="110"/>
      <c r="L96" s="63"/>
      <c r="M96" s="63"/>
      <c r="N96" s="63"/>
      <c r="O96" s="66"/>
      <c r="P96" s="102"/>
      <c r="Q96" s="25"/>
      <c r="R96" s="120"/>
      <c r="S96" s="119"/>
      <c r="T96" s="63"/>
      <c r="U96" s="63"/>
      <c r="V96" s="63"/>
      <c r="W96" s="63"/>
      <c r="X96" s="63"/>
      <c r="Y96" s="25"/>
      <c r="Z96" s="120"/>
      <c r="AA96" s="123"/>
      <c r="AB96" s="46"/>
    </row>
    <row r="97" spans="1:28" ht="27" customHeight="1">
      <c r="A97" s="91">
        <v>86</v>
      </c>
      <c r="B97" s="65"/>
      <c r="C97" s="63"/>
      <c r="D97" s="66"/>
      <c r="E97" s="114"/>
      <c r="F97" s="98"/>
      <c r="G97" s="63"/>
      <c r="H97" s="66"/>
      <c r="I97" s="112"/>
      <c r="J97" s="105"/>
      <c r="K97" s="110"/>
      <c r="L97" s="63"/>
      <c r="M97" s="63"/>
      <c r="N97" s="63"/>
      <c r="O97" s="66"/>
      <c r="P97" s="102"/>
      <c r="Q97" s="25"/>
      <c r="R97" s="120"/>
      <c r="S97" s="119"/>
      <c r="T97" s="63"/>
      <c r="U97" s="63"/>
      <c r="V97" s="63"/>
      <c r="W97" s="63"/>
      <c r="X97" s="63"/>
      <c r="Y97" s="25"/>
      <c r="Z97" s="120"/>
      <c r="AA97" s="123"/>
      <c r="AB97" s="46"/>
    </row>
    <row r="98" spans="1:28" ht="27" customHeight="1">
      <c r="A98" s="91">
        <v>87</v>
      </c>
      <c r="B98" s="65"/>
      <c r="C98" s="63"/>
      <c r="D98" s="66"/>
      <c r="E98" s="114"/>
      <c r="F98" s="98"/>
      <c r="G98" s="63"/>
      <c r="H98" s="66"/>
      <c r="I98" s="112"/>
      <c r="J98" s="105"/>
      <c r="K98" s="110"/>
      <c r="L98" s="63"/>
      <c r="M98" s="63"/>
      <c r="N98" s="63"/>
      <c r="O98" s="66"/>
      <c r="P98" s="102"/>
      <c r="Q98" s="25"/>
      <c r="R98" s="120"/>
      <c r="S98" s="119"/>
      <c r="T98" s="63"/>
      <c r="U98" s="63"/>
      <c r="V98" s="63"/>
      <c r="W98" s="63"/>
      <c r="X98" s="63"/>
      <c r="Y98" s="25"/>
      <c r="Z98" s="120"/>
      <c r="AA98" s="123"/>
      <c r="AB98" s="46"/>
    </row>
    <row r="99" spans="1:28" ht="27" customHeight="1">
      <c r="A99" s="92">
        <v>88</v>
      </c>
      <c r="B99" s="65"/>
      <c r="C99" s="63"/>
      <c r="D99" s="66"/>
      <c r="E99" s="114"/>
      <c r="F99" s="98"/>
      <c r="G99" s="63"/>
      <c r="H99" s="66"/>
      <c r="I99" s="112"/>
      <c r="J99" s="105"/>
      <c r="K99" s="110"/>
      <c r="L99" s="63"/>
      <c r="M99" s="63"/>
      <c r="N99" s="63"/>
      <c r="O99" s="66"/>
      <c r="P99" s="102"/>
      <c r="Q99" s="25"/>
      <c r="R99" s="120"/>
      <c r="S99" s="119"/>
      <c r="T99" s="63"/>
      <c r="U99" s="63"/>
      <c r="V99" s="63"/>
      <c r="W99" s="63"/>
      <c r="X99" s="63"/>
      <c r="Y99" s="25"/>
      <c r="Z99" s="120"/>
      <c r="AA99" s="123"/>
      <c r="AB99" s="46"/>
    </row>
    <row r="100" spans="1:28" ht="27" customHeight="1">
      <c r="A100" s="91">
        <v>89</v>
      </c>
      <c r="B100" s="65"/>
      <c r="C100" s="63"/>
      <c r="D100" s="66"/>
      <c r="E100" s="114"/>
      <c r="F100" s="98"/>
      <c r="G100" s="63"/>
      <c r="H100" s="66"/>
      <c r="I100" s="112"/>
      <c r="J100" s="105"/>
      <c r="K100" s="110"/>
      <c r="L100" s="63"/>
      <c r="M100" s="63"/>
      <c r="N100" s="63"/>
      <c r="O100" s="66"/>
      <c r="P100" s="102"/>
      <c r="Q100" s="25"/>
      <c r="R100" s="120"/>
      <c r="S100" s="119"/>
      <c r="T100" s="63"/>
      <c r="U100" s="63"/>
      <c r="V100" s="63"/>
      <c r="W100" s="63"/>
      <c r="X100" s="63"/>
      <c r="Y100" s="25"/>
      <c r="Z100" s="120"/>
      <c r="AA100" s="123"/>
      <c r="AB100" s="46"/>
    </row>
    <row r="101" spans="1:28" ht="27" customHeight="1">
      <c r="A101" s="91">
        <v>90</v>
      </c>
      <c r="B101" s="65"/>
      <c r="C101" s="63"/>
      <c r="D101" s="66"/>
      <c r="E101" s="114"/>
      <c r="F101" s="98"/>
      <c r="G101" s="63"/>
      <c r="H101" s="66"/>
      <c r="I101" s="112"/>
      <c r="J101" s="105"/>
      <c r="K101" s="110"/>
      <c r="L101" s="63"/>
      <c r="M101" s="63"/>
      <c r="N101" s="63"/>
      <c r="O101" s="66"/>
      <c r="P101" s="102"/>
      <c r="Q101" s="25"/>
      <c r="R101" s="120"/>
      <c r="S101" s="119"/>
      <c r="T101" s="63"/>
      <c r="U101" s="63"/>
      <c r="V101" s="63"/>
      <c r="W101" s="63"/>
      <c r="X101" s="63"/>
      <c r="Y101" s="25"/>
      <c r="Z101" s="120"/>
      <c r="AA101" s="123"/>
      <c r="AB101" s="46"/>
    </row>
    <row r="102" spans="1:28" ht="27" customHeight="1">
      <c r="A102" s="92">
        <v>91</v>
      </c>
      <c r="B102" s="65"/>
      <c r="C102" s="63"/>
      <c r="D102" s="66"/>
      <c r="E102" s="114"/>
      <c r="F102" s="98"/>
      <c r="G102" s="63"/>
      <c r="H102" s="66"/>
      <c r="I102" s="112"/>
      <c r="J102" s="105"/>
      <c r="K102" s="110"/>
      <c r="L102" s="63"/>
      <c r="M102" s="63"/>
      <c r="N102" s="63"/>
      <c r="O102" s="66"/>
      <c r="P102" s="102"/>
      <c r="Q102" s="25"/>
      <c r="R102" s="120"/>
      <c r="S102" s="119"/>
      <c r="T102" s="63"/>
      <c r="U102" s="63"/>
      <c r="V102" s="63"/>
      <c r="W102" s="63"/>
      <c r="X102" s="63"/>
      <c r="Y102" s="25"/>
      <c r="Z102" s="120"/>
      <c r="AA102" s="123"/>
      <c r="AB102" s="46"/>
    </row>
    <row r="103" spans="1:28" ht="27" customHeight="1">
      <c r="A103" s="91">
        <v>92</v>
      </c>
      <c r="B103" s="65"/>
      <c r="C103" s="63"/>
      <c r="D103" s="66"/>
      <c r="E103" s="114"/>
      <c r="F103" s="98"/>
      <c r="G103" s="63"/>
      <c r="H103" s="66"/>
      <c r="I103" s="112"/>
      <c r="J103" s="105"/>
      <c r="K103" s="110"/>
      <c r="L103" s="63"/>
      <c r="M103" s="63"/>
      <c r="N103" s="63"/>
      <c r="O103" s="66"/>
      <c r="P103" s="102"/>
      <c r="Q103" s="25"/>
      <c r="R103" s="120"/>
      <c r="S103" s="119"/>
      <c r="T103" s="63"/>
      <c r="U103" s="63"/>
      <c r="V103" s="63"/>
      <c r="W103" s="63"/>
      <c r="X103" s="63"/>
      <c r="Y103" s="25"/>
      <c r="Z103" s="120"/>
      <c r="AA103" s="123"/>
      <c r="AB103" s="46"/>
    </row>
    <row r="104" spans="1:28" ht="27" customHeight="1">
      <c r="A104" s="91">
        <v>93</v>
      </c>
      <c r="B104" s="65"/>
      <c r="C104" s="63"/>
      <c r="D104" s="66"/>
      <c r="E104" s="114"/>
      <c r="F104" s="98"/>
      <c r="G104" s="63"/>
      <c r="H104" s="66"/>
      <c r="I104" s="112"/>
      <c r="J104" s="105"/>
      <c r="K104" s="110"/>
      <c r="L104" s="63"/>
      <c r="M104" s="63"/>
      <c r="N104" s="63"/>
      <c r="O104" s="66"/>
      <c r="P104" s="102"/>
      <c r="Q104" s="25"/>
      <c r="R104" s="120"/>
      <c r="S104" s="119"/>
      <c r="T104" s="63"/>
      <c r="U104" s="63"/>
      <c r="V104" s="63"/>
      <c r="W104" s="63"/>
      <c r="X104" s="63"/>
      <c r="Y104" s="25"/>
      <c r="Z104" s="120"/>
      <c r="AA104" s="123"/>
      <c r="AB104" s="46"/>
    </row>
    <row r="105" spans="1:28" ht="27" customHeight="1">
      <c r="A105" s="92">
        <v>94</v>
      </c>
      <c r="B105" s="65"/>
      <c r="C105" s="63"/>
      <c r="D105" s="66"/>
      <c r="E105" s="114"/>
      <c r="F105" s="98"/>
      <c r="G105" s="63"/>
      <c r="H105" s="66"/>
      <c r="I105" s="112"/>
      <c r="J105" s="105"/>
      <c r="K105" s="110"/>
      <c r="L105" s="63"/>
      <c r="M105" s="63"/>
      <c r="N105" s="63"/>
      <c r="O105" s="66"/>
      <c r="P105" s="102"/>
      <c r="Q105" s="25"/>
      <c r="R105" s="120"/>
      <c r="S105" s="119"/>
      <c r="T105" s="63"/>
      <c r="U105" s="63"/>
      <c r="V105" s="63"/>
      <c r="W105" s="63"/>
      <c r="X105" s="63"/>
      <c r="Y105" s="25"/>
      <c r="Z105" s="120"/>
      <c r="AA105" s="123"/>
      <c r="AB105" s="46"/>
    </row>
    <row r="106" spans="1:28" ht="27" customHeight="1">
      <c r="A106" s="91">
        <v>95</v>
      </c>
      <c r="B106" s="65"/>
      <c r="C106" s="63"/>
      <c r="D106" s="66"/>
      <c r="E106" s="114"/>
      <c r="F106" s="98"/>
      <c r="G106" s="63"/>
      <c r="H106" s="66"/>
      <c r="I106" s="112"/>
      <c r="J106" s="105"/>
      <c r="K106" s="110"/>
      <c r="L106" s="63"/>
      <c r="M106" s="63"/>
      <c r="N106" s="63"/>
      <c r="O106" s="66"/>
      <c r="P106" s="102"/>
      <c r="Q106" s="25"/>
      <c r="R106" s="120"/>
      <c r="S106" s="119"/>
      <c r="T106" s="63"/>
      <c r="U106" s="63"/>
      <c r="V106" s="63"/>
      <c r="W106" s="63"/>
      <c r="X106" s="63"/>
      <c r="Y106" s="25"/>
      <c r="Z106" s="120"/>
      <c r="AA106" s="123"/>
      <c r="AB106" s="46"/>
    </row>
    <row r="107" spans="1:28" ht="27" customHeight="1">
      <c r="A107" s="91">
        <v>96</v>
      </c>
      <c r="B107" s="65"/>
      <c r="C107" s="63"/>
      <c r="D107" s="66"/>
      <c r="E107" s="114"/>
      <c r="F107" s="98"/>
      <c r="G107" s="63"/>
      <c r="H107" s="66"/>
      <c r="I107" s="112"/>
      <c r="J107" s="105"/>
      <c r="K107" s="110"/>
      <c r="L107" s="63"/>
      <c r="M107" s="63"/>
      <c r="N107" s="63"/>
      <c r="O107" s="66"/>
      <c r="P107" s="102"/>
      <c r="Q107" s="25"/>
      <c r="R107" s="120"/>
      <c r="S107" s="119"/>
      <c r="T107" s="63"/>
      <c r="U107" s="63"/>
      <c r="V107" s="63"/>
      <c r="W107" s="63"/>
      <c r="X107" s="63"/>
      <c r="Y107" s="25"/>
      <c r="Z107" s="120"/>
      <c r="AA107" s="123"/>
      <c r="AB107" s="46"/>
    </row>
    <row r="108" spans="1:28" ht="27" customHeight="1">
      <c r="A108" s="92">
        <v>97</v>
      </c>
      <c r="B108" s="65"/>
      <c r="C108" s="63"/>
      <c r="D108" s="66"/>
      <c r="E108" s="114"/>
      <c r="F108" s="98"/>
      <c r="G108" s="63"/>
      <c r="H108" s="66"/>
      <c r="I108" s="112"/>
      <c r="J108" s="105"/>
      <c r="K108" s="110"/>
      <c r="L108" s="63"/>
      <c r="M108" s="63"/>
      <c r="N108" s="63"/>
      <c r="O108" s="66"/>
      <c r="P108" s="102"/>
      <c r="Q108" s="25"/>
      <c r="R108" s="120"/>
      <c r="S108" s="119"/>
      <c r="T108" s="63"/>
      <c r="U108" s="63"/>
      <c r="V108" s="63"/>
      <c r="W108" s="63"/>
      <c r="X108" s="63"/>
      <c r="Y108" s="25"/>
      <c r="Z108" s="120"/>
      <c r="AA108" s="123"/>
      <c r="AB108" s="46"/>
    </row>
    <row r="109" spans="1:28" ht="27" customHeight="1">
      <c r="A109" s="91">
        <v>98</v>
      </c>
      <c r="B109" s="65"/>
      <c r="C109" s="63"/>
      <c r="D109" s="66"/>
      <c r="E109" s="114"/>
      <c r="F109" s="98"/>
      <c r="G109" s="63"/>
      <c r="H109" s="66"/>
      <c r="I109" s="112"/>
      <c r="J109" s="105"/>
      <c r="K109" s="110"/>
      <c r="L109" s="63"/>
      <c r="M109" s="63"/>
      <c r="N109" s="63"/>
      <c r="O109" s="66"/>
      <c r="P109" s="102"/>
      <c r="Q109" s="25"/>
      <c r="R109" s="120"/>
      <c r="S109" s="119"/>
      <c r="T109" s="63"/>
      <c r="U109" s="63"/>
      <c r="V109" s="63"/>
      <c r="W109" s="63"/>
      <c r="X109" s="63"/>
      <c r="Y109" s="25"/>
      <c r="Z109" s="120"/>
      <c r="AA109" s="123"/>
      <c r="AB109" s="46"/>
    </row>
    <row r="110" spans="1:28" ht="27" customHeight="1">
      <c r="A110" s="91">
        <v>99</v>
      </c>
      <c r="B110" s="65"/>
      <c r="C110" s="63"/>
      <c r="D110" s="66"/>
      <c r="E110" s="114"/>
      <c r="F110" s="98"/>
      <c r="G110" s="63"/>
      <c r="H110" s="66"/>
      <c r="I110" s="112"/>
      <c r="J110" s="105"/>
      <c r="K110" s="110"/>
      <c r="L110" s="63"/>
      <c r="M110" s="63"/>
      <c r="N110" s="63"/>
      <c r="O110" s="66"/>
      <c r="P110" s="102"/>
      <c r="Q110" s="25"/>
      <c r="R110" s="120"/>
      <c r="S110" s="119"/>
      <c r="T110" s="63"/>
      <c r="U110" s="63"/>
      <c r="V110" s="63"/>
      <c r="W110" s="63"/>
      <c r="X110" s="63"/>
      <c r="Y110" s="25"/>
      <c r="Z110" s="120"/>
      <c r="AA110" s="123"/>
      <c r="AB110" s="46"/>
    </row>
    <row r="111" spans="1:28" ht="27" customHeight="1">
      <c r="A111" s="92">
        <v>100</v>
      </c>
      <c r="B111" s="65"/>
      <c r="C111" s="63"/>
      <c r="D111" s="66"/>
      <c r="E111" s="114"/>
      <c r="F111" s="98"/>
      <c r="G111" s="63"/>
      <c r="H111" s="66"/>
      <c r="I111" s="112"/>
      <c r="J111" s="105"/>
      <c r="K111" s="110"/>
      <c r="L111" s="63"/>
      <c r="M111" s="63"/>
      <c r="N111" s="63"/>
      <c r="O111" s="66"/>
      <c r="P111" s="102"/>
      <c r="Q111" s="25"/>
      <c r="R111" s="120"/>
      <c r="S111" s="119"/>
      <c r="T111" s="63"/>
      <c r="U111" s="63"/>
      <c r="V111" s="63"/>
      <c r="W111" s="63"/>
      <c r="X111" s="63"/>
      <c r="Y111" s="25"/>
      <c r="Z111" s="120"/>
      <c r="AA111" s="123"/>
      <c r="AB111" s="46"/>
    </row>
    <row r="112" spans="1:28" ht="27" customHeight="1">
      <c r="A112" s="91">
        <v>101</v>
      </c>
      <c r="B112" s="65"/>
      <c r="C112" s="63"/>
      <c r="D112" s="66"/>
      <c r="E112" s="114"/>
      <c r="F112" s="98"/>
      <c r="G112" s="63"/>
      <c r="H112" s="66"/>
      <c r="I112" s="112"/>
      <c r="J112" s="105"/>
      <c r="K112" s="110"/>
      <c r="L112" s="63"/>
      <c r="M112" s="63"/>
      <c r="N112" s="63"/>
      <c r="O112" s="66"/>
      <c r="P112" s="102"/>
      <c r="Q112" s="25"/>
      <c r="R112" s="120"/>
      <c r="S112" s="119"/>
      <c r="T112" s="63"/>
      <c r="U112" s="63"/>
      <c r="V112" s="63"/>
      <c r="W112" s="63"/>
      <c r="X112" s="63"/>
      <c r="Y112" s="25"/>
      <c r="Z112" s="120"/>
      <c r="AA112" s="123"/>
      <c r="AB112" s="46"/>
    </row>
    <row r="113" spans="1:28" ht="27" customHeight="1">
      <c r="A113" s="91">
        <v>102</v>
      </c>
      <c r="B113" s="65"/>
      <c r="C113" s="63"/>
      <c r="D113" s="66"/>
      <c r="E113" s="114"/>
      <c r="F113" s="98"/>
      <c r="G113" s="63"/>
      <c r="H113" s="66"/>
      <c r="I113" s="112"/>
      <c r="J113" s="105"/>
      <c r="K113" s="110"/>
      <c r="L113" s="63"/>
      <c r="M113" s="63"/>
      <c r="N113" s="63"/>
      <c r="O113" s="66"/>
      <c r="P113" s="102"/>
      <c r="Q113" s="25"/>
      <c r="R113" s="120"/>
      <c r="S113" s="119"/>
      <c r="T113" s="63"/>
      <c r="U113" s="63"/>
      <c r="V113" s="63"/>
      <c r="W113" s="63"/>
      <c r="X113" s="63"/>
      <c r="Y113" s="25"/>
      <c r="Z113" s="120"/>
      <c r="AA113" s="123"/>
      <c r="AB113" s="46"/>
    </row>
    <row r="114" spans="1:28" ht="27" customHeight="1">
      <c r="A114" s="92">
        <v>103</v>
      </c>
      <c r="B114" s="65"/>
      <c r="C114" s="63"/>
      <c r="D114" s="66"/>
      <c r="E114" s="114"/>
      <c r="F114" s="98"/>
      <c r="G114" s="63"/>
      <c r="H114" s="66"/>
      <c r="I114" s="112"/>
      <c r="J114" s="105"/>
      <c r="K114" s="110"/>
      <c r="L114" s="63"/>
      <c r="M114" s="63"/>
      <c r="N114" s="63"/>
      <c r="O114" s="66"/>
      <c r="P114" s="102"/>
      <c r="Q114" s="25"/>
      <c r="R114" s="120"/>
      <c r="S114" s="119"/>
      <c r="T114" s="63"/>
      <c r="U114" s="63"/>
      <c r="V114" s="63"/>
      <c r="W114" s="63"/>
      <c r="X114" s="63"/>
      <c r="Y114" s="25"/>
      <c r="Z114" s="120"/>
      <c r="AA114" s="123"/>
      <c r="AB114" s="46"/>
    </row>
    <row r="115" spans="1:28" ht="27" customHeight="1">
      <c r="A115" s="91">
        <v>104</v>
      </c>
      <c r="B115" s="65"/>
      <c r="C115" s="63"/>
      <c r="D115" s="66"/>
      <c r="E115" s="114"/>
      <c r="F115" s="98"/>
      <c r="G115" s="63"/>
      <c r="H115" s="66"/>
      <c r="I115" s="112"/>
      <c r="J115" s="105"/>
      <c r="K115" s="110"/>
      <c r="L115" s="63"/>
      <c r="M115" s="63"/>
      <c r="N115" s="63"/>
      <c r="O115" s="66"/>
      <c r="P115" s="102"/>
      <c r="Q115" s="25"/>
      <c r="R115" s="120"/>
      <c r="S115" s="119"/>
      <c r="T115" s="63"/>
      <c r="U115" s="63"/>
      <c r="V115" s="63"/>
      <c r="W115" s="63"/>
      <c r="X115" s="63"/>
      <c r="Y115" s="25"/>
      <c r="Z115" s="120"/>
      <c r="AA115" s="123"/>
      <c r="AB115" s="46"/>
    </row>
    <row r="116" spans="1:28" ht="27" customHeight="1">
      <c r="A116" s="91">
        <v>105</v>
      </c>
      <c r="B116" s="65"/>
      <c r="C116" s="63"/>
      <c r="D116" s="66"/>
      <c r="E116" s="114"/>
      <c r="F116" s="98"/>
      <c r="G116" s="63"/>
      <c r="H116" s="66"/>
      <c r="I116" s="112"/>
      <c r="J116" s="105"/>
      <c r="K116" s="110"/>
      <c r="L116" s="63"/>
      <c r="M116" s="63"/>
      <c r="N116" s="63"/>
      <c r="O116" s="66"/>
      <c r="P116" s="102"/>
      <c r="Q116" s="25"/>
      <c r="R116" s="120"/>
      <c r="S116" s="119"/>
      <c r="T116" s="63"/>
      <c r="U116" s="63"/>
      <c r="V116" s="63"/>
      <c r="W116" s="63"/>
      <c r="X116" s="63"/>
      <c r="Y116" s="25"/>
      <c r="Z116" s="120"/>
      <c r="AA116" s="123"/>
      <c r="AB116" s="46"/>
    </row>
    <row r="117" spans="1:28" ht="27" customHeight="1">
      <c r="A117" s="92">
        <v>106</v>
      </c>
      <c r="B117" s="65"/>
      <c r="C117" s="63"/>
      <c r="D117" s="66"/>
      <c r="E117" s="114"/>
      <c r="F117" s="98"/>
      <c r="G117" s="63"/>
      <c r="H117" s="66"/>
      <c r="I117" s="112"/>
      <c r="J117" s="105"/>
      <c r="K117" s="110"/>
      <c r="L117" s="63"/>
      <c r="M117" s="63"/>
      <c r="N117" s="63"/>
      <c r="O117" s="66"/>
      <c r="P117" s="102"/>
      <c r="Q117" s="25"/>
      <c r="R117" s="120"/>
      <c r="S117" s="119"/>
      <c r="T117" s="63"/>
      <c r="U117" s="63"/>
      <c r="V117" s="63"/>
      <c r="W117" s="63"/>
      <c r="X117" s="63"/>
      <c r="Y117" s="25"/>
      <c r="Z117" s="120"/>
      <c r="AA117" s="123"/>
      <c r="AB117" s="46"/>
    </row>
    <row r="118" spans="1:28" ht="27" customHeight="1">
      <c r="A118" s="91">
        <v>107</v>
      </c>
      <c r="B118" s="65"/>
      <c r="C118" s="63"/>
      <c r="D118" s="66"/>
      <c r="E118" s="114"/>
      <c r="F118" s="98"/>
      <c r="G118" s="63"/>
      <c r="H118" s="66"/>
      <c r="I118" s="112"/>
      <c r="J118" s="105"/>
      <c r="K118" s="110"/>
      <c r="L118" s="63"/>
      <c r="M118" s="63"/>
      <c r="N118" s="63"/>
      <c r="O118" s="66"/>
      <c r="P118" s="102"/>
      <c r="Q118" s="25"/>
      <c r="R118" s="120"/>
      <c r="S118" s="119"/>
      <c r="T118" s="63"/>
      <c r="U118" s="63"/>
      <c r="V118" s="63"/>
      <c r="W118" s="63"/>
      <c r="X118" s="63"/>
      <c r="Y118" s="25"/>
      <c r="Z118" s="120"/>
      <c r="AA118" s="123"/>
      <c r="AB118" s="46"/>
    </row>
    <row r="119" spans="1:28" ht="27" customHeight="1">
      <c r="A119" s="91">
        <v>108</v>
      </c>
      <c r="B119" s="65"/>
      <c r="C119" s="63"/>
      <c r="D119" s="66"/>
      <c r="E119" s="114"/>
      <c r="F119" s="98"/>
      <c r="G119" s="63"/>
      <c r="H119" s="66"/>
      <c r="I119" s="112"/>
      <c r="J119" s="105"/>
      <c r="K119" s="110"/>
      <c r="L119" s="63"/>
      <c r="M119" s="63"/>
      <c r="N119" s="63"/>
      <c r="O119" s="66"/>
      <c r="P119" s="102"/>
      <c r="Q119" s="25"/>
      <c r="R119" s="120"/>
      <c r="S119" s="119"/>
      <c r="T119" s="63"/>
      <c r="U119" s="63"/>
      <c r="V119" s="63"/>
      <c r="W119" s="63"/>
      <c r="X119" s="63"/>
      <c r="Y119" s="25"/>
      <c r="Z119" s="120"/>
      <c r="AA119" s="123"/>
      <c r="AB119" s="46"/>
    </row>
    <row r="120" spans="1:28" ht="27" customHeight="1">
      <c r="A120" s="92">
        <v>109</v>
      </c>
      <c r="B120" s="65"/>
      <c r="C120" s="63"/>
      <c r="D120" s="66"/>
      <c r="E120" s="114"/>
      <c r="F120" s="98"/>
      <c r="G120" s="63"/>
      <c r="H120" s="66"/>
      <c r="I120" s="112"/>
      <c r="J120" s="105"/>
      <c r="K120" s="110"/>
      <c r="L120" s="63"/>
      <c r="M120" s="63"/>
      <c r="N120" s="63"/>
      <c r="O120" s="66"/>
      <c r="P120" s="102"/>
      <c r="Q120" s="25"/>
      <c r="R120" s="120"/>
      <c r="S120" s="119"/>
      <c r="T120" s="63"/>
      <c r="U120" s="63"/>
      <c r="V120" s="63"/>
      <c r="W120" s="63"/>
      <c r="X120" s="63"/>
      <c r="Y120" s="25"/>
      <c r="Z120" s="120"/>
      <c r="AA120" s="123"/>
      <c r="AB120" s="46"/>
    </row>
    <row r="121" spans="1:28" ht="27" customHeight="1">
      <c r="A121" s="91">
        <v>110</v>
      </c>
      <c r="B121" s="65"/>
      <c r="C121" s="63"/>
      <c r="D121" s="66"/>
      <c r="E121" s="114"/>
      <c r="F121" s="98"/>
      <c r="G121" s="63"/>
      <c r="H121" s="66"/>
      <c r="I121" s="112"/>
      <c r="J121" s="105"/>
      <c r="K121" s="110"/>
      <c r="L121" s="63"/>
      <c r="M121" s="63"/>
      <c r="N121" s="63"/>
      <c r="O121" s="66"/>
      <c r="P121" s="102"/>
      <c r="Q121" s="25"/>
      <c r="R121" s="120"/>
      <c r="S121" s="119"/>
      <c r="T121" s="63"/>
      <c r="U121" s="63"/>
      <c r="V121" s="63"/>
      <c r="W121" s="63"/>
      <c r="X121" s="63"/>
      <c r="Y121" s="25"/>
      <c r="Z121" s="120"/>
      <c r="AA121" s="123"/>
      <c r="AB121" s="46"/>
    </row>
    <row r="122" spans="1:28" ht="27" customHeight="1">
      <c r="A122" s="91">
        <v>111</v>
      </c>
      <c r="B122" s="65"/>
      <c r="C122" s="63"/>
      <c r="D122" s="66"/>
      <c r="E122" s="114"/>
      <c r="F122" s="98"/>
      <c r="G122" s="63"/>
      <c r="H122" s="66"/>
      <c r="I122" s="112"/>
      <c r="J122" s="105"/>
      <c r="K122" s="110"/>
      <c r="L122" s="63"/>
      <c r="M122" s="63"/>
      <c r="N122" s="63"/>
      <c r="O122" s="66"/>
      <c r="P122" s="102"/>
      <c r="Q122" s="25"/>
      <c r="R122" s="120"/>
      <c r="S122" s="119"/>
      <c r="T122" s="63"/>
      <c r="U122" s="63"/>
      <c r="V122" s="63"/>
      <c r="W122" s="63"/>
      <c r="X122" s="63"/>
      <c r="Y122" s="25"/>
      <c r="Z122" s="120"/>
      <c r="AA122" s="123"/>
      <c r="AB122" s="46"/>
    </row>
    <row r="123" spans="1:28" ht="27" customHeight="1">
      <c r="A123" s="92">
        <v>112</v>
      </c>
      <c r="B123" s="65"/>
      <c r="C123" s="63"/>
      <c r="D123" s="66"/>
      <c r="E123" s="114"/>
      <c r="F123" s="98"/>
      <c r="G123" s="63"/>
      <c r="H123" s="66"/>
      <c r="I123" s="112"/>
      <c r="J123" s="105"/>
      <c r="K123" s="110"/>
      <c r="L123" s="63"/>
      <c r="M123" s="63"/>
      <c r="N123" s="63"/>
      <c r="O123" s="66"/>
      <c r="P123" s="102"/>
      <c r="Q123" s="25"/>
      <c r="R123" s="120"/>
      <c r="S123" s="119"/>
      <c r="T123" s="63"/>
      <c r="U123" s="63"/>
      <c r="V123" s="63"/>
      <c r="W123" s="63"/>
      <c r="X123" s="63"/>
      <c r="Y123" s="25"/>
      <c r="Z123" s="120"/>
      <c r="AA123" s="123"/>
      <c r="AB123" s="46"/>
    </row>
    <row r="124" spans="1:28" ht="27" customHeight="1">
      <c r="A124" s="91">
        <v>113</v>
      </c>
      <c r="B124" s="65"/>
      <c r="C124" s="63"/>
      <c r="D124" s="66"/>
      <c r="E124" s="114"/>
      <c r="F124" s="98"/>
      <c r="G124" s="63"/>
      <c r="H124" s="66"/>
      <c r="I124" s="112"/>
      <c r="J124" s="105"/>
      <c r="K124" s="110"/>
      <c r="L124" s="63"/>
      <c r="M124" s="63"/>
      <c r="N124" s="63"/>
      <c r="O124" s="66"/>
      <c r="P124" s="102"/>
      <c r="Q124" s="25"/>
      <c r="R124" s="120"/>
      <c r="S124" s="119"/>
      <c r="T124" s="63"/>
      <c r="U124" s="63"/>
      <c r="V124" s="63"/>
      <c r="W124" s="63"/>
      <c r="X124" s="63"/>
      <c r="Y124" s="25"/>
      <c r="Z124" s="120"/>
      <c r="AA124" s="123"/>
      <c r="AB124" s="46"/>
    </row>
    <row r="125" spans="1:28" ht="27" customHeight="1">
      <c r="A125" s="91">
        <v>114</v>
      </c>
      <c r="B125" s="65"/>
      <c r="C125" s="63"/>
      <c r="D125" s="66"/>
      <c r="E125" s="114"/>
      <c r="F125" s="98"/>
      <c r="G125" s="63"/>
      <c r="H125" s="66"/>
      <c r="I125" s="112"/>
      <c r="J125" s="105"/>
      <c r="K125" s="110"/>
      <c r="L125" s="63"/>
      <c r="M125" s="63"/>
      <c r="N125" s="63"/>
      <c r="O125" s="66"/>
      <c r="P125" s="102"/>
      <c r="Q125" s="25"/>
      <c r="R125" s="120"/>
      <c r="S125" s="119"/>
      <c r="T125" s="63"/>
      <c r="U125" s="63"/>
      <c r="V125" s="63"/>
      <c r="W125" s="63"/>
      <c r="X125" s="63"/>
      <c r="Y125" s="25"/>
      <c r="Z125" s="120"/>
      <c r="AA125" s="123"/>
      <c r="AB125" s="46"/>
    </row>
    <row r="126" spans="1:28" ht="27" customHeight="1">
      <c r="A126" s="92">
        <v>115</v>
      </c>
      <c r="B126" s="65"/>
      <c r="C126" s="63"/>
      <c r="D126" s="66"/>
      <c r="E126" s="114"/>
      <c r="F126" s="98"/>
      <c r="G126" s="63"/>
      <c r="H126" s="66"/>
      <c r="I126" s="112"/>
      <c r="J126" s="105"/>
      <c r="K126" s="110"/>
      <c r="L126" s="63"/>
      <c r="M126" s="63"/>
      <c r="N126" s="63"/>
      <c r="O126" s="66"/>
      <c r="P126" s="102"/>
      <c r="Q126" s="25"/>
      <c r="R126" s="120"/>
      <c r="S126" s="119"/>
      <c r="T126" s="63"/>
      <c r="U126" s="63"/>
      <c r="V126" s="63"/>
      <c r="W126" s="63"/>
      <c r="X126" s="63"/>
      <c r="Y126" s="25"/>
      <c r="Z126" s="120"/>
      <c r="AA126" s="123"/>
      <c r="AB126" s="46"/>
    </row>
    <row r="127" spans="1:28" ht="27" customHeight="1">
      <c r="A127" s="91">
        <v>116</v>
      </c>
      <c r="B127" s="65"/>
      <c r="C127" s="63"/>
      <c r="D127" s="66"/>
      <c r="E127" s="114"/>
      <c r="F127" s="98"/>
      <c r="G127" s="63"/>
      <c r="H127" s="66"/>
      <c r="I127" s="112"/>
      <c r="J127" s="105"/>
      <c r="K127" s="110"/>
      <c r="L127" s="63"/>
      <c r="M127" s="63"/>
      <c r="N127" s="63"/>
      <c r="O127" s="66"/>
      <c r="P127" s="102"/>
      <c r="Q127" s="25"/>
      <c r="R127" s="120"/>
      <c r="S127" s="119"/>
      <c r="T127" s="63"/>
      <c r="U127" s="63"/>
      <c r="V127" s="63"/>
      <c r="W127" s="63"/>
      <c r="X127" s="63"/>
      <c r="Y127" s="25"/>
      <c r="Z127" s="120"/>
      <c r="AA127" s="123"/>
      <c r="AB127" s="46"/>
    </row>
    <row r="128" spans="1:28" ht="27" customHeight="1">
      <c r="A128" s="91">
        <v>117</v>
      </c>
      <c r="B128" s="65"/>
      <c r="C128" s="63"/>
      <c r="D128" s="66"/>
      <c r="E128" s="114"/>
      <c r="F128" s="98"/>
      <c r="G128" s="63"/>
      <c r="H128" s="66"/>
      <c r="I128" s="112"/>
      <c r="J128" s="105"/>
      <c r="K128" s="110"/>
      <c r="L128" s="63"/>
      <c r="M128" s="63"/>
      <c r="N128" s="63"/>
      <c r="O128" s="66"/>
      <c r="P128" s="102"/>
      <c r="Q128" s="25"/>
      <c r="R128" s="120"/>
      <c r="S128" s="119"/>
      <c r="T128" s="63"/>
      <c r="U128" s="63"/>
      <c r="V128" s="63"/>
      <c r="W128" s="63"/>
      <c r="X128" s="63"/>
      <c r="Y128" s="25"/>
      <c r="Z128" s="120"/>
      <c r="AA128" s="123"/>
      <c r="AB128" s="46"/>
    </row>
    <row r="129" spans="1:28" ht="27" customHeight="1">
      <c r="A129" s="92">
        <v>118</v>
      </c>
      <c r="B129" s="65"/>
      <c r="C129" s="63"/>
      <c r="D129" s="66"/>
      <c r="E129" s="114"/>
      <c r="F129" s="98"/>
      <c r="G129" s="63"/>
      <c r="H129" s="66"/>
      <c r="I129" s="112"/>
      <c r="J129" s="105"/>
      <c r="K129" s="110"/>
      <c r="L129" s="63"/>
      <c r="M129" s="63"/>
      <c r="N129" s="63"/>
      <c r="O129" s="66"/>
      <c r="P129" s="102"/>
      <c r="Q129" s="25"/>
      <c r="R129" s="120"/>
      <c r="S129" s="119"/>
      <c r="T129" s="63"/>
      <c r="U129" s="63"/>
      <c r="V129" s="63"/>
      <c r="W129" s="63"/>
      <c r="X129" s="63"/>
      <c r="Y129" s="25"/>
      <c r="Z129" s="120"/>
      <c r="AA129" s="123"/>
      <c r="AB129" s="46"/>
    </row>
    <row r="130" spans="1:28" ht="27" customHeight="1">
      <c r="A130" s="91">
        <v>119</v>
      </c>
      <c r="B130" s="65"/>
      <c r="C130" s="63"/>
      <c r="D130" s="66"/>
      <c r="E130" s="114"/>
      <c r="F130" s="98"/>
      <c r="G130" s="63"/>
      <c r="H130" s="66"/>
      <c r="I130" s="112"/>
      <c r="J130" s="105"/>
      <c r="K130" s="110"/>
      <c r="L130" s="63"/>
      <c r="M130" s="63"/>
      <c r="N130" s="63"/>
      <c r="O130" s="66"/>
      <c r="P130" s="102"/>
      <c r="Q130" s="25"/>
      <c r="R130" s="120"/>
      <c r="S130" s="119"/>
      <c r="T130" s="63"/>
      <c r="U130" s="63"/>
      <c r="V130" s="63"/>
      <c r="W130" s="63"/>
      <c r="X130" s="63"/>
      <c r="Y130" s="25"/>
      <c r="Z130" s="120"/>
      <c r="AA130" s="123"/>
      <c r="AB130" s="46"/>
    </row>
    <row r="131" spans="1:28" ht="27" customHeight="1">
      <c r="A131" s="91">
        <v>120</v>
      </c>
      <c r="B131" s="65"/>
      <c r="C131" s="63"/>
      <c r="D131" s="66"/>
      <c r="E131" s="114"/>
      <c r="F131" s="98"/>
      <c r="G131" s="63"/>
      <c r="H131" s="66"/>
      <c r="I131" s="112"/>
      <c r="J131" s="105"/>
      <c r="K131" s="110"/>
      <c r="L131" s="63"/>
      <c r="M131" s="63"/>
      <c r="N131" s="63"/>
      <c r="O131" s="66"/>
      <c r="P131" s="102"/>
      <c r="Q131" s="25"/>
      <c r="R131" s="120"/>
      <c r="S131" s="119"/>
      <c r="T131" s="63"/>
      <c r="U131" s="63"/>
      <c r="V131" s="63"/>
      <c r="W131" s="63"/>
      <c r="X131" s="63"/>
      <c r="Y131" s="25"/>
      <c r="Z131" s="120"/>
      <c r="AA131" s="123"/>
      <c r="AB131" s="46"/>
    </row>
    <row r="132" spans="1:28" ht="27" customHeight="1">
      <c r="A132" s="92">
        <v>121</v>
      </c>
      <c r="B132" s="65"/>
      <c r="C132" s="63"/>
      <c r="D132" s="66"/>
      <c r="E132" s="114"/>
      <c r="F132" s="98"/>
      <c r="G132" s="63"/>
      <c r="H132" s="66"/>
      <c r="I132" s="112"/>
      <c r="J132" s="105"/>
      <c r="K132" s="110"/>
      <c r="L132" s="63"/>
      <c r="M132" s="63"/>
      <c r="N132" s="63"/>
      <c r="O132" s="66"/>
      <c r="P132" s="102"/>
      <c r="Q132" s="25"/>
      <c r="R132" s="120"/>
      <c r="S132" s="119"/>
      <c r="T132" s="63"/>
      <c r="U132" s="63"/>
      <c r="V132" s="63"/>
      <c r="W132" s="63"/>
      <c r="X132" s="63"/>
      <c r="Y132" s="25"/>
      <c r="Z132" s="120"/>
      <c r="AA132" s="123"/>
      <c r="AB132" s="46"/>
    </row>
    <row r="133" spans="1:28" ht="27" customHeight="1">
      <c r="A133" s="91">
        <v>122</v>
      </c>
      <c r="B133" s="65"/>
      <c r="C133" s="63"/>
      <c r="D133" s="66"/>
      <c r="E133" s="114"/>
      <c r="F133" s="98"/>
      <c r="G133" s="63"/>
      <c r="H133" s="66"/>
      <c r="I133" s="112"/>
      <c r="J133" s="105"/>
      <c r="K133" s="110"/>
      <c r="L133" s="63"/>
      <c r="M133" s="63"/>
      <c r="N133" s="63"/>
      <c r="O133" s="66"/>
      <c r="P133" s="102"/>
      <c r="Q133" s="25"/>
      <c r="R133" s="120"/>
      <c r="S133" s="119"/>
      <c r="T133" s="63"/>
      <c r="U133" s="63"/>
      <c r="V133" s="63"/>
      <c r="W133" s="63"/>
      <c r="X133" s="63"/>
      <c r="Y133" s="25"/>
      <c r="Z133" s="120"/>
      <c r="AA133" s="123"/>
      <c r="AB133" s="46"/>
    </row>
    <row r="134" spans="1:28" ht="27" customHeight="1">
      <c r="A134" s="91">
        <v>123</v>
      </c>
      <c r="B134" s="65"/>
      <c r="C134" s="63"/>
      <c r="D134" s="66"/>
      <c r="E134" s="114"/>
      <c r="F134" s="98"/>
      <c r="G134" s="63"/>
      <c r="H134" s="66"/>
      <c r="I134" s="112"/>
      <c r="J134" s="105"/>
      <c r="K134" s="110"/>
      <c r="L134" s="63"/>
      <c r="M134" s="63"/>
      <c r="N134" s="63"/>
      <c r="O134" s="66"/>
      <c r="P134" s="102"/>
      <c r="Q134" s="25"/>
      <c r="R134" s="120"/>
      <c r="S134" s="119"/>
      <c r="T134" s="63"/>
      <c r="U134" s="63"/>
      <c r="V134" s="63"/>
      <c r="W134" s="63"/>
      <c r="X134" s="63"/>
      <c r="Y134" s="25"/>
      <c r="Z134" s="120"/>
      <c r="AA134" s="123"/>
      <c r="AB134" s="46"/>
    </row>
    <row r="135" spans="1:28" ht="27" customHeight="1">
      <c r="A135" s="92">
        <v>124</v>
      </c>
      <c r="B135" s="65"/>
      <c r="C135" s="63"/>
      <c r="D135" s="66"/>
      <c r="E135" s="114"/>
      <c r="F135" s="98"/>
      <c r="G135" s="63"/>
      <c r="H135" s="66"/>
      <c r="I135" s="112"/>
      <c r="J135" s="105"/>
      <c r="K135" s="110"/>
      <c r="L135" s="63"/>
      <c r="M135" s="63"/>
      <c r="N135" s="63"/>
      <c r="O135" s="66"/>
      <c r="P135" s="102"/>
      <c r="Q135" s="25"/>
      <c r="R135" s="120"/>
      <c r="S135" s="119"/>
      <c r="T135" s="63"/>
      <c r="U135" s="63"/>
      <c r="V135" s="63"/>
      <c r="W135" s="63"/>
      <c r="X135" s="63"/>
      <c r="Y135" s="25"/>
      <c r="Z135" s="120"/>
      <c r="AA135" s="123"/>
      <c r="AB135" s="46"/>
    </row>
    <row r="136" spans="1:28" ht="27" customHeight="1">
      <c r="A136" s="91">
        <v>125</v>
      </c>
      <c r="B136" s="65"/>
      <c r="C136" s="63"/>
      <c r="D136" s="66"/>
      <c r="E136" s="114"/>
      <c r="F136" s="98"/>
      <c r="G136" s="63"/>
      <c r="H136" s="66"/>
      <c r="I136" s="112"/>
      <c r="J136" s="105"/>
      <c r="K136" s="110"/>
      <c r="L136" s="63"/>
      <c r="M136" s="63"/>
      <c r="N136" s="63"/>
      <c r="O136" s="66"/>
      <c r="P136" s="102"/>
      <c r="Q136" s="25"/>
      <c r="R136" s="120"/>
      <c r="S136" s="119"/>
      <c r="T136" s="63"/>
      <c r="U136" s="63"/>
      <c r="V136" s="63"/>
      <c r="W136" s="63"/>
      <c r="X136" s="63"/>
      <c r="Y136" s="25"/>
      <c r="Z136" s="120"/>
      <c r="AA136" s="123"/>
      <c r="AB136" s="46"/>
    </row>
    <row r="137" spans="1:28" ht="27" customHeight="1">
      <c r="A137" s="91">
        <v>126</v>
      </c>
      <c r="B137" s="65"/>
      <c r="C137" s="63"/>
      <c r="D137" s="66"/>
      <c r="E137" s="114"/>
      <c r="F137" s="98"/>
      <c r="G137" s="63"/>
      <c r="H137" s="66"/>
      <c r="I137" s="112"/>
      <c r="J137" s="105"/>
      <c r="K137" s="110"/>
      <c r="L137" s="63"/>
      <c r="M137" s="63"/>
      <c r="N137" s="63"/>
      <c r="O137" s="66"/>
      <c r="P137" s="102"/>
      <c r="Q137" s="25"/>
      <c r="R137" s="120"/>
      <c r="S137" s="119"/>
      <c r="T137" s="63"/>
      <c r="U137" s="63"/>
      <c r="V137" s="63"/>
      <c r="W137" s="63"/>
      <c r="X137" s="63"/>
      <c r="Y137" s="25"/>
      <c r="Z137" s="120"/>
      <c r="AA137" s="123"/>
      <c r="AB137" s="46"/>
    </row>
    <row r="138" spans="1:28" ht="27" customHeight="1">
      <c r="A138" s="92">
        <v>127</v>
      </c>
      <c r="B138" s="65"/>
      <c r="C138" s="63"/>
      <c r="D138" s="66"/>
      <c r="E138" s="114"/>
      <c r="F138" s="98"/>
      <c r="G138" s="63"/>
      <c r="H138" s="66"/>
      <c r="I138" s="112"/>
      <c r="J138" s="105"/>
      <c r="K138" s="110"/>
      <c r="L138" s="63"/>
      <c r="M138" s="63"/>
      <c r="N138" s="63"/>
      <c r="O138" s="66"/>
      <c r="P138" s="102"/>
      <c r="Q138" s="25"/>
      <c r="R138" s="120"/>
      <c r="S138" s="119"/>
      <c r="T138" s="63"/>
      <c r="U138" s="63"/>
      <c r="V138" s="63"/>
      <c r="W138" s="63"/>
      <c r="X138" s="63"/>
      <c r="Y138" s="25"/>
      <c r="Z138" s="120"/>
      <c r="AA138" s="123"/>
      <c r="AB138" s="46"/>
    </row>
    <row r="139" spans="1:28" ht="27" customHeight="1">
      <c r="A139" s="91">
        <v>128</v>
      </c>
      <c r="B139" s="65"/>
      <c r="C139" s="63"/>
      <c r="D139" s="66"/>
      <c r="E139" s="114"/>
      <c r="F139" s="98"/>
      <c r="G139" s="63"/>
      <c r="H139" s="66"/>
      <c r="I139" s="112"/>
      <c r="J139" s="105"/>
      <c r="K139" s="110"/>
      <c r="L139" s="63"/>
      <c r="M139" s="63"/>
      <c r="N139" s="63"/>
      <c r="O139" s="66"/>
      <c r="P139" s="102"/>
      <c r="Q139" s="25"/>
      <c r="R139" s="120"/>
      <c r="S139" s="119"/>
      <c r="T139" s="63"/>
      <c r="U139" s="63"/>
      <c r="V139" s="63"/>
      <c r="W139" s="63"/>
      <c r="X139" s="63"/>
      <c r="Y139" s="25"/>
      <c r="Z139" s="120"/>
      <c r="AA139" s="123"/>
      <c r="AB139" s="46"/>
    </row>
    <row r="140" spans="1:28" ht="27" customHeight="1">
      <c r="A140" s="91">
        <v>129</v>
      </c>
      <c r="B140" s="65"/>
      <c r="C140" s="63"/>
      <c r="D140" s="66"/>
      <c r="E140" s="114"/>
      <c r="F140" s="98"/>
      <c r="G140" s="63"/>
      <c r="H140" s="66"/>
      <c r="I140" s="112"/>
      <c r="J140" s="105"/>
      <c r="K140" s="110"/>
      <c r="L140" s="63"/>
      <c r="M140" s="63"/>
      <c r="N140" s="63"/>
      <c r="O140" s="66"/>
      <c r="P140" s="102"/>
      <c r="Q140" s="25"/>
      <c r="R140" s="120"/>
      <c r="S140" s="119"/>
      <c r="T140" s="63"/>
      <c r="U140" s="63"/>
      <c r="V140" s="63"/>
      <c r="W140" s="63"/>
      <c r="X140" s="63"/>
      <c r="Y140" s="25"/>
      <c r="Z140" s="120"/>
      <c r="AA140" s="123"/>
      <c r="AB140" s="46"/>
    </row>
    <row r="141" spans="1:28" ht="27" customHeight="1">
      <c r="A141" s="92">
        <v>130</v>
      </c>
      <c r="B141" s="65"/>
      <c r="C141" s="63"/>
      <c r="D141" s="66"/>
      <c r="E141" s="114"/>
      <c r="F141" s="98"/>
      <c r="G141" s="63"/>
      <c r="H141" s="66"/>
      <c r="I141" s="112"/>
      <c r="J141" s="105"/>
      <c r="K141" s="110"/>
      <c r="L141" s="63"/>
      <c r="M141" s="63"/>
      <c r="N141" s="63"/>
      <c r="O141" s="66"/>
      <c r="P141" s="102"/>
      <c r="Q141" s="25"/>
      <c r="R141" s="120"/>
      <c r="S141" s="119"/>
      <c r="T141" s="63"/>
      <c r="U141" s="63"/>
      <c r="V141" s="63"/>
      <c r="W141" s="63"/>
      <c r="X141" s="63"/>
      <c r="Y141" s="25"/>
      <c r="Z141" s="120"/>
      <c r="AA141" s="123"/>
      <c r="AB141" s="46"/>
    </row>
    <row r="142" spans="1:28" ht="27" customHeight="1">
      <c r="A142" s="91">
        <v>131</v>
      </c>
      <c r="B142" s="65"/>
      <c r="C142" s="63"/>
      <c r="D142" s="66"/>
      <c r="E142" s="114"/>
      <c r="F142" s="98"/>
      <c r="G142" s="63"/>
      <c r="H142" s="66"/>
      <c r="I142" s="112"/>
      <c r="J142" s="105"/>
      <c r="K142" s="110"/>
      <c r="L142" s="63"/>
      <c r="M142" s="63"/>
      <c r="N142" s="63"/>
      <c r="O142" s="66"/>
      <c r="P142" s="102"/>
      <c r="Q142" s="25"/>
      <c r="R142" s="120"/>
      <c r="S142" s="119"/>
      <c r="T142" s="63"/>
      <c r="U142" s="63"/>
      <c r="V142" s="63"/>
      <c r="W142" s="63"/>
      <c r="X142" s="63"/>
      <c r="Y142" s="25"/>
      <c r="Z142" s="120"/>
      <c r="AA142" s="123"/>
      <c r="AB142" s="46"/>
    </row>
    <row r="143" spans="1:28" ht="27" customHeight="1">
      <c r="A143" s="91">
        <v>132</v>
      </c>
      <c r="B143" s="65"/>
      <c r="C143" s="63"/>
      <c r="D143" s="66"/>
      <c r="E143" s="114"/>
      <c r="F143" s="98"/>
      <c r="G143" s="63"/>
      <c r="H143" s="66"/>
      <c r="I143" s="112"/>
      <c r="J143" s="105"/>
      <c r="K143" s="110"/>
      <c r="L143" s="63"/>
      <c r="M143" s="63"/>
      <c r="N143" s="63"/>
      <c r="O143" s="66"/>
      <c r="P143" s="102"/>
      <c r="Q143" s="25"/>
      <c r="R143" s="120"/>
      <c r="S143" s="119"/>
      <c r="T143" s="63"/>
      <c r="U143" s="63"/>
      <c r="V143" s="63"/>
      <c r="W143" s="63"/>
      <c r="X143" s="63"/>
      <c r="Y143" s="25"/>
      <c r="Z143" s="120"/>
      <c r="AA143" s="123"/>
      <c r="AB143" s="46"/>
    </row>
    <row r="144" spans="1:28" ht="27" customHeight="1">
      <c r="A144" s="92">
        <v>133</v>
      </c>
      <c r="B144" s="65"/>
      <c r="C144" s="63"/>
      <c r="D144" s="66"/>
      <c r="E144" s="114"/>
      <c r="F144" s="98"/>
      <c r="G144" s="63"/>
      <c r="H144" s="66"/>
      <c r="I144" s="112"/>
      <c r="J144" s="105"/>
      <c r="K144" s="110"/>
      <c r="L144" s="63"/>
      <c r="M144" s="63"/>
      <c r="N144" s="63"/>
      <c r="O144" s="66"/>
      <c r="P144" s="102"/>
      <c r="Q144" s="25"/>
      <c r="R144" s="120"/>
      <c r="S144" s="119"/>
      <c r="T144" s="63"/>
      <c r="U144" s="63"/>
      <c r="V144" s="63"/>
      <c r="W144" s="63"/>
      <c r="X144" s="63"/>
      <c r="Y144" s="25"/>
      <c r="Z144" s="120"/>
      <c r="AA144" s="123"/>
      <c r="AB144" s="46"/>
    </row>
    <row r="145" spans="1:28" ht="27" customHeight="1">
      <c r="A145" s="91">
        <v>134</v>
      </c>
      <c r="B145" s="65"/>
      <c r="C145" s="63"/>
      <c r="D145" s="66"/>
      <c r="E145" s="114"/>
      <c r="F145" s="98"/>
      <c r="G145" s="63"/>
      <c r="H145" s="66"/>
      <c r="I145" s="112"/>
      <c r="J145" s="105"/>
      <c r="K145" s="110"/>
      <c r="L145" s="63"/>
      <c r="M145" s="63"/>
      <c r="N145" s="63"/>
      <c r="O145" s="66"/>
      <c r="P145" s="102"/>
      <c r="Q145" s="25"/>
      <c r="R145" s="120"/>
      <c r="S145" s="119"/>
      <c r="T145" s="63"/>
      <c r="U145" s="63"/>
      <c r="V145" s="63"/>
      <c r="W145" s="63"/>
      <c r="X145" s="63"/>
      <c r="Y145" s="25"/>
      <c r="Z145" s="120"/>
      <c r="AA145" s="123"/>
      <c r="AB145" s="46"/>
    </row>
    <row r="146" spans="1:28" ht="27" customHeight="1">
      <c r="A146" s="91">
        <v>135</v>
      </c>
      <c r="B146" s="65"/>
      <c r="C146" s="63"/>
      <c r="D146" s="66"/>
      <c r="E146" s="114"/>
      <c r="F146" s="98"/>
      <c r="G146" s="63"/>
      <c r="H146" s="66"/>
      <c r="I146" s="112"/>
      <c r="J146" s="105"/>
      <c r="K146" s="110"/>
      <c r="L146" s="63"/>
      <c r="M146" s="63"/>
      <c r="N146" s="63"/>
      <c r="O146" s="66"/>
      <c r="P146" s="102"/>
      <c r="Q146" s="25"/>
      <c r="R146" s="120"/>
      <c r="S146" s="119"/>
      <c r="T146" s="63"/>
      <c r="U146" s="63"/>
      <c r="V146" s="63"/>
      <c r="W146" s="63"/>
      <c r="X146" s="63"/>
      <c r="Y146" s="25"/>
      <c r="Z146" s="120"/>
      <c r="AA146" s="123"/>
      <c r="AB146" s="46"/>
    </row>
    <row r="147" spans="1:28" ht="27" customHeight="1">
      <c r="A147" s="92">
        <v>136</v>
      </c>
      <c r="B147" s="65"/>
      <c r="C147" s="63"/>
      <c r="D147" s="66"/>
      <c r="E147" s="114"/>
      <c r="F147" s="98"/>
      <c r="G147" s="63"/>
      <c r="H147" s="66"/>
      <c r="I147" s="112"/>
      <c r="J147" s="105"/>
      <c r="K147" s="110"/>
      <c r="L147" s="63"/>
      <c r="M147" s="63"/>
      <c r="N147" s="63"/>
      <c r="O147" s="66"/>
      <c r="P147" s="102"/>
      <c r="Q147" s="25"/>
      <c r="R147" s="120"/>
      <c r="S147" s="119"/>
      <c r="T147" s="63"/>
      <c r="U147" s="63"/>
      <c r="V147" s="63"/>
      <c r="W147" s="63"/>
      <c r="X147" s="63"/>
      <c r="Y147" s="25"/>
      <c r="Z147" s="120"/>
      <c r="AA147" s="123"/>
      <c r="AB147" s="46"/>
    </row>
    <row r="148" spans="1:28" ht="27" customHeight="1">
      <c r="A148" s="91">
        <v>137</v>
      </c>
      <c r="B148" s="65"/>
      <c r="C148" s="63"/>
      <c r="D148" s="66"/>
      <c r="E148" s="114"/>
      <c r="F148" s="98"/>
      <c r="G148" s="63"/>
      <c r="H148" s="66"/>
      <c r="I148" s="112"/>
      <c r="J148" s="105"/>
      <c r="K148" s="110"/>
      <c r="L148" s="63"/>
      <c r="M148" s="63"/>
      <c r="N148" s="63"/>
      <c r="O148" s="66"/>
      <c r="P148" s="102"/>
      <c r="Q148" s="25"/>
      <c r="R148" s="120"/>
      <c r="S148" s="119"/>
      <c r="T148" s="63"/>
      <c r="U148" s="63"/>
      <c r="V148" s="63"/>
      <c r="W148" s="63"/>
      <c r="X148" s="63"/>
      <c r="Y148" s="25"/>
      <c r="Z148" s="120"/>
      <c r="AA148" s="123"/>
      <c r="AB148" s="46"/>
    </row>
    <row r="149" spans="1:28" ht="27" customHeight="1">
      <c r="A149" s="91">
        <v>138</v>
      </c>
      <c r="B149" s="65"/>
      <c r="C149" s="63"/>
      <c r="D149" s="66"/>
      <c r="E149" s="114"/>
      <c r="F149" s="98"/>
      <c r="G149" s="63"/>
      <c r="H149" s="66"/>
      <c r="I149" s="112"/>
      <c r="J149" s="105"/>
      <c r="K149" s="110"/>
      <c r="L149" s="63"/>
      <c r="M149" s="63"/>
      <c r="N149" s="63"/>
      <c r="O149" s="66"/>
      <c r="P149" s="102"/>
      <c r="Q149" s="25"/>
      <c r="R149" s="120"/>
      <c r="S149" s="119"/>
      <c r="T149" s="63"/>
      <c r="U149" s="63"/>
      <c r="V149" s="63"/>
      <c r="W149" s="63"/>
      <c r="X149" s="63"/>
      <c r="Y149" s="25"/>
      <c r="Z149" s="120"/>
      <c r="AA149" s="123"/>
      <c r="AB149" s="46"/>
    </row>
    <row r="150" spans="1:28" ht="27" customHeight="1">
      <c r="A150" s="92">
        <v>139</v>
      </c>
      <c r="B150" s="65"/>
      <c r="C150" s="63"/>
      <c r="D150" s="66"/>
      <c r="E150" s="114"/>
      <c r="F150" s="98"/>
      <c r="G150" s="63"/>
      <c r="H150" s="66"/>
      <c r="I150" s="112"/>
      <c r="J150" s="105"/>
      <c r="K150" s="110"/>
      <c r="L150" s="63"/>
      <c r="M150" s="63"/>
      <c r="N150" s="63"/>
      <c r="O150" s="66"/>
      <c r="P150" s="102"/>
      <c r="Q150" s="25"/>
      <c r="R150" s="120"/>
      <c r="S150" s="119"/>
      <c r="T150" s="63"/>
      <c r="U150" s="63"/>
      <c r="V150" s="63"/>
      <c r="W150" s="63"/>
      <c r="X150" s="63"/>
      <c r="Y150" s="25"/>
      <c r="Z150" s="120"/>
      <c r="AA150" s="123"/>
      <c r="AB150" s="46"/>
    </row>
    <row r="151" spans="1:28" ht="27" customHeight="1">
      <c r="A151" s="91">
        <v>140</v>
      </c>
      <c r="B151" s="65"/>
      <c r="C151" s="63"/>
      <c r="D151" s="66"/>
      <c r="E151" s="114"/>
      <c r="F151" s="98"/>
      <c r="G151" s="63"/>
      <c r="H151" s="66"/>
      <c r="I151" s="112"/>
      <c r="J151" s="105"/>
      <c r="K151" s="110"/>
      <c r="L151" s="63"/>
      <c r="M151" s="63"/>
      <c r="N151" s="63"/>
      <c r="O151" s="66"/>
      <c r="P151" s="102"/>
      <c r="Q151" s="25"/>
      <c r="R151" s="120"/>
      <c r="S151" s="119"/>
      <c r="T151" s="63"/>
      <c r="U151" s="63"/>
      <c r="V151" s="63"/>
      <c r="W151" s="63"/>
      <c r="X151" s="63"/>
      <c r="Y151" s="25"/>
      <c r="Z151" s="120"/>
      <c r="AA151" s="123"/>
      <c r="AB151" s="46"/>
    </row>
    <row r="152" spans="1:28" ht="27" customHeight="1">
      <c r="A152" s="91">
        <v>141</v>
      </c>
      <c r="B152" s="65"/>
      <c r="C152" s="63"/>
      <c r="D152" s="66"/>
      <c r="E152" s="114"/>
      <c r="F152" s="98"/>
      <c r="G152" s="63"/>
      <c r="H152" s="66"/>
      <c r="I152" s="112"/>
      <c r="J152" s="105"/>
      <c r="K152" s="110"/>
      <c r="L152" s="63"/>
      <c r="M152" s="63"/>
      <c r="N152" s="63"/>
      <c r="O152" s="66"/>
      <c r="P152" s="102"/>
      <c r="Q152" s="25"/>
      <c r="R152" s="120"/>
      <c r="S152" s="119"/>
      <c r="T152" s="63"/>
      <c r="U152" s="63"/>
      <c r="V152" s="63"/>
      <c r="W152" s="63"/>
      <c r="X152" s="63"/>
      <c r="Y152" s="25"/>
      <c r="Z152" s="120"/>
      <c r="AA152" s="123"/>
      <c r="AB152" s="46"/>
    </row>
    <row r="153" spans="1:28" ht="27" customHeight="1">
      <c r="A153" s="92">
        <v>142</v>
      </c>
      <c r="B153" s="65"/>
      <c r="C153" s="63"/>
      <c r="D153" s="66"/>
      <c r="E153" s="114"/>
      <c r="F153" s="98"/>
      <c r="G153" s="63"/>
      <c r="H153" s="66"/>
      <c r="I153" s="112"/>
      <c r="J153" s="105"/>
      <c r="K153" s="110"/>
      <c r="L153" s="63"/>
      <c r="M153" s="63"/>
      <c r="N153" s="63"/>
      <c r="O153" s="66"/>
      <c r="P153" s="102"/>
      <c r="Q153" s="25"/>
      <c r="R153" s="120"/>
      <c r="S153" s="119"/>
      <c r="T153" s="63"/>
      <c r="U153" s="63"/>
      <c r="V153" s="63"/>
      <c r="W153" s="63"/>
      <c r="X153" s="63"/>
      <c r="Y153" s="25"/>
      <c r="Z153" s="120"/>
      <c r="AA153" s="123"/>
      <c r="AB153" s="46"/>
    </row>
    <row r="154" spans="1:28" ht="27" customHeight="1">
      <c r="A154" s="91">
        <v>143</v>
      </c>
      <c r="B154" s="65"/>
      <c r="C154" s="63"/>
      <c r="D154" s="66"/>
      <c r="E154" s="114"/>
      <c r="F154" s="98"/>
      <c r="G154" s="63"/>
      <c r="H154" s="66"/>
      <c r="I154" s="112"/>
      <c r="J154" s="105"/>
      <c r="K154" s="110"/>
      <c r="L154" s="63"/>
      <c r="M154" s="63"/>
      <c r="N154" s="63"/>
      <c r="O154" s="66"/>
      <c r="P154" s="102"/>
      <c r="Q154" s="25"/>
      <c r="R154" s="120"/>
      <c r="S154" s="119"/>
      <c r="T154" s="63"/>
      <c r="U154" s="63"/>
      <c r="V154" s="63"/>
      <c r="W154" s="63"/>
      <c r="X154" s="63"/>
      <c r="Y154" s="25"/>
      <c r="Z154" s="120"/>
      <c r="AA154" s="123"/>
      <c r="AB154" s="46"/>
    </row>
    <row r="155" spans="1:28" ht="27" customHeight="1">
      <c r="A155" s="91">
        <v>144</v>
      </c>
      <c r="B155" s="65"/>
      <c r="C155" s="63"/>
      <c r="D155" s="66"/>
      <c r="E155" s="114"/>
      <c r="F155" s="98"/>
      <c r="G155" s="63"/>
      <c r="H155" s="66"/>
      <c r="I155" s="112"/>
      <c r="J155" s="105"/>
      <c r="K155" s="110"/>
      <c r="L155" s="63"/>
      <c r="M155" s="63"/>
      <c r="N155" s="63"/>
      <c r="O155" s="66"/>
      <c r="P155" s="102"/>
      <c r="Q155" s="25"/>
      <c r="R155" s="120"/>
      <c r="S155" s="119"/>
      <c r="T155" s="63"/>
      <c r="U155" s="63"/>
      <c r="V155" s="63"/>
      <c r="W155" s="63"/>
      <c r="X155" s="63"/>
      <c r="Y155" s="25"/>
      <c r="Z155" s="120"/>
      <c r="AA155" s="123"/>
      <c r="AB155" s="46"/>
    </row>
    <row r="156" spans="1:28" ht="27" customHeight="1">
      <c r="A156" s="92">
        <v>145</v>
      </c>
      <c r="B156" s="65"/>
      <c r="C156" s="63"/>
      <c r="D156" s="66"/>
      <c r="E156" s="114"/>
      <c r="F156" s="98"/>
      <c r="G156" s="63"/>
      <c r="H156" s="66"/>
      <c r="I156" s="112"/>
      <c r="J156" s="105"/>
      <c r="K156" s="110"/>
      <c r="L156" s="63"/>
      <c r="M156" s="63"/>
      <c r="N156" s="63"/>
      <c r="O156" s="66"/>
      <c r="P156" s="102"/>
      <c r="Q156" s="25"/>
      <c r="R156" s="120"/>
      <c r="S156" s="119"/>
      <c r="T156" s="63"/>
      <c r="U156" s="63"/>
      <c r="V156" s="63"/>
      <c r="W156" s="63"/>
      <c r="X156" s="63"/>
      <c r="Y156" s="25"/>
      <c r="Z156" s="120"/>
      <c r="AA156" s="123"/>
      <c r="AB156" s="46"/>
    </row>
    <row r="157" spans="1:28" ht="27" customHeight="1">
      <c r="A157" s="91">
        <v>146</v>
      </c>
      <c r="B157" s="65"/>
      <c r="C157" s="63"/>
      <c r="D157" s="66"/>
      <c r="E157" s="114"/>
      <c r="F157" s="98"/>
      <c r="G157" s="63"/>
      <c r="H157" s="66"/>
      <c r="I157" s="112"/>
      <c r="J157" s="105"/>
      <c r="K157" s="110"/>
      <c r="L157" s="63"/>
      <c r="M157" s="63"/>
      <c r="N157" s="63"/>
      <c r="O157" s="66"/>
      <c r="P157" s="102"/>
      <c r="Q157" s="25"/>
      <c r="R157" s="120"/>
      <c r="S157" s="119"/>
      <c r="T157" s="63"/>
      <c r="U157" s="63"/>
      <c r="V157" s="63"/>
      <c r="W157" s="63"/>
      <c r="X157" s="63"/>
      <c r="Y157" s="25"/>
      <c r="Z157" s="120"/>
      <c r="AA157" s="123"/>
      <c r="AB157" s="46"/>
    </row>
    <row r="158" spans="1:28" ht="27" customHeight="1">
      <c r="A158" s="91">
        <v>147</v>
      </c>
      <c r="B158" s="65"/>
      <c r="C158" s="63"/>
      <c r="D158" s="66"/>
      <c r="E158" s="114"/>
      <c r="F158" s="98"/>
      <c r="G158" s="63"/>
      <c r="H158" s="66"/>
      <c r="I158" s="112"/>
      <c r="J158" s="105"/>
      <c r="K158" s="110"/>
      <c r="L158" s="63"/>
      <c r="M158" s="63"/>
      <c r="N158" s="63"/>
      <c r="O158" s="66"/>
      <c r="P158" s="102"/>
      <c r="Q158" s="25"/>
      <c r="R158" s="120"/>
      <c r="S158" s="119"/>
      <c r="T158" s="63"/>
      <c r="U158" s="63"/>
      <c r="V158" s="63"/>
      <c r="W158" s="63"/>
      <c r="X158" s="63"/>
      <c r="Y158" s="25"/>
      <c r="Z158" s="120"/>
      <c r="AA158" s="123"/>
      <c r="AB158" s="46"/>
    </row>
    <row r="159" spans="1:28" ht="27" customHeight="1">
      <c r="A159" s="92">
        <v>148</v>
      </c>
      <c r="B159" s="65"/>
      <c r="C159" s="63"/>
      <c r="D159" s="66"/>
      <c r="E159" s="114"/>
      <c r="F159" s="98"/>
      <c r="G159" s="63"/>
      <c r="H159" s="66"/>
      <c r="I159" s="112"/>
      <c r="J159" s="105"/>
      <c r="K159" s="110"/>
      <c r="L159" s="63"/>
      <c r="M159" s="63"/>
      <c r="N159" s="63"/>
      <c r="O159" s="66"/>
      <c r="P159" s="102"/>
      <c r="Q159" s="25"/>
      <c r="R159" s="120"/>
      <c r="S159" s="119"/>
      <c r="T159" s="63"/>
      <c r="U159" s="63"/>
      <c r="V159" s="63"/>
      <c r="W159" s="63"/>
      <c r="X159" s="63"/>
      <c r="Y159" s="25"/>
      <c r="Z159" s="120"/>
      <c r="AA159" s="123"/>
      <c r="AB159" s="46"/>
    </row>
    <row r="160" spans="1:28" ht="27" customHeight="1">
      <c r="A160" s="91">
        <v>149</v>
      </c>
      <c r="B160" s="65"/>
      <c r="C160" s="63"/>
      <c r="D160" s="66"/>
      <c r="E160" s="114"/>
      <c r="F160" s="98"/>
      <c r="G160" s="63"/>
      <c r="H160" s="66"/>
      <c r="I160" s="112"/>
      <c r="J160" s="105"/>
      <c r="K160" s="110"/>
      <c r="L160" s="63"/>
      <c r="M160" s="63"/>
      <c r="N160" s="63"/>
      <c r="O160" s="66"/>
      <c r="P160" s="102"/>
      <c r="Q160" s="25"/>
      <c r="R160" s="120"/>
      <c r="S160" s="119"/>
      <c r="T160" s="63"/>
      <c r="U160" s="63"/>
      <c r="V160" s="63"/>
      <c r="W160" s="63"/>
      <c r="X160" s="63"/>
      <c r="Y160" s="25"/>
      <c r="Z160" s="120"/>
      <c r="AA160" s="123"/>
      <c r="AB160" s="46"/>
    </row>
    <row r="161" spans="1:28" ht="27" customHeight="1">
      <c r="A161" s="91">
        <v>150</v>
      </c>
      <c r="B161" s="65"/>
      <c r="C161" s="63"/>
      <c r="D161" s="66"/>
      <c r="E161" s="114"/>
      <c r="F161" s="98"/>
      <c r="G161" s="63"/>
      <c r="H161" s="66"/>
      <c r="I161" s="112"/>
      <c r="J161" s="105"/>
      <c r="K161" s="110"/>
      <c r="L161" s="63"/>
      <c r="M161" s="63"/>
      <c r="N161" s="63"/>
      <c r="O161" s="66"/>
      <c r="P161" s="102"/>
      <c r="Q161" s="25"/>
      <c r="R161" s="120"/>
      <c r="S161" s="119"/>
      <c r="T161" s="63"/>
      <c r="U161" s="63"/>
      <c r="V161" s="63"/>
      <c r="W161" s="63"/>
      <c r="X161" s="63"/>
      <c r="Y161" s="25"/>
      <c r="Z161" s="120"/>
      <c r="AA161" s="123"/>
      <c r="AB161" s="46"/>
    </row>
    <row r="162" spans="1:28" ht="27" customHeight="1">
      <c r="A162" s="92">
        <v>151</v>
      </c>
      <c r="B162" s="65"/>
      <c r="C162" s="63"/>
      <c r="D162" s="66"/>
      <c r="E162" s="114"/>
      <c r="F162" s="98"/>
      <c r="G162" s="63"/>
      <c r="H162" s="66"/>
      <c r="I162" s="112"/>
      <c r="J162" s="105"/>
      <c r="K162" s="110"/>
      <c r="L162" s="63"/>
      <c r="M162" s="63"/>
      <c r="N162" s="63"/>
      <c r="O162" s="66"/>
      <c r="P162" s="102"/>
      <c r="Q162" s="25"/>
      <c r="R162" s="120"/>
      <c r="S162" s="119"/>
      <c r="T162" s="63"/>
      <c r="U162" s="63"/>
      <c r="V162" s="63"/>
      <c r="W162" s="63"/>
      <c r="X162" s="63"/>
      <c r="Y162" s="25"/>
      <c r="Z162" s="120"/>
      <c r="AA162" s="123"/>
      <c r="AB162" s="46"/>
    </row>
    <row r="163" spans="1:28" ht="27" customHeight="1">
      <c r="A163" s="91">
        <v>152</v>
      </c>
      <c r="B163" s="65"/>
      <c r="C163" s="63"/>
      <c r="D163" s="66"/>
      <c r="E163" s="114"/>
      <c r="F163" s="98"/>
      <c r="G163" s="63"/>
      <c r="H163" s="66"/>
      <c r="I163" s="112"/>
      <c r="J163" s="105"/>
      <c r="K163" s="110"/>
      <c r="L163" s="63"/>
      <c r="M163" s="63"/>
      <c r="N163" s="63"/>
      <c r="O163" s="66"/>
      <c r="P163" s="102"/>
      <c r="Q163" s="25"/>
      <c r="R163" s="120"/>
      <c r="S163" s="119"/>
      <c r="T163" s="63"/>
      <c r="U163" s="63"/>
      <c r="V163" s="63"/>
      <c r="W163" s="63"/>
      <c r="X163" s="63"/>
      <c r="Y163" s="25"/>
      <c r="Z163" s="120"/>
      <c r="AA163" s="123"/>
      <c r="AB163" s="46"/>
    </row>
    <row r="164" spans="1:28" ht="27" customHeight="1">
      <c r="A164" s="91">
        <v>153</v>
      </c>
      <c r="B164" s="65"/>
      <c r="C164" s="63"/>
      <c r="D164" s="66"/>
      <c r="E164" s="114"/>
      <c r="F164" s="98"/>
      <c r="G164" s="63"/>
      <c r="H164" s="66"/>
      <c r="I164" s="112"/>
      <c r="J164" s="105"/>
      <c r="K164" s="110"/>
      <c r="L164" s="63"/>
      <c r="M164" s="63"/>
      <c r="N164" s="63"/>
      <c r="O164" s="66"/>
      <c r="P164" s="102"/>
      <c r="Q164" s="25"/>
      <c r="R164" s="120"/>
      <c r="S164" s="119"/>
      <c r="T164" s="63"/>
      <c r="U164" s="63"/>
      <c r="V164" s="63"/>
      <c r="W164" s="63"/>
      <c r="X164" s="63"/>
      <c r="Y164" s="25"/>
      <c r="Z164" s="120"/>
      <c r="AA164" s="123"/>
      <c r="AB164" s="46"/>
    </row>
    <row r="165" spans="1:28" ht="27" customHeight="1">
      <c r="A165" s="92">
        <v>154</v>
      </c>
      <c r="B165" s="65"/>
      <c r="C165" s="63"/>
      <c r="D165" s="66"/>
      <c r="E165" s="114"/>
      <c r="F165" s="98"/>
      <c r="G165" s="63"/>
      <c r="H165" s="66"/>
      <c r="I165" s="112"/>
      <c r="J165" s="105"/>
      <c r="K165" s="110"/>
      <c r="L165" s="63"/>
      <c r="M165" s="63"/>
      <c r="N165" s="63"/>
      <c r="O165" s="66"/>
      <c r="P165" s="102"/>
      <c r="Q165" s="25"/>
      <c r="R165" s="120"/>
      <c r="S165" s="119"/>
      <c r="T165" s="63"/>
      <c r="U165" s="63"/>
      <c r="V165" s="63"/>
      <c r="W165" s="63"/>
      <c r="X165" s="63"/>
      <c r="Y165" s="25"/>
      <c r="Z165" s="120"/>
      <c r="AA165" s="123"/>
      <c r="AB165" s="46"/>
    </row>
    <row r="166" spans="1:28" ht="27" customHeight="1">
      <c r="A166" s="91">
        <v>155</v>
      </c>
      <c r="B166" s="65"/>
      <c r="C166" s="63"/>
      <c r="D166" s="66"/>
      <c r="E166" s="114"/>
      <c r="F166" s="98"/>
      <c r="G166" s="63"/>
      <c r="H166" s="66"/>
      <c r="I166" s="112"/>
      <c r="J166" s="105"/>
      <c r="K166" s="110"/>
      <c r="L166" s="63"/>
      <c r="M166" s="63"/>
      <c r="N166" s="63"/>
      <c r="O166" s="66"/>
      <c r="P166" s="102"/>
      <c r="Q166" s="25"/>
      <c r="R166" s="120"/>
      <c r="S166" s="119"/>
      <c r="T166" s="63"/>
      <c r="U166" s="63"/>
      <c r="V166" s="63"/>
      <c r="W166" s="63"/>
      <c r="X166" s="63"/>
      <c r="Y166" s="25"/>
      <c r="Z166" s="120"/>
      <c r="AA166" s="123"/>
      <c r="AB166" s="46"/>
    </row>
    <row r="167" spans="1:28" ht="27" customHeight="1">
      <c r="A167" s="91">
        <v>156</v>
      </c>
      <c r="B167" s="65"/>
      <c r="C167" s="63"/>
      <c r="D167" s="66"/>
      <c r="E167" s="114"/>
      <c r="F167" s="98"/>
      <c r="G167" s="63"/>
      <c r="H167" s="66"/>
      <c r="I167" s="112"/>
      <c r="J167" s="105"/>
      <c r="K167" s="110"/>
      <c r="L167" s="63"/>
      <c r="M167" s="63"/>
      <c r="N167" s="63"/>
      <c r="O167" s="66"/>
      <c r="P167" s="102"/>
      <c r="Q167" s="25"/>
      <c r="R167" s="120"/>
      <c r="S167" s="119"/>
      <c r="T167" s="63"/>
      <c r="U167" s="63"/>
      <c r="V167" s="63"/>
      <c r="W167" s="63"/>
      <c r="X167" s="63"/>
      <c r="Y167" s="25"/>
      <c r="Z167" s="120"/>
      <c r="AA167" s="123"/>
      <c r="AB167" s="46"/>
    </row>
    <row r="168" spans="1:28" ht="27" customHeight="1">
      <c r="A168" s="92">
        <v>157</v>
      </c>
      <c r="B168" s="65"/>
      <c r="C168" s="63"/>
      <c r="D168" s="66"/>
      <c r="E168" s="114"/>
      <c r="F168" s="98"/>
      <c r="G168" s="63"/>
      <c r="H168" s="66"/>
      <c r="I168" s="112"/>
      <c r="J168" s="105"/>
      <c r="K168" s="110"/>
      <c r="L168" s="63"/>
      <c r="M168" s="63"/>
      <c r="N168" s="63"/>
      <c r="O168" s="66"/>
      <c r="P168" s="102"/>
      <c r="Q168" s="25"/>
      <c r="R168" s="120"/>
      <c r="S168" s="119"/>
      <c r="T168" s="63"/>
      <c r="U168" s="63"/>
      <c r="V168" s="63"/>
      <c r="W168" s="63"/>
      <c r="X168" s="63"/>
      <c r="Y168" s="25"/>
      <c r="Z168" s="120"/>
      <c r="AA168" s="123"/>
      <c r="AB168" s="46"/>
    </row>
    <row r="169" spans="1:28" ht="27" customHeight="1">
      <c r="A169" s="91">
        <v>158</v>
      </c>
      <c r="B169" s="65"/>
      <c r="C169" s="63"/>
      <c r="D169" s="66"/>
      <c r="E169" s="114"/>
      <c r="F169" s="98"/>
      <c r="G169" s="63"/>
      <c r="H169" s="66"/>
      <c r="I169" s="112"/>
      <c r="J169" s="105"/>
      <c r="K169" s="110"/>
      <c r="L169" s="63"/>
      <c r="M169" s="63"/>
      <c r="N169" s="63"/>
      <c r="O169" s="66"/>
      <c r="P169" s="102"/>
      <c r="Q169" s="25"/>
      <c r="R169" s="120"/>
      <c r="S169" s="119"/>
      <c r="T169" s="63"/>
      <c r="U169" s="63"/>
      <c r="V169" s="63"/>
      <c r="W169" s="63"/>
      <c r="X169" s="63"/>
      <c r="Y169" s="25"/>
      <c r="Z169" s="120"/>
      <c r="AA169" s="123"/>
      <c r="AB169" s="46"/>
    </row>
    <row r="170" spans="1:28" ht="27" customHeight="1">
      <c r="A170" s="91">
        <v>159</v>
      </c>
      <c r="B170" s="65"/>
      <c r="C170" s="63"/>
      <c r="D170" s="66"/>
      <c r="E170" s="114"/>
      <c r="F170" s="98"/>
      <c r="G170" s="63"/>
      <c r="H170" s="66"/>
      <c r="I170" s="112"/>
      <c r="J170" s="105"/>
      <c r="K170" s="110"/>
      <c r="L170" s="63"/>
      <c r="M170" s="63"/>
      <c r="N170" s="63"/>
      <c r="O170" s="66"/>
      <c r="P170" s="102"/>
      <c r="Q170" s="25"/>
      <c r="R170" s="120"/>
      <c r="S170" s="119"/>
      <c r="T170" s="63"/>
      <c r="U170" s="63"/>
      <c r="V170" s="63"/>
      <c r="W170" s="63"/>
      <c r="X170" s="63"/>
      <c r="Y170" s="25"/>
      <c r="Z170" s="120"/>
      <c r="AA170" s="123"/>
      <c r="AB170" s="46"/>
    </row>
    <row r="171" spans="1:28" ht="27" customHeight="1">
      <c r="A171" s="92">
        <v>160</v>
      </c>
      <c r="B171" s="65"/>
      <c r="C171" s="63"/>
      <c r="D171" s="66"/>
      <c r="E171" s="114"/>
      <c r="F171" s="98"/>
      <c r="G171" s="63"/>
      <c r="H171" s="66"/>
      <c r="I171" s="112"/>
      <c r="J171" s="105"/>
      <c r="K171" s="110"/>
      <c r="L171" s="63"/>
      <c r="M171" s="63"/>
      <c r="N171" s="63"/>
      <c r="O171" s="66"/>
      <c r="P171" s="102"/>
      <c r="Q171" s="25"/>
      <c r="R171" s="120"/>
      <c r="S171" s="119"/>
      <c r="T171" s="63"/>
      <c r="U171" s="63"/>
      <c r="V171" s="63"/>
      <c r="W171" s="63"/>
      <c r="X171" s="63"/>
      <c r="Y171" s="25"/>
      <c r="Z171" s="120"/>
      <c r="AA171" s="123"/>
      <c r="AB171" s="46"/>
    </row>
    <row r="172" spans="1:28" ht="27" customHeight="1">
      <c r="A172" s="91">
        <v>161</v>
      </c>
      <c r="B172" s="65"/>
      <c r="C172" s="63"/>
      <c r="D172" s="66"/>
      <c r="E172" s="114"/>
      <c r="F172" s="98"/>
      <c r="G172" s="63"/>
      <c r="H172" s="66"/>
      <c r="I172" s="112"/>
      <c r="J172" s="105"/>
      <c r="K172" s="110"/>
      <c r="L172" s="63"/>
      <c r="M172" s="63"/>
      <c r="N172" s="63"/>
      <c r="O172" s="66"/>
      <c r="P172" s="102"/>
      <c r="Q172" s="25"/>
      <c r="R172" s="120"/>
      <c r="S172" s="119"/>
      <c r="T172" s="63"/>
      <c r="U172" s="63"/>
      <c r="V172" s="63"/>
      <c r="W172" s="63"/>
      <c r="X172" s="63"/>
      <c r="Y172" s="25"/>
      <c r="Z172" s="120"/>
      <c r="AA172" s="123"/>
      <c r="AB172" s="46"/>
    </row>
    <row r="173" spans="1:28" ht="27" customHeight="1">
      <c r="A173" s="91">
        <v>162</v>
      </c>
      <c r="B173" s="65"/>
      <c r="C173" s="63"/>
      <c r="D173" s="66"/>
      <c r="E173" s="114"/>
      <c r="F173" s="98"/>
      <c r="G173" s="63"/>
      <c r="H173" s="66"/>
      <c r="I173" s="112"/>
      <c r="J173" s="105"/>
      <c r="K173" s="110"/>
      <c r="L173" s="63"/>
      <c r="M173" s="63"/>
      <c r="N173" s="63"/>
      <c r="O173" s="66"/>
      <c r="P173" s="102"/>
      <c r="Q173" s="25"/>
      <c r="R173" s="120"/>
      <c r="S173" s="119"/>
      <c r="T173" s="63"/>
      <c r="U173" s="63"/>
      <c r="V173" s="63"/>
      <c r="W173" s="63"/>
      <c r="X173" s="63"/>
      <c r="Y173" s="25"/>
      <c r="Z173" s="120"/>
      <c r="AA173" s="123"/>
      <c r="AB173" s="46"/>
    </row>
    <row r="174" spans="1:28" ht="27" customHeight="1">
      <c r="A174" s="92">
        <v>163</v>
      </c>
      <c r="B174" s="65"/>
      <c r="C174" s="63"/>
      <c r="D174" s="66"/>
      <c r="E174" s="114"/>
      <c r="F174" s="98"/>
      <c r="G174" s="63"/>
      <c r="H174" s="66"/>
      <c r="I174" s="112"/>
      <c r="J174" s="105"/>
      <c r="K174" s="110"/>
      <c r="L174" s="63"/>
      <c r="M174" s="63"/>
      <c r="N174" s="63"/>
      <c r="O174" s="66"/>
      <c r="P174" s="102"/>
      <c r="Q174" s="25"/>
      <c r="R174" s="120"/>
      <c r="S174" s="119"/>
      <c r="T174" s="63"/>
      <c r="U174" s="63"/>
      <c r="V174" s="63"/>
      <c r="W174" s="63"/>
      <c r="X174" s="63"/>
      <c r="Y174" s="25"/>
      <c r="Z174" s="120"/>
      <c r="AA174" s="123"/>
      <c r="AB174" s="46"/>
    </row>
    <row r="175" spans="1:28" ht="27" customHeight="1">
      <c r="A175" s="91">
        <v>164</v>
      </c>
      <c r="B175" s="65"/>
      <c r="C175" s="63"/>
      <c r="D175" s="66"/>
      <c r="E175" s="114"/>
      <c r="F175" s="98"/>
      <c r="G175" s="63"/>
      <c r="H175" s="66"/>
      <c r="I175" s="112"/>
      <c r="J175" s="105"/>
      <c r="K175" s="110"/>
      <c r="L175" s="63"/>
      <c r="M175" s="63"/>
      <c r="N175" s="63"/>
      <c r="O175" s="66"/>
      <c r="P175" s="102"/>
      <c r="Q175" s="25"/>
      <c r="R175" s="120"/>
      <c r="S175" s="119"/>
      <c r="T175" s="63"/>
      <c r="U175" s="63"/>
      <c r="V175" s="63"/>
      <c r="W175" s="63"/>
      <c r="X175" s="63"/>
      <c r="Y175" s="25"/>
      <c r="Z175" s="120"/>
      <c r="AA175" s="123"/>
      <c r="AB175" s="46"/>
    </row>
    <row r="176" spans="1:28" ht="27" customHeight="1">
      <c r="A176" s="91">
        <v>165</v>
      </c>
      <c r="B176" s="65"/>
      <c r="C176" s="63"/>
      <c r="D176" s="66"/>
      <c r="E176" s="114"/>
      <c r="F176" s="98"/>
      <c r="G176" s="63"/>
      <c r="H176" s="66"/>
      <c r="I176" s="112"/>
      <c r="J176" s="105"/>
      <c r="K176" s="110"/>
      <c r="L176" s="63"/>
      <c r="M176" s="63"/>
      <c r="N176" s="63"/>
      <c r="O176" s="66"/>
      <c r="P176" s="102"/>
      <c r="Q176" s="25"/>
      <c r="R176" s="120"/>
      <c r="S176" s="119"/>
      <c r="T176" s="63"/>
      <c r="U176" s="63"/>
      <c r="V176" s="63"/>
      <c r="W176" s="63"/>
      <c r="X176" s="63"/>
      <c r="Y176" s="25"/>
      <c r="Z176" s="120"/>
      <c r="AA176" s="123"/>
      <c r="AB176" s="46"/>
    </row>
    <row r="177" spans="1:28" ht="27" customHeight="1">
      <c r="A177" s="92">
        <v>166</v>
      </c>
      <c r="B177" s="65"/>
      <c r="C177" s="63"/>
      <c r="D177" s="66"/>
      <c r="E177" s="114"/>
      <c r="F177" s="98"/>
      <c r="G177" s="63"/>
      <c r="H177" s="66"/>
      <c r="I177" s="112"/>
      <c r="J177" s="105"/>
      <c r="K177" s="110"/>
      <c r="L177" s="63"/>
      <c r="M177" s="63"/>
      <c r="N177" s="63"/>
      <c r="O177" s="66"/>
      <c r="P177" s="102"/>
      <c r="Q177" s="25"/>
      <c r="R177" s="120"/>
      <c r="S177" s="119"/>
      <c r="T177" s="63"/>
      <c r="U177" s="63"/>
      <c r="V177" s="63"/>
      <c r="W177" s="63"/>
      <c r="X177" s="63"/>
      <c r="Y177" s="25"/>
      <c r="Z177" s="120"/>
      <c r="AA177" s="123"/>
      <c r="AB177" s="46"/>
    </row>
    <row r="178" spans="1:28" ht="27" customHeight="1">
      <c r="A178" s="91">
        <v>167</v>
      </c>
      <c r="B178" s="65"/>
      <c r="C178" s="63"/>
      <c r="D178" s="66"/>
      <c r="E178" s="114"/>
      <c r="F178" s="98"/>
      <c r="G178" s="63"/>
      <c r="H178" s="66"/>
      <c r="I178" s="112"/>
      <c r="J178" s="105"/>
      <c r="K178" s="110"/>
      <c r="L178" s="63"/>
      <c r="M178" s="63"/>
      <c r="N178" s="63"/>
      <c r="O178" s="66"/>
      <c r="P178" s="102"/>
      <c r="Q178" s="25"/>
      <c r="R178" s="120"/>
      <c r="S178" s="119"/>
      <c r="T178" s="63"/>
      <c r="U178" s="63"/>
      <c r="V178" s="63"/>
      <c r="W178" s="63"/>
      <c r="X178" s="63"/>
      <c r="Y178" s="25"/>
      <c r="Z178" s="120"/>
      <c r="AA178" s="123"/>
      <c r="AB178" s="46"/>
    </row>
    <row r="179" spans="1:28" ht="27" customHeight="1">
      <c r="A179" s="91">
        <v>168</v>
      </c>
      <c r="B179" s="65"/>
      <c r="C179" s="63"/>
      <c r="D179" s="66"/>
      <c r="E179" s="114"/>
      <c r="F179" s="98"/>
      <c r="G179" s="63"/>
      <c r="H179" s="66"/>
      <c r="I179" s="112"/>
      <c r="J179" s="105"/>
      <c r="K179" s="110"/>
      <c r="L179" s="63"/>
      <c r="M179" s="63"/>
      <c r="N179" s="63"/>
      <c r="O179" s="66"/>
      <c r="P179" s="102"/>
      <c r="Q179" s="25"/>
      <c r="R179" s="120"/>
      <c r="S179" s="119"/>
      <c r="T179" s="63"/>
      <c r="U179" s="63"/>
      <c r="V179" s="63"/>
      <c r="W179" s="63"/>
      <c r="X179" s="63"/>
      <c r="Y179" s="25"/>
      <c r="Z179" s="120"/>
      <c r="AA179" s="123"/>
      <c r="AB179" s="46"/>
    </row>
    <row r="180" spans="1:28" ht="27" customHeight="1">
      <c r="A180" s="92">
        <v>169</v>
      </c>
      <c r="B180" s="65"/>
      <c r="C180" s="63"/>
      <c r="D180" s="66"/>
      <c r="E180" s="114"/>
      <c r="F180" s="98"/>
      <c r="G180" s="63"/>
      <c r="H180" s="66"/>
      <c r="I180" s="112"/>
      <c r="J180" s="105"/>
      <c r="K180" s="110"/>
      <c r="L180" s="63"/>
      <c r="M180" s="63"/>
      <c r="N180" s="63"/>
      <c r="O180" s="66"/>
      <c r="P180" s="102"/>
      <c r="Q180" s="25"/>
      <c r="R180" s="120"/>
      <c r="S180" s="119"/>
      <c r="T180" s="63"/>
      <c r="U180" s="63"/>
      <c r="V180" s="63"/>
      <c r="W180" s="63"/>
      <c r="X180" s="63"/>
      <c r="Y180" s="25"/>
      <c r="Z180" s="120"/>
      <c r="AA180" s="123"/>
      <c r="AB180" s="46"/>
    </row>
    <row r="181" spans="1:28" ht="27" customHeight="1">
      <c r="A181" s="91">
        <v>170</v>
      </c>
      <c r="B181" s="65"/>
      <c r="C181" s="63"/>
      <c r="D181" s="66"/>
      <c r="E181" s="114"/>
      <c r="F181" s="98"/>
      <c r="G181" s="63"/>
      <c r="H181" s="66"/>
      <c r="I181" s="112"/>
      <c r="J181" s="105"/>
      <c r="K181" s="110"/>
      <c r="L181" s="63"/>
      <c r="M181" s="63"/>
      <c r="N181" s="63"/>
      <c r="O181" s="66"/>
      <c r="P181" s="102"/>
      <c r="Q181" s="25"/>
      <c r="R181" s="120"/>
      <c r="S181" s="119"/>
      <c r="T181" s="63"/>
      <c r="U181" s="63"/>
      <c r="V181" s="63"/>
      <c r="W181" s="63"/>
      <c r="X181" s="63"/>
      <c r="Y181" s="25"/>
      <c r="Z181" s="120"/>
      <c r="AA181" s="123"/>
      <c r="AB181" s="46"/>
    </row>
    <row r="182" spans="1:28" ht="27" customHeight="1">
      <c r="A182" s="91">
        <v>171</v>
      </c>
      <c r="B182" s="65"/>
      <c r="C182" s="63"/>
      <c r="D182" s="66"/>
      <c r="E182" s="114"/>
      <c r="F182" s="98"/>
      <c r="G182" s="63"/>
      <c r="H182" s="66"/>
      <c r="I182" s="112"/>
      <c r="J182" s="105"/>
      <c r="K182" s="110"/>
      <c r="L182" s="63"/>
      <c r="M182" s="63"/>
      <c r="N182" s="63"/>
      <c r="O182" s="66"/>
      <c r="P182" s="102"/>
      <c r="Q182" s="25"/>
      <c r="R182" s="120"/>
      <c r="S182" s="119"/>
      <c r="T182" s="63"/>
      <c r="U182" s="63"/>
      <c r="V182" s="63"/>
      <c r="W182" s="63"/>
      <c r="X182" s="63"/>
      <c r="Y182" s="25"/>
      <c r="Z182" s="120"/>
      <c r="AA182" s="123"/>
      <c r="AB182" s="46"/>
    </row>
    <row r="183" spans="1:28" ht="27" customHeight="1">
      <c r="A183" s="92">
        <v>172</v>
      </c>
      <c r="B183" s="65"/>
      <c r="C183" s="63"/>
      <c r="D183" s="66"/>
      <c r="E183" s="114"/>
      <c r="F183" s="98"/>
      <c r="G183" s="63"/>
      <c r="H183" s="66"/>
      <c r="I183" s="112"/>
      <c r="J183" s="105"/>
      <c r="K183" s="110"/>
      <c r="L183" s="63"/>
      <c r="M183" s="63"/>
      <c r="N183" s="63"/>
      <c r="O183" s="66"/>
      <c r="P183" s="102"/>
      <c r="Q183" s="25"/>
      <c r="R183" s="120"/>
      <c r="S183" s="119"/>
      <c r="T183" s="63"/>
      <c r="U183" s="63"/>
      <c r="V183" s="63"/>
      <c r="W183" s="63"/>
      <c r="X183" s="63"/>
      <c r="Y183" s="25"/>
      <c r="Z183" s="120"/>
      <c r="AA183" s="123"/>
      <c r="AB183" s="46"/>
    </row>
    <row r="184" spans="1:28" ht="27" customHeight="1">
      <c r="A184" s="91">
        <v>173</v>
      </c>
      <c r="B184" s="65"/>
      <c r="C184" s="63"/>
      <c r="D184" s="66"/>
      <c r="E184" s="114"/>
      <c r="F184" s="98"/>
      <c r="G184" s="63"/>
      <c r="H184" s="66"/>
      <c r="I184" s="112"/>
      <c r="J184" s="105"/>
      <c r="K184" s="110"/>
      <c r="L184" s="63"/>
      <c r="M184" s="63"/>
      <c r="N184" s="63"/>
      <c r="O184" s="66"/>
      <c r="P184" s="102"/>
      <c r="Q184" s="25"/>
      <c r="R184" s="120"/>
      <c r="S184" s="119"/>
      <c r="T184" s="63"/>
      <c r="U184" s="63"/>
      <c r="V184" s="63"/>
      <c r="W184" s="63"/>
      <c r="X184" s="63"/>
      <c r="Y184" s="25"/>
      <c r="Z184" s="120"/>
      <c r="AA184" s="123"/>
      <c r="AB184" s="46"/>
    </row>
    <row r="185" spans="1:28" ht="27" customHeight="1">
      <c r="A185" s="91">
        <v>174</v>
      </c>
      <c r="B185" s="65"/>
      <c r="C185" s="63"/>
      <c r="D185" s="66"/>
      <c r="E185" s="114"/>
      <c r="F185" s="98"/>
      <c r="G185" s="63"/>
      <c r="H185" s="66"/>
      <c r="I185" s="112"/>
      <c r="J185" s="105"/>
      <c r="K185" s="110"/>
      <c r="L185" s="63"/>
      <c r="M185" s="63"/>
      <c r="N185" s="63"/>
      <c r="O185" s="66"/>
      <c r="P185" s="102"/>
      <c r="Q185" s="25"/>
      <c r="R185" s="120"/>
      <c r="S185" s="119"/>
      <c r="T185" s="63"/>
      <c r="U185" s="63"/>
      <c r="V185" s="63"/>
      <c r="W185" s="63"/>
      <c r="X185" s="63"/>
      <c r="Y185" s="25"/>
      <c r="Z185" s="120"/>
      <c r="AA185" s="123"/>
      <c r="AB185" s="46"/>
    </row>
    <row r="186" spans="1:28" ht="27" customHeight="1">
      <c r="A186" s="92">
        <v>175</v>
      </c>
      <c r="B186" s="65"/>
      <c r="C186" s="63"/>
      <c r="D186" s="66"/>
      <c r="E186" s="114"/>
      <c r="F186" s="98"/>
      <c r="G186" s="63"/>
      <c r="H186" s="66"/>
      <c r="I186" s="112"/>
      <c r="J186" s="105"/>
      <c r="K186" s="110"/>
      <c r="L186" s="63"/>
      <c r="M186" s="63"/>
      <c r="N186" s="63"/>
      <c r="O186" s="66"/>
      <c r="P186" s="102"/>
      <c r="Q186" s="25"/>
      <c r="R186" s="120"/>
      <c r="S186" s="119"/>
      <c r="T186" s="63"/>
      <c r="U186" s="63"/>
      <c r="V186" s="63"/>
      <c r="W186" s="63"/>
      <c r="X186" s="63"/>
      <c r="Y186" s="25"/>
      <c r="Z186" s="120"/>
      <c r="AA186" s="123"/>
      <c r="AB186" s="46"/>
    </row>
    <row r="187" spans="1:28" ht="27" customHeight="1">
      <c r="A187" s="91">
        <v>176</v>
      </c>
      <c r="B187" s="65"/>
      <c r="C187" s="63"/>
      <c r="D187" s="66"/>
      <c r="E187" s="114"/>
      <c r="F187" s="98"/>
      <c r="G187" s="63"/>
      <c r="H187" s="66"/>
      <c r="I187" s="112"/>
      <c r="J187" s="105"/>
      <c r="K187" s="110"/>
      <c r="L187" s="63"/>
      <c r="M187" s="63"/>
      <c r="N187" s="63"/>
      <c r="O187" s="66"/>
      <c r="P187" s="102"/>
      <c r="Q187" s="25"/>
      <c r="R187" s="120"/>
      <c r="S187" s="119"/>
      <c r="T187" s="63"/>
      <c r="U187" s="63"/>
      <c r="V187" s="63"/>
      <c r="W187" s="63"/>
      <c r="X187" s="63"/>
      <c r="Y187" s="25"/>
      <c r="Z187" s="120"/>
      <c r="AA187" s="123"/>
      <c r="AB187" s="46"/>
    </row>
    <row r="188" spans="1:28" ht="27" customHeight="1">
      <c r="A188" s="91">
        <v>177</v>
      </c>
      <c r="B188" s="65"/>
      <c r="C188" s="63"/>
      <c r="D188" s="66"/>
      <c r="E188" s="114"/>
      <c r="F188" s="98"/>
      <c r="G188" s="63"/>
      <c r="H188" s="66"/>
      <c r="I188" s="112"/>
      <c r="J188" s="105"/>
      <c r="K188" s="110"/>
      <c r="L188" s="63"/>
      <c r="M188" s="63"/>
      <c r="N188" s="63"/>
      <c r="O188" s="66"/>
      <c r="P188" s="102"/>
      <c r="Q188" s="25"/>
      <c r="R188" s="120"/>
      <c r="S188" s="119"/>
      <c r="T188" s="63"/>
      <c r="U188" s="63"/>
      <c r="V188" s="63"/>
      <c r="W188" s="63"/>
      <c r="X188" s="63"/>
      <c r="Y188" s="25"/>
      <c r="Z188" s="120"/>
      <c r="AA188" s="123"/>
      <c r="AB188" s="46"/>
    </row>
    <row r="189" spans="1:28" ht="27" customHeight="1">
      <c r="A189" s="92">
        <v>178</v>
      </c>
      <c r="B189" s="65"/>
      <c r="C189" s="63"/>
      <c r="D189" s="66"/>
      <c r="E189" s="114"/>
      <c r="F189" s="98"/>
      <c r="G189" s="63"/>
      <c r="H189" s="66"/>
      <c r="I189" s="112"/>
      <c r="J189" s="105"/>
      <c r="K189" s="110"/>
      <c r="L189" s="63"/>
      <c r="M189" s="63"/>
      <c r="N189" s="63"/>
      <c r="O189" s="66"/>
      <c r="P189" s="102"/>
      <c r="Q189" s="25"/>
      <c r="R189" s="120"/>
      <c r="S189" s="119"/>
      <c r="T189" s="63"/>
      <c r="U189" s="63"/>
      <c r="V189" s="63"/>
      <c r="W189" s="63"/>
      <c r="X189" s="63"/>
      <c r="Y189" s="25"/>
      <c r="Z189" s="120"/>
      <c r="AA189" s="123"/>
      <c r="AB189" s="46"/>
    </row>
    <row r="190" spans="1:28" ht="27" customHeight="1">
      <c r="A190" s="91">
        <v>179</v>
      </c>
      <c r="B190" s="65"/>
      <c r="C190" s="63"/>
      <c r="D190" s="66"/>
      <c r="E190" s="114"/>
      <c r="F190" s="98"/>
      <c r="G190" s="63"/>
      <c r="H190" s="66"/>
      <c r="I190" s="112"/>
      <c r="J190" s="105"/>
      <c r="K190" s="110"/>
      <c r="L190" s="63"/>
      <c r="M190" s="63"/>
      <c r="N190" s="63"/>
      <c r="O190" s="66"/>
      <c r="P190" s="102"/>
      <c r="Q190" s="25"/>
      <c r="R190" s="120"/>
      <c r="S190" s="119"/>
      <c r="T190" s="63"/>
      <c r="U190" s="63"/>
      <c r="V190" s="63"/>
      <c r="W190" s="63"/>
      <c r="X190" s="63"/>
      <c r="Y190" s="25"/>
      <c r="Z190" s="120"/>
      <c r="AA190" s="123"/>
      <c r="AB190" s="46"/>
    </row>
    <row r="191" spans="1:28" ht="27" customHeight="1">
      <c r="A191" s="91">
        <v>180</v>
      </c>
      <c r="B191" s="65"/>
      <c r="C191" s="63"/>
      <c r="D191" s="66"/>
      <c r="E191" s="114"/>
      <c r="F191" s="98"/>
      <c r="G191" s="63"/>
      <c r="H191" s="66"/>
      <c r="I191" s="112"/>
      <c r="J191" s="105"/>
      <c r="K191" s="110"/>
      <c r="L191" s="63"/>
      <c r="M191" s="63"/>
      <c r="N191" s="63"/>
      <c r="O191" s="66"/>
      <c r="P191" s="102"/>
      <c r="Q191" s="25"/>
      <c r="R191" s="120"/>
      <c r="S191" s="119"/>
      <c r="T191" s="63"/>
      <c r="U191" s="63"/>
      <c r="V191" s="63"/>
      <c r="W191" s="63"/>
      <c r="X191" s="63"/>
      <c r="Y191" s="25"/>
      <c r="Z191" s="120"/>
      <c r="AA191" s="123"/>
      <c r="AB191" s="46"/>
    </row>
    <row r="192" spans="1:28" ht="27" customHeight="1">
      <c r="A192" s="92">
        <v>181</v>
      </c>
      <c r="B192" s="65"/>
      <c r="C192" s="63"/>
      <c r="D192" s="66"/>
      <c r="E192" s="114"/>
      <c r="F192" s="98"/>
      <c r="G192" s="63"/>
      <c r="H192" s="66"/>
      <c r="I192" s="112"/>
      <c r="J192" s="105"/>
      <c r="K192" s="110"/>
      <c r="L192" s="63"/>
      <c r="M192" s="63"/>
      <c r="N192" s="63"/>
      <c r="O192" s="66"/>
      <c r="P192" s="102"/>
      <c r="Q192" s="25"/>
      <c r="R192" s="120"/>
      <c r="S192" s="119"/>
      <c r="T192" s="63"/>
      <c r="U192" s="63"/>
      <c r="V192" s="63"/>
      <c r="W192" s="63"/>
      <c r="X192" s="63"/>
      <c r="Y192" s="25"/>
      <c r="Z192" s="120"/>
      <c r="AA192" s="123"/>
      <c r="AB192" s="46"/>
    </row>
    <row r="193" spans="1:28" ht="27" customHeight="1">
      <c r="A193" s="91">
        <v>182</v>
      </c>
      <c r="B193" s="65"/>
      <c r="C193" s="63"/>
      <c r="D193" s="66"/>
      <c r="E193" s="114"/>
      <c r="F193" s="98"/>
      <c r="G193" s="63"/>
      <c r="H193" s="66"/>
      <c r="I193" s="112"/>
      <c r="J193" s="105"/>
      <c r="K193" s="110"/>
      <c r="L193" s="63"/>
      <c r="M193" s="63"/>
      <c r="N193" s="63"/>
      <c r="O193" s="66"/>
      <c r="P193" s="102"/>
      <c r="Q193" s="25"/>
      <c r="R193" s="120"/>
      <c r="S193" s="119"/>
      <c r="T193" s="63"/>
      <c r="U193" s="63"/>
      <c r="V193" s="63"/>
      <c r="W193" s="63"/>
      <c r="X193" s="63"/>
      <c r="Y193" s="25"/>
      <c r="Z193" s="120"/>
      <c r="AA193" s="123"/>
      <c r="AB193" s="46"/>
    </row>
    <row r="194" spans="1:28" ht="27" customHeight="1">
      <c r="A194" s="91">
        <v>183</v>
      </c>
      <c r="B194" s="65"/>
      <c r="C194" s="63"/>
      <c r="D194" s="66"/>
      <c r="E194" s="114"/>
      <c r="F194" s="98"/>
      <c r="G194" s="63"/>
      <c r="H194" s="66"/>
      <c r="I194" s="112"/>
      <c r="J194" s="105"/>
      <c r="K194" s="110"/>
      <c r="L194" s="63"/>
      <c r="M194" s="63"/>
      <c r="N194" s="63"/>
      <c r="O194" s="66"/>
      <c r="P194" s="102"/>
      <c r="Q194" s="25"/>
      <c r="R194" s="120"/>
      <c r="S194" s="119"/>
      <c r="T194" s="63"/>
      <c r="U194" s="63"/>
      <c r="V194" s="63"/>
      <c r="W194" s="63"/>
      <c r="X194" s="63"/>
      <c r="Y194" s="25"/>
      <c r="Z194" s="120"/>
      <c r="AA194" s="123"/>
      <c r="AB194" s="46"/>
    </row>
    <row r="195" spans="1:28" ht="27" customHeight="1">
      <c r="A195" s="92">
        <v>184</v>
      </c>
      <c r="B195" s="65"/>
      <c r="C195" s="63"/>
      <c r="D195" s="66"/>
      <c r="E195" s="114"/>
      <c r="F195" s="98"/>
      <c r="G195" s="63"/>
      <c r="H195" s="66"/>
      <c r="I195" s="112"/>
      <c r="J195" s="105"/>
      <c r="K195" s="110"/>
      <c r="L195" s="63"/>
      <c r="M195" s="63"/>
      <c r="N195" s="63"/>
      <c r="O195" s="66"/>
      <c r="P195" s="102"/>
      <c r="Q195" s="25"/>
      <c r="R195" s="120"/>
      <c r="S195" s="119"/>
      <c r="T195" s="63"/>
      <c r="U195" s="63"/>
      <c r="V195" s="63"/>
      <c r="W195" s="63"/>
      <c r="X195" s="63"/>
      <c r="Y195" s="25"/>
      <c r="Z195" s="120"/>
      <c r="AA195" s="123"/>
      <c r="AB195" s="46"/>
    </row>
    <row r="196" spans="1:28" ht="27" customHeight="1">
      <c r="A196" s="91">
        <v>185</v>
      </c>
      <c r="B196" s="65"/>
      <c r="C196" s="63"/>
      <c r="D196" s="66"/>
      <c r="E196" s="114"/>
      <c r="F196" s="98"/>
      <c r="G196" s="63"/>
      <c r="H196" s="66"/>
      <c r="I196" s="112"/>
      <c r="J196" s="105"/>
      <c r="K196" s="110"/>
      <c r="L196" s="63"/>
      <c r="M196" s="63"/>
      <c r="N196" s="63"/>
      <c r="O196" s="66"/>
      <c r="P196" s="102"/>
      <c r="Q196" s="25"/>
      <c r="R196" s="120"/>
      <c r="S196" s="119"/>
      <c r="T196" s="63"/>
      <c r="U196" s="63"/>
      <c r="V196" s="63"/>
      <c r="W196" s="63"/>
      <c r="X196" s="63"/>
      <c r="Y196" s="25"/>
      <c r="Z196" s="120"/>
      <c r="AA196" s="123"/>
      <c r="AB196" s="46"/>
    </row>
    <row r="197" spans="1:28" ht="27" customHeight="1">
      <c r="A197" s="91">
        <v>186</v>
      </c>
      <c r="B197" s="65"/>
      <c r="C197" s="63"/>
      <c r="D197" s="66"/>
      <c r="E197" s="114"/>
      <c r="F197" s="98"/>
      <c r="G197" s="63"/>
      <c r="H197" s="66"/>
      <c r="I197" s="112"/>
      <c r="J197" s="105"/>
      <c r="K197" s="110"/>
      <c r="L197" s="63"/>
      <c r="M197" s="63"/>
      <c r="N197" s="63"/>
      <c r="O197" s="66"/>
      <c r="P197" s="102"/>
      <c r="Q197" s="25"/>
      <c r="R197" s="120"/>
      <c r="S197" s="119"/>
      <c r="T197" s="63"/>
      <c r="U197" s="63"/>
      <c r="V197" s="63"/>
      <c r="W197" s="63"/>
      <c r="X197" s="63"/>
      <c r="Y197" s="25"/>
      <c r="Z197" s="120"/>
      <c r="AA197" s="123"/>
      <c r="AB197" s="46"/>
    </row>
    <row r="198" spans="1:28" ht="27" customHeight="1">
      <c r="A198" s="92">
        <v>187</v>
      </c>
      <c r="B198" s="65"/>
      <c r="C198" s="63"/>
      <c r="D198" s="66"/>
      <c r="E198" s="114"/>
      <c r="F198" s="98"/>
      <c r="G198" s="63"/>
      <c r="H198" s="66"/>
      <c r="I198" s="112"/>
      <c r="J198" s="105"/>
      <c r="K198" s="110"/>
      <c r="L198" s="63"/>
      <c r="M198" s="63"/>
      <c r="N198" s="63"/>
      <c r="O198" s="66"/>
      <c r="P198" s="102"/>
      <c r="Q198" s="25"/>
      <c r="R198" s="120"/>
      <c r="S198" s="119"/>
      <c r="T198" s="63"/>
      <c r="U198" s="63"/>
      <c r="V198" s="63"/>
      <c r="W198" s="63"/>
      <c r="X198" s="63"/>
      <c r="Y198" s="25"/>
      <c r="Z198" s="120"/>
      <c r="AA198" s="123"/>
      <c r="AB198" s="46"/>
    </row>
    <row r="199" spans="1:28" ht="27" customHeight="1">
      <c r="A199" s="91">
        <v>188</v>
      </c>
      <c r="B199" s="65"/>
      <c r="C199" s="63"/>
      <c r="D199" s="66"/>
      <c r="E199" s="114"/>
      <c r="F199" s="98"/>
      <c r="G199" s="63"/>
      <c r="H199" s="66"/>
      <c r="I199" s="112"/>
      <c r="J199" s="105"/>
      <c r="K199" s="110"/>
      <c r="L199" s="63"/>
      <c r="M199" s="63"/>
      <c r="N199" s="63"/>
      <c r="O199" s="66"/>
      <c r="P199" s="102"/>
      <c r="Q199" s="25"/>
      <c r="R199" s="120"/>
      <c r="S199" s="119"/>
      <c r="T199" s="63"/>
      <c r="U199" s="63"/>
      <c r="V199" s="63"/>
      <c r="W199" s="63"/>
      <c r="X199" s="63"/>
      <c r="Y199" s="25"/>
      <c r="Z199" s="120"/>
      <c r="AA199" s="123"/>
      <c r="AB199" s="46"/>
    </row>
    <row r="200" spans="1:28" ht="27" customHeight="1">
      <c r="A200" s="91">
        <v>189</v>
      </c>
      <c r="B200" s="65"/>
      <c r="C200" s="63"/>
      <c r="D200" s="66"/>
      <c r="E200" s="114"/>
      <c r="F200" s="98"/>
      <c r="G200" s="63"/>
      <c r="H200" s="66"/>
      <c r="I200" s="112"/>
      <c r="J200" s="105"/>
      <c r="K200" s="110"/>
      <c r="L200" s="63"/>
      <c r="M200" s="63"/>
      <c r="N200" s="63"/>
      <c r="O200" s="66"/>
      <c r="P200" s="102"/>
      <c r="Q200" s="25"/>
      <c r="R200" s="120"/>
      <c r="S200" s="119"/>
      <c r="T200" s="63"/>
      <c r="U200" s="63"/>
      <c r="V200" s="63"/>
      <c r="W200" s="63"/>
      <c r="X200" s="63"/>
      <c r="Y200" s="25"/>
      <c r="Z200" s="120"/>
      <c r="AA200" s="123"/>
      <c r="AB200" s="46"/>
    </row>
    <row r="201" spans="1:28" ht="27" customHeight="1">
      <c r="A201" s="92">
        <v>190</v>
      </c>
      <c r="B201" s="65"/>
      <c r="C201" s="63"/>
      <c r="D201" s="66"/>
      <c r="E201" s="114"/>
      <c r="F201" s="98"/>
      <c r="G201" s="63"/>
      <c r="H201" s="66"/>
      <c r="I201" s="112"/>
      <c r="J201" s="105"/>
      <c r="K201" s="110"/>
      <c r="L201" s="63"/>
      <c r="M201" s="63"/>
      <c r="N201" s="63"/>
      <c r="O201" s="66"/>
      <c r="P201" s="102"/>
      <c r="Q201" s="25"/>
      <c r="R201" s="120"/>
      <c r="S201" s="119"/>
      <c r="T201" s="63"/>
      <c r="U201" s="63"/>
      <c r="V201" s="63"/>
      <c r="W201" s="63"/>
      <c r="X201" s="63"/>
      <c r="Y201" s="25"/>
      <c r="Z201" s="120"/>
      <c r="AA201" s="123"/>
      <c r="AB201" s="46"/>
    </row>
    <row r="202" spans="1:28" ht="27" customHeight="1">
      <c r="A202" s="91">
        <v>191</v>
      </c>
      <c r="B202" s="65"/>
      <c r="C202" s="63"/>
      <c r="D202" s="66"/>
      <c r="E202" s="114"/>
      <c r="F202" s="98"/>
      <c r="G202" s="63"/>
      <c r="H202" s="66"/>
      <c r="I202" s="112"/>
      <c r="J202" s="105"/>
      <c r="K202" s="110"/>
      <c r="L202" s="63"/>
      <c r="M202" s="63"/>
      <c r="N202" s="63"/>
      <c r="O202" s="66"/>
      <c r="P202" s="102"/>
      <c r="Q202" s="25"/>
      <c r="R202" s="120"/>
      <c r="S202" s="119"/>
      <c r="T202" s="63"/>
      <c r="U202" s="63"/>
      <c r="V202" s="63"/>
      <c r="W202" s="63"/>
      <c r="X202" s="63"/>
      <c r="Y202" s="25"/>
      <c r="Z202" s="120"/>
      <c r="AA202" s="123"/>
      <c r="AB202" s="46"/>
    </row>
    <row r="203" spans="1:28" ht="27" customHeight="1">
      <c r="A203" s="91">
        <v>192</v>
      </c>
      <c r="B203" s="65"/>
      <c r="C203" s="63"/>
      <c r="D203" s="66"/>
      <c r="E203" s="114"/>
      <c r="F203" s="98"/>
      <c r="G203" s="63"/>
      <c r="H203" s="66"/>
      <c r="I203" s="112"/>
      <c r="J203" s="105"/>
      <c r="K203" s="110"/>
      <c r="L203" s="63"/>
      <c r="M203" s="63"/>
      <c r="N203" s="63"/>
      <c r="O203" s="66"/>
      <c r="P203" s="102"/>
      <c r="Q203" s="25"/>
      <c r="R203" s="120"/>
      <c r="S203" s="119"/>
      <c r="T203" s="63"/>
      <c r="U203" s="63"/>
      <c r="V203" s="63"/>
      <c r="W203" s="63"/>
      <c r="X203" s="63"/>
      <c r="Y203" s="25"/>
      <c r="Z203" s="120"/>
      <c r="AA203" s="123"/>
      <c r="AB203" s="46"/>
    </row>
    <row r="204" spans="1:28" ht="27" customHeight="1">
      <c r="A204" s="92">
        <v>193</v>
      </c>
      <c r="B204" s="65"/>
      <c r="C204" s="63"/>
      <c r="D204" s="66"/>
      <c r="E204" s="114"/>
      <c r="F204" s="98"/>
      <c r="G204" s="63"/>
      <c r="H204" s="66"/>
      <c r="I204" s="112"/>
      <c r="J204" s="105"/>
      <c r="K204" s="110"/>
      <c r="L204" s="63"/>
      <c r="M204" s="63"/>
      <c r="N204" s="63"/>
      <c r="O204" s="66"/>
      <c r="P204" s="102"/>
      <c r="Q204" s="25"/>
      <c r="R204" s="120"/>
      <c r="S204" s="119"/>
      <c r="T204" s="63"/>
      <c r="U204" s="63"/>
      <c r="V204" s="63"/>
      <c r="W204" s="63"/>
      <c r="X204" s="63"/>
      <c r="Y204" s="25"/>
      <c r="Z204" s="120"/>
      <c r="AA204" s="123"/>
      <c r="AB204" s="46"/>
    </row>
    <row r="205" spans="1:28" ht="27" customHeight="1">
      <c r="A205" s="91">
        <v>194</v>
      </c>
      <c r="B205" s="65"/>
      <c r="C205" s="63"/>
      <c r="D205" s="66"/>
      <c r="E205" s="114"/>
      <c r="F205" s="98"/>
      <c r="G205" s="63"/>
      <c r="H205" s="66"/>
      <c r="I205" s="112"/>
      <c r="J205" s="105"/>
      <c r="K205" s="110"/>
      <c r="L205" s="63"/>
      <c r="M205" s="63"/>
      <c r="N205" s="63"/>
      <c r="O205" s="66"/>
      <c r="P205" s="102"/>
      <c r="Q205" s="25"/>
      <c r="R205" s="120"/>
      <c r="S205" s="119"/>
      <c r="T205" s="63"/>
      <c r="U205" s="63"/>
      <c r="V205" s="63"/>
      <c r="W205" s="63"/>
      <c r="X205" s="63"/>
      <c r="Y205" s="25"/>
      <c r="Z205" s="120"/>
      <c r="AA205" s="123"/>
      <c r="AB205" s="46"/>
    </row>
    <row r="206" spans="1:28" ht="27" customHeight="1">
      <c r="A206" s="91">
        <v>195</v>
      </c>
      <c r="B206" s="65"/>
      <c r="C206" s="63"/>
      <c r="D206" s="66"/>
      <c r="E206" s="114"/>
      <c r="F206" s="98"/>
      <c r="G206" s="63"/>
      <c r="H206" s="66"/>
      <c r="I206" s="112"/>
      <c r="J206" s="105"/>
      <c r="K206" s="110"/>
      <c r="L206" s="63"/>
      <c r="M206" s="63"/>
      <c r="N206" s="63"/>
      <c r="O206" s="66"/>
      <c r="P206" s="102"/>
      <c r="Q206" s="25"/>
      <c r="R206" s="120"/>
      <c r="S206" s="119"/>
      <c r="T206" s="63"/>
      <c r="U206" s="63"/>
      <c r="V206" s="63"/>
      <c r="W206" s="63"/>
      <c r="X206" s="63"/>
      <c r="Y206" s="25"/>
      <c r="Z206" s="120"/>
      <c r="AA206" s="123"/>
      <c r="AB206" s="46"/>
    </row>
    <row r="207" spans="1:28" ht="27" customHeight="1">
      <c r="A207" s="92">
        <v>196</v>
      </c>
      <c r="B207" s="65"/>
      <c r="C207" s="63"/>
      <c r="D207" s="66"/>
      <c r="E207" s="114"/>
      <c r="F207" s="98"/>
      <c r="G207" s="63"/>
      <c r="H207" s="66"/>
      <c r="I207" s="112"/>
      <c r="J207" s="105"/>
      <c r="K207" s="110"/>
      <c r="L207" s="63"/>
      <c r="M207" s="63"/>
      <c r="N207" s="63"/>
      <c r="O207" s="66"/>
      <c r="P207" s="102"/>
      <c r="Q207" s="25"/>
      <c r="R207" s="120"/>
      <c r="S207" s="119"/>
      <c r="T207" s="63"/>
      <c r="U207" s="63"/>
      <c r="V207" s="63"/>
      <c r="W207" s="63"/>
      <c r="X207" s="63"/>
      <c r="Y207" s="25"/>
      <c r="Z207" s="120"/>
      <c r="AA207" s="123"/>
      <c r="AB207" s="46"/>
    </row>
    <row r="208" spans="1:28" ht="27" customHeight="1">
      <c r="A208" s="91">
        <v>197</v>
      </c>
      <c r="B208" s="65"/>
      <c r="C208" s="63"/>
      <c r="D208" s="66"/>
      <c r="E208" s="114"/>
      <c r="F208" s="98"/>
      <c r="G208" s="63"/>
      <c r="H208" s="66"/>
      <c r="I208" s="112"/>
      <c r="J208" s="105"/>
      <c r="K208" s="110"/>
      <c r="L208" s="63"/>
      <c r="M208" s="63"/>
      <c r="N208" s="63"/>
      <c r="O208" s="66"/>
      <c r="P208" s="102"/>
      <c r="Q208" s="25"/>
      <c r="R208" s="120"/>
      <c r="S208" s="119"/>
      <c r="T208" s="63"/>
      <c r="U208" s="63"/>
      <c r="V208" s="63"/>
      <c r="W208" s="63"/>
      <c r="X208" s="63"/>
      <c r="Y208" s="25"/>
      <c r="Z208" s="120"/>
      <c r="AA208" s="123"/>
      <c r="AB208" s="46"/>
    </row>
    <row r="209" spans="1:28" ht="27" customHeight="1">
      <c r="A209" s="91">
        <v>198</v>
      </c>
      <c r="B209" s="65"/>
      <c r="C209" s="63"/>
      <c r="D209" s="66"/>
      <c r="E209" s="114"/>
      <c r="F209" s="98"/>
      <c r="G209" s="63"/>
      <c r="H209" s="66"/>
      <c r="I209" s="112"/>
      <c r="J209" s="105"/>
      <c r="K209" s="110"/>
      <c r="L209" s="63"/>
      <c r="M209" s="63"/>
      <c r="N209" s="63"/>
      <c r="O209" s="66"/>
      <c r="P209" s="102"/>
      <c r="Q209" s="25"/>
      <c r="R209" s="120"/>
      <c r="S209" s="119"/>
      <c r="T209" s="63"/>
      <c r="U209" s="63"/>
      <c r="V209" s="63"/>
      <c r="W209" s="63"/>
      <c r="X209" s="63"/>
      <c r="Y209" s="25"/>
      <c r="Z209" s="120"/>
      <c r="AA209" s="123"/>
      <c r="AB209" s="46"/>
    </row>
    <row r="210" spans="1:28" ht="27" customHeight="1">
      <c r="A210" s="92">
        <v>199</v>
      </c>
      <c r="B210" s="65"/>
      <c r="C210" s="63"/>
      <c r="D210" s="66"/>
      <c r="E210" s="114"/>
      <c r="F210" s="98"/>
      <c r="G210" s="63"/>
      <c r="H210" s="66"/>
      <c r="I210" s="112"/>
      <c r="J210" s="105"/>
      <c r="K210" s="110"/>
      <c r="L210" s="63"/>
      <c r="M210" s="63"/>
      <c r="N210" s="63"/>
      <c r="O210" s="66"/>
      <c r="P210" s="102"/>
      <c r="Q210" s="25"/>
      <c r="R210" s="120"/>
      <c r="S210" s="119"/>
      <c r="T210" s="63"/>
      <c r="U210" s="63"/>
      <c r="V210" s="63"/>
      <c r="W210" s="63"/>
      <c r="X210" s="63"/>
      <c r="Y210" s="25"/>
      <c r="Z210" s="120"/>
      <c r="AA210" s="123"/>
      <c r="AB210" s="46"/>
    </row>
    <row r="211" spans="1:28" ht="27" customHeight="1" thickBot="1">
      <c r="A211" s="91">
        <v>200</v>
      </c>
      <c r="B211" s="65"/>
      <c r="C211" s="63"/>
      <c r="D211" s="66"/>
      <c r="E211" s="114"/>
      <c r="F211" s="98"/>
      <c r="G211" s="63"/>
      <c r="H211" s="66"/>
      <c r="I211" s="113"/>
      <c r="J211" s="106"/>
      <c r="K211" s="110"/>
      <c r="L211" s="63"/>
      <c r="M211" s="63"/>
      <c r="N211" s="63"/>
      <c r="O211" s="66"/>
      <c r="P211" s="102"/>
      <c r="Q211" s="25"/>
      <c r="R211" s="120"/>
      <c r="S211" s="119"/>
      <c r="T211" s="63"/>
      <c r="U211" s="63"/>
      <c r="V211" s="63"/>
      <c r="W211" s="63"/>
      <c r="X211" s="63"/>
      <c r="Y211" s="25"/>
      <c r="Z211" s="120"/>
      <c r="AA211" s="123"/>
      <c r="AB211" s="46"/>
    </row>
    <row r="212" spans="1:28" ht="27" customHeight="1">
      <c r="A212" s="91">
        <v>201</v>
      </c>
      <c r="B212" s="65"/>
      <c r="C212" s="63"/>
      <c r="D212" s="66"/>
      <c r="E212" s="114"/>
      <c r="F212" s="98"/>
      <c r="G212" s="63"/>
      <c r="H212" s="66"/>
      <c r="I212" s="96"/>
      <c r="J212" s="107"/>
      <c r="K212" s="110"/>
      <c r="L212" s="63"/>
      <c r="M212" s="63"/>
      <c r="N212" s="63"/>
      <c r="O212" s="66"/>
      <c r="P212" s="102"/>
      <c r="Q212" s="25"/>
      <c r="R212" s="120"/>
      <c r="S212" s="119"/>
      <c r="T212" s="63"/>
      <c r="U212" s="63"/>
      <c r="V212" s="63"/>
      <c r="W212" s="63"/>
      <c r="X212" s="63"/>
      <c r="Y212" s="25"/>
      <c r="Z212" s="120"/>
      <c r="AA212" s="123"/>
      <c r="AB212" s="46"/>
    </row>
    <row r="213" spans="1:28" ht="27" customHeight="1">
      <c r="A213" s="92">
        <v>202</v>
      </c>
      <c r="B213" s="65"/>
      <c r="C213" s="63"/>
      <c r="D213" s="66"/>
      <c r="E213" s="114"/>
      <c r="F213" s="98"/>
      <c r="G213" s="63"/>
      <c r="H213" s="66"/>
      <c r="I213" s="96"/>
      <c r="J213" s="107"/>
      <c r="K213" s="110"/>
      <c r="L213" s="63"/>
      <c r="M213" s="63"/>
      <c r="N213" s="63"/>
      <c r="O213" s="66"/>
      <c r="P213" s="102"/>
      <c r="Q213" s="25"/>
      <c r="R213" s="120"/>
      <c r="S213" s="119"/>
      <c r="T213" s="63"/>
      <c r="U213" s="63"/>
      <c r="V213" s="63"/>
      <c r="W213" s="63"/>
      <c r="X213" s="63"/>
      <c r="Y213" s="25"/>
      <c r="Z213" s="120"/>
      <c r="AA213" s="123"/>
      <c r="AB213" s="46"/>
    </row>
    <row r="214" spans="1:28" ht="27" customHeight="1">
      <c r="A214" s="91">
        <v>203</v>
      </c>
      <c r="B214" s="65"/>
      <c r="C214" s="63"/>
      <c r="D214" s="66"/>
      <c r="E214" s="114"/>
      <c r="F214" s="98"/>
      <c r="G214" s="63"/>
      <c r="H214" s="66"/>
      <c r="I214" s="96"/>
      <c r="J214" s="107"/>
      <c r="K214" s="110"/>
      <c r="L214" s="63"/>
      <c r="M214" s="63"/>
      <c r="N214" s="63"/>
      <c r="O214" s="66"/>
      <c r="P214" s="102"/>
      <c r="Q214" s="25"/>
      <c r="R214" s="120"/>
      <c r="S214" s="119"/>
      <c r="T214" s="63"/>
      <c r="U214" s="63"/>
      <c r="V214" s="63"/>
      <c r="W214" s="63"/>
      <c r="X214" s="63"/>
      <c r="Y214" s="25"/>
      <c r="Z214" s="120"/>
      <c r="AA214" s="123"/>
      <c r="AB214" s="46"/>
    </row>
    <row r="215" spans="1:28" ht="27" customHeight="1">
      <c r="A215" s="91">
        <v>204</v>
      </c>
      <c r="B215" s="65"/>
      <c r="C215" s="63"/>
      <c r="D215" s="66"/>
      <c r="E215" s="114"/>
      <c r="F215" s="98"/>
      <c r="G215" s="63"/>
      <c r="H215" s="66"/>
      <c r="I215" s="96"/>
      <c r="J215" s="107"/>
      <c r="K215" s="110"/>
      <c r="L215" s="63"/>
      <c r="M215" s="63"/>
      <c r="N215" s="63"/>
      <c r="O215" s="66"/>
      <c r="P215" s="102"/>
      <c r="Q215" s="25"/>
      <c r="R215" s="120"/>
      <c r="S215" s="119"/>
      <c r="T215" s="63"/>
      <c r="U215" s="63"/>
      <c r="V215" s="63"/>
      <c r="W215" s="63"/>
      <c r="X215" s="63"/>
      <c r="Y215" s="25"/>
      <c r="Z215" s="120"/>
      <c r="AA215" s="123"/>
      <c r="AB215" s="46"/>
    </row>
    <row r="216" spans="1:28" ht="27" customHeight="1">
      <c r="A216" s="92">
        <v>205</v>
      </c>
      <c r="B216" s="65"/>
      <c r="C216" s="63"/>
      <c r="D216" s="66"/>
      <c r="E216" s="114"/>
      <c r="F216" s="98"/>
      <c r="G216" s="63"/>
      <c r="H216" s="66"/>
      <c r="I216" s="96"/>
      <c r="J216" s="107"/>
      <c r="K216" s="110"/>
      <c r="L216" s="63"/>
      <c r="M216" s="63"/>
      <c r="N216" s="63"/>
      <c r="O216" s="66"/>
      <c r="P216" s="102"/>
      <c r="Q216" s="25"/>
      <c r="R216" s="120"/>
      <c r="S216" s="119"/>
      <c r="T216" s="63"/>
      <c r="U216" s="63"/>
      <c r="V216" s="63"/>
      <c r="W216" s="63"/>
      <c r="X216" s="63"/>
      <c r="Y216" s="25"/>
      <c r="Z216" s="120"/>
      <c r="AA216" s="123"/>
      <c r="AB216" s="46"/>
    </row>
    <row r="217" spans="1:28" ht="27" customHeight="1">
      <c r="A217" s="91">
        <v>206</v>
      </c>
      <c r="B217" s="65"/>
      <c r="C217" s="63"/>
      <c r="D217" s="66"/>
      <c r="E217" s="114"/>
      <c r="F217" s="98"/>
      <c r="G217" s="63"/>
      <c r="H217" s="66"/>
      <c r="I217" s="96"/>
      <c r="J217" s="107"/>
      <c r="K217" s="110"/>
      <c r="L217" s="63"/>
      <c r="M217" s="63"/>
      <c r="N217" s="63"/>
      <c r="O217" s="66"/>
      <c r="P217" s="102"/>
      <c r="Q217" s="25"/>
      <c r="R217" s="120"/>
      <c r="S217" s="119"/>
      <c r="T217" s="63"/>
      <c r="U217" s="63"/>
      <c r="V217" s="63"/>
      <c r="W217" s="63"/>
      <c r="X217" s="63"/>
      <c r="Y217" s="25"/>
      <c r="Z217" s="120"/>
      <c r="AA217" s="123"/>
      <c r="AB217" s="46"/>
    </row>
    <row r="218" spans="1:28" ht="27" customHeight="1">
      <c r="A218" s="91">
        <v>207</v>
      </c>
      <c r="B218" s="65"/>
      <c r="C218" s="63"/>
      <c r="D218" s="66"/>
      <c r="E218" s="114"/>
      <c r="F218" s="98"/>
      <c r="G218" s="63"/>
      <c r="H218" s="66"/>
      <c r="I218" s="96"/>
      <c r="J218" s="107"/>
      <c r="K218" s="110"/>
      <c r="L218" s="63"/>
      <c r="M218" s="63"/>
      <c r="N218" s="63"/>
      <c r="O218" s="66"/>
      <c r="P218" s="102"/>
      <c r="Q218" s="25"/>
      <c r="R218" s="120"/>
      <c r="S218" s="119"/>
      <c r="T218" s="63"/>
      <c r="U218" s="63"/>
      <c r="V218" s="63"/>
      <c r="W218" s="63"/>
      <c r="X218" s="63"/>
      <c r="Y218" s="25"/>
      <c r="Z218" s="120"/>
      <c r="AA218" s="123"/>
      <c r="AB218" s="46"/>
    </row>
    <row r="219" spans="1:28" ht="27" customHeight="1">
      <c r="A219" s="92">
        <v>208</v>
      </c>
      <c r="B219" s="65"/>
      <c r="C219" s="63"/>
      <c r="D219" s="66"/>
      <c r="E219" s="114"/>
      <c r="F219" s="98"/>
      <c r="G219" s="63"/>
      <c r="H219" s="66"/>
      <c r="I219" s="96"/>
      <c r="J219" s="107"/>
      <c r="K219" s="110"/>
      <c r="L219" s="63"/>
      <c r="M219" s="63"/>
      <c r="N219" s="63"/>
      <c r="O219" s="66"/>
      <c r="P219" s="102"/>
      <c r="Q219" s="25"/>
      <c r="R219" s="120"/>
      <c r="S219" s="119"/>
      <c r="T219" s="63"/>
      <c r="U219" s="63"/>
      <c r="V219" s="63"/>
      <c r="W219" s="63"/>
      <c r="X219" s="63"/>
      <c r="Y219" s="25"/>
      <c r="Z219" s="120"/>
      <c r="AA219" s="123"/>
      <c r="AB219" s="46"/>
    </row>
    <row r="220" spans="1:28" ht="27" customHeight="1">
      <c r="A220" s="91">
        <v>209</v>
      </c>
      <c r="B220" s="65"/>
      <c r="C220" s="63"/>
      <c r="D220" s="66"/>
      <c r="E220" s="114"/>
      <c r="F220" s="98"/>
      <c r="G220" s="63"/>
      <c r="H220" s="66"/>
      <c r="I220" s="96"/>
      <c r="J220" s="107"/>
      <c r="K220" s="110"/>
      <c r="L220" s="63"/>
      <c r="M220" s="63"/>
      <c r="N220" s="63"/>
      <c r="O220" s="66"/>
      <c r="P220" s="102"/>
      <c r="Q220" s="25"/>
      <c r="R220" s="120"/>
      <c r="S220" s="119"/>
      <c r="T220" s="63"/>
      <c r="U220" s="63"/>
      <c r="V220" s="63"/>
      <c r="W220" s="63"/>
      <c r="X220" s="63"/>
      <c r="Y220" s="25"/>
      <c r="Z220" s="120"/>
      <c r="AA220" s="123"/>
      <c r="AB220" s="46"/>
    </row>
    <row r="221" spans="1:28" ht="27" customHeight="1">
      <c r="A221" s="91">
        <v>210</v>
      </c>
      <c r="B221" s="65"/>
      <c r="C221" s="63"/>
      <c r="D221" s="66"/>
      <c r="E221" s="114"/>
      <c r="F221" s="98"/>
      <c r="G221" s="63"/>
      <c r="H221" s="66"/>
      <c r="I221" s="96"/>
      <c r="J221" s="107"/>
      <c r="K221" s="110"/>
      <c r="L221" s="63"/>
      <c r="M221" s="63"/>
      <c r="N221" s="63"/>
      <c r="O221" s="66"/>
      <c r="P221" s="102"/>
      <c r="Q221" s="25"/>
      <c r="R221" s="120"/>
      <c r="S221" s="119"/>
      <c r="T221" s="63"/>
      <c r="U221" s="63"/>
      <c r="V221" s="63"/>
      <c r="W221" s="63"/>
      <c r="X221" s="63"/>
      <c r="Y221" s="25"/>
      <c r="Z221" s="120"/>
      <c r="AA221" s="123"/>
      <c r="AB221" s="46"/>
    </row>
    <row r="222" spans="1:28" ht="27" customHeight="1">
      <c r="A222" s="92">
        <v>211</v>
      </c>
      <c r="B222" s="65"/>
      <c r="C222" s="63"/>
      <c r="D222" s="66"/>
      <c r="E222" s="114"/>
      <c r="F222" s="98"/>
      <c r="G222" s="63"/>
      <c r="H222" s="66"/>
      <c r="I222" s="96"/>
      <c r="J222" s="107"/>
      <c r="K222" s="110"/>
      <c r="L222" s="63"/>
      <c r="M222" s="63"/>
      <c r="N222" s="63"/>
      <c r="O222" s="66"/>
      <c r="P222" s="102"/>
      <c r="Q222" s="25"/>
      <c r="R222" s="120"/>
      <c r="S222" s="119"/>
      <c r="T222" s="63"/>
      <c r="U222" s="63"/>
      <c r="V222" s="63"/>
      <c r="W222" s="63"/>
      <c r="X222" s="63"/>
      <c r="Y222" s="25"/>
      <c r="Z222" s="120"/>
      <c r="AA222" s="123"/>
      <c r="AB222" s="46"/>
    </row>
    <row r="223" spans="1:28" ht="27" customHeight="1">
      <c r="A223" s="91">
        <v>212</v>
      </c>
      <c r="B223" s="65"/>
      <c r="C223" s="63"/>
      <c r="D223" s="66"/>
      <c r="E223" s="114"/>
      <c r="F223" s="98"/>
      <c r="G223" s="63"/>
      <c r="H223" s="66"/>
      <c r="I223" s="96"/>
      <c r="J223" s="107"/>
      <c r="K223" s="110"/>
      <c r="L223" s="63"/>
      <c r="M223" s="63"/>
      <c r="N223" s="63"/>
      <c r="O223" s="66"/>
      <c r="P223" s="102"/>
      <c r="Q223" s="25"/>
      <c r="R223" s="120"/>
      <c r="S223" s="119"/>
      <c r="T223" s="63"/>
      <c r="U223" s="63"/>
      <c r="V223" s="63"/>
      <c r="W223" s="63"/>
      <c r="X223" s="63"/>
      <c r="Y223" s="25"/>
      <c r="Z223" s="120"/>
      <c r="AA223" s="123"/>
      <c r="AB223" s="46"/>
    </row>
    <row r="224" spans="1:28" ht="27" customHeight="1">
      <c r="A224" s="91">
        <v>213</v>
      </c>
      <c r="B224" s="65"/>
      <c r="C224" s="63"/>
      <c r="D224" s="66"/>
      <c r="E224" s="114"/>
      <c r="F224" s="98"/>
      <c r="G224" s="63"/>
      <c r="H224" s="66"/>
      <c r="I224" s="96"/>
      <c r="J224" s="107"/>
      <c r="K224" s="110"/>
      <c r="L224" s="63"/>
      <c r="M224" s="63"/>
      <c r="N224" s="63"/>
      <c r="O224" s="66"/>
      <c r="P224" s="102"/>
      <c r="Q224" s="25"/>
      <c r="R224" s="120"/>
      <c r="S224" s="119"/>
      <c r="T224" s="63"/>
      <c r="U224" s="63"/>
      <c r="V224" s="63"/>
      <c r="W224" s="63"/>
      <c r="X224" s="63"/>
      <c r="Y224" s="25"/>
      <c r="Z224" s="120"/>
      <c r="AA224" s="123"/>
      <c r="AB224" s="46"/>
    </row>
    <row r="225" spans="1:28" ht="27" customHeight="1">
      <c r="A225" s="92">
        <v>214</v>
      </c>
      <c r="B225" s="65"/>
      <c r="C225" s="63"/>
      <c r="D225" s="66"/>
      <c r="E225" s="114"/>
      <c r="F225" s="98"/>
      <c r="G225" s="63"/>
      <c r="H225" s="66"/>
      <c r="I225" s="96"/>
      <c r="J225" s="107"/>
      <c r="K225" s="110"/>
      <c r="L225" s="63"/>
      <c r="M225" s="63"/>
      <c r="N225" s="63"/>
      <c r="O225" s="66"/>
      <c r="P225" s="102"/>
      <c r="Q225" s="25"/>
      <c r="R225" s="120"/>
      <c r="S225" s="119"/>
      <c r="T225" s="63"/>
      <c r="U225" s="63"/>
      <c r="V225" s="63"/>
      <c r="W225" s="63"/>
      <c r="X225" s="63"/>
      <c r="Y225" s="25"/>
      <c r="Z225" s="120"/>
      <c r="AA225" s="123"/>
      <c r="AB225" s="46"/>
    </row>
    <row r="226" spans="1:28" ht="27" customHeight="1">
      <c r="A226" s="91">
        <v>215</v>
      </c>
      <c r="B226" s="65"/>
      <c r="C226" s="63"/>
      <c r="D226" s="66"/>
      <c r="E226" s="114"/>
      <c r="F226" s="98"/>
      <c r="G226" s="63"/>
      <c r="H226" s="66"/>
      <c r="I226" s="96"/>
      <c r="J226" s="107"/>
      <c r="K226" s="110"/>
      <c r="L226" s="63"/>
      <c r="M226" s="63"/>
      <c r="N226" s="63"/>
      <c r="O226" s="66"/>
      <c r="P226" s="102"/>
      <c r="Q226" s="25"/>
      <c r="R226" s="120"/>
      <c r="S226" s="119"/>
      <c r="T226" s="63"/>
      <c r="U226" s="63"/>
      <c r="V226" s="63"/>
      <c r="W226" s="63"/>
      <c r="X226" s="63"/>
      <c r="Y226" s="25"/>
      <c r="Z226" s="120"/>
      <c r="AA226" s="123"/>
      <c r="AB226" s="46"/>
    </row>
    <row r="227" spans="1:28" ht="27" customHeight="1">
      <c r="A227" s="91">
        <v>216</v>
      </c>
      <c r="B227" s="65"/>
      <c r="C227" s="63"/>
      <c r="D227" s="66"/>
      <c r="E227" s="114"/>
      <c r="F227" s="98"/>
      <c r="G227" s="63"/>
      <c r="H227" s="66"/>
      <c r="I227" s="96"/>
      <c r="J227" s="107"/>
      <c r="K227" s="110"/>
      <c r="L227" s="63"/>
      <c r="M227" s="63"/>
      <c r="N227" s="63"/>
      <c r="O227" s="66"/>
      <c r="P227" s="102"/>
      <c r="Q227" s="25"/>
      <c r="R227" s="120"/>
      <c r="S227" s="119"/>
      <c r="T227" s="63"/>
      <c r="U227" s="63"/>
      <c r="V227" s="63"/>
      <c r="W227" s="63"/>
      <c r="X227" s="63"/>
      <c r="Y227" s="25"/>
      <c r="Z227" s="120"/>
      <c r="AA227" s="123"/>
      <c r="AB227" s="46"/>
    </row>
    <row r="228" spans="1:28" ht="27" customHeight="1">
      <c r="A228" s="92">
        <v>217</v>
      </c>
      <c r="B228" s="65"/>
      <c r="C228" s="63"/>
      <c r="D228" s="66"/>
      <c r="E228" s="114"/>
      <c r="F228" s="98"/>
      <c r="G228" s="63"/>
      <c r="H228" s="66"/>
      <c r="I228" s="96"/>
      <c r="J228" s="107"/>
      <c r="K228" s="110"/>
      <c r="L228" s="63"/>
      <c r="M228" s="63"/>
      <c r="N228" s="63"/>
      <c r="O228" s="66"/>
      <c r="P228" s="102"/>
      <c r="Q228" s="25"/>
      <c r="R228" s="120"/>
      <c r="S228" s="119"/>
      <c r="T228" s="63"/>
      <c r="U228" s="63"/>
      <c r="V228" s="63"/>
      <c r="W228" s="63"/>
      <c r="X228" s="63"/>
      <c r="Y228" s="25"/>
      <c r="Z228" s="120"/>
      <c r="AA228" s="123"/>
      <c r="AB228" s="46"/>
    </row>
    <row r="229" spans="1:28" ht="27" customHeight="1">
      <c r="A229" s="91">
        <v>218</v>
      </c>
      <c r="B229" s="65"/>
      <c r="C229" s="63"/>
      <c r="D229" s="66"/>
      <c r="E229" s="114"/>
      <c r="F229" s="98"/>
      <c r="G229" s="63"/>
      <c r="H229" s="66"/>
      <c r="I229" s="96"/>
      <c r="J229" s="107"/>
      <c r="K229" s="110"/>
      <c r="L229" s="63"/>
      <c r="M229" s="63"/>
      <c r="N229" s="63"/>
      <c r="O229" s="66"/>
      <c r="P229" s="102"/>
      <c r="Q229" s="25"/>
      <c r="R229" s="120"/>
      <c r="S229" s="119"/>
      <c r="T229" s="63"/>
      <c r="U229" s="63"/>
      <c r="V229" s="63"/>
      <c r="W229" s="63"/>
      <c r="X229" s="63"/>
      <c r="Y229" s="25"/>
      <c r="Z229" s="120"/>
      <c r="AA229" s="123"/>
      <c r="AB229" s="46"/>
    </row>
    <row r="230" spans="1:28" ht="27" customHeight="1">
      <c r="A230" s="91">
        <v>219</v>
      </c>
      <c r="B230" s="65"/>
      <c r="C230" s="63"/>
      <c r="D230" s="66"/>
      <c r="E230" s="114"/>
      <c r="F230" s="98"/>
      <c r="G230" s="63"/>
      <c r="H230" s="66"/>
      <c r="I230" s="96"/>
      <c r="J230" s="107"/>
      <c r="K230" s="110"/>
      <c r="L230" s="63"/>
      <c r="M230" s="63"/>
      <c r="N230" s="63"/>
      <c r="O230" s="66"/>
      <c r="P230" s="102"/>
      <c r="Q230" s="25"/>
      <c r="R230" s="120"/>
      <c r="S230" s="119"/>
      <c r="T230" s="63"/>
      <c r="U230" s="63"/>
      <c r="V230" s="63"/>
      <c r="W230" s="63"/>
      <c r="X230" s="63"/>
      <c r="Y230" s="25"/>
      <c r="Z230" s="120"/>
      <c r="AA230" s="123"/>
      <c r="AB230" s="46"/>
    </row>
    <row r="231" spans="1:28" ht="27" customHeight="1">
      <c r="A231" s="92">
        <v>220</v>
      </c>
      <c r="B231" s="65"/>
      <c r="C231" s="63"/>
      <c r="D231" s="66"/>
      <c r="E231" s="114"/>
      <c r="F231" s="98"/>
      <c r="G231" s="63"/>
      <c r="H231" s="66"/>
      <c r="I231" s="96"/>
      <c r="J231" s="107"/>
      <c r="K231" s="110"/>
      <c r="L231" s="63"/>
      <c r="M231" s="63"/>
      <c r="N231" s="63"/>
      <c r="O231" s="66"/>
      <c r="P231" s="102"/>
      <c r="Q231" s="25"/>
      <c r="R231" s="120"/>
      <c r="S231" s="119"/>
      <c r="T231" s="63"/>
      <c r="U231" s="63"/>
      <c r="V231" s="63"/>
      <c r="W231" s="63"/>
      <c r="X231" s="63"/>
      <c r="Y231" s="25"/>
      <c r="Z231" s="120"/>
      <c r="AA231" s="123"/>
      <c r="AB231" s="46"/>
    </row>
    <row r="232" spans="1:28" ht="27" customHeight="1">
      <c r="A232" s="91">
        <v>221</v>
      </c>
      <c r="B232" s="65"/>
      <c r="C232" s="63"/>
      <c r="D232" s="66"/>
      <c r="E232" s="114"/>
      <c r="F232" s="98"/>
      <c r="G232" s="63"/>
      <c r="H232" s="66"/>
      <c r="I232" s="96"/>
      <c r="J232" s="107"/>
      <c r="K232" s="110"/>
      <c r="L232" s="63"/>
      <c r="M232" s="63"/>
      <c r="N232" s="63"/>
      <c r="O232" s="66"/>
      <c r="P232" s="102"/>
      <c r="Q232" s="25"/>
      <c r="R232" s="120"/>
      <c r="S232" s="119"/>
      <c r="T232" s="63"/>
      <c r="U232" s="63"/>
      <c r="V232" s="63"/>
      <c r="W232" s="63"/>
      <c r="X232" s="63"/>
      <c r="Y232" s="25"/>
      <c r="Z232" s="120"/>
      <c r="AA232" s="123"/>
      <c r="AB232" s="46"/>
    </row>
    <row r="233" spans="1:28" ht="27" customHeight="1">
      <c r="A233" s="91">
        <v>222</v>
      </c>
      <c r="B233" s="65"/>
      <c r="C233" s="63"/>
      <c r="D233" s="66"/>
      <c r="E233" s="114"/>
      <c r="F233" s="98"/>
      <c r="G233" s="63"/>
      <c r="H233" s="66"/>
      <c r="I233" s="96"/>
      <c r="J233" s="107"/>
      <c r="K233" s="110"/>
      <c r="L233" s="63"/>
      <c r="M233" s="63"/>
      <c r="N233" s="63"/>
      <c r="O233" s="66"/>
      <c r="P233" s="102"/>
      <c r="Q233" s="25"/>
      <c r="R233" s="120"/>
      <c r="S233" s="119"/>
      <c r="T233" s="63"/>
      <c r="U233" s="63"/>
      <c r="V233" s="63"/>
      <c r="W233" s="63"/>
      <c r="X233" s="63"/>
      <c r="Y233" s="25"/>
      <c r="Z233" s="120"/>
      <c r="AA233" s="123"/>
      <c r="AB233" s="46"/>
    </row>
    <row r="234" spans="1:28" ht="27" customHeight="1">
      <c r="A234" s="92">
        <v>223</v>
      </c>
      <c r="B234" s="65"/>
      <c r="C234" s="63"/>
      <c r="D234" s="66"/>
      <c r="E234" s="114"/>
      <c r="F234" s="98"/>
      <c r="G234" s="63"/>
      <c r="H234" s="66"/>
      <c r="I234" s="96"/>
      <c r="J234" s="107"/>
      <c r="K234" s="110"/>
      <c r="L234" s="63"/>
      <c r="M234" s="63"/>
      <c r="N234" s="63"/>
      <c r="O234" s="66"/>
      <c r="P234" s="102"/>
      <c r="Q234" s="25"/>
      <c r="R234" s="120"/>
      <c r="S234" s="119"/>
      <c r="T234" s="63"/>
      <c r="U234" s="63"/>
      <c r="V234" s="63"/>
      <c r="W234" s="63"/>
      <c r="X234" s="63"/>
      <c r="Y234" s="25"/>
      <c r="Z234" s="120"/>
      <c r="AA234" s="123"/>
      <c r="AB234" s="46"/>
    </row>
    <row r="235" spans="1:28" ht="27" customHeight="1">
      <c r="A235" s="91">
        <v>224</v>
      </c>
      <c r="B235" s="65"/>
      <c r="C235" s="63"/>
      <c r="D235" s="66"/>
      <c r="E235" s="114"/>
      <c r="F235" s="98"/>
      <c r="G235" s="63"/>
      <c r="H235" s="66"/>
      <c r="I235" s="96"/>
      <c r="J235" s="107"/>
      <c r="K235" s="110"/>
      <c r="L235" s="63"/>
      <c r="M235" s="63"/>
      <c r="N235" s="63"/>
      <c r="O235" s="66"/>
      <c r="P235" s="102"/>
      <c r="Q235" s="25"/>
      <c r="R235" s="120"/>
      <c r="S235" s="119"/>
      <c r="T235" s="63"/>
      <c r="U235" s="63"/>
      <c r="V235" s="63"/>
      <c r="W235" s="63"/>
      <c r="X235" s="63"/>
      <c r="Y235" s="25"/>
      <c r="Z235" s="120"/>
      <c r="AA235" s="123"/>
      <c r="AB235" s="46"/>
    </row>
    <row r="236" spans="1:28" ht="27" customHeight="1">
      <c r="A236" s="91">
        <v>225</v>
      </c>
      <c r="B236" s="65"/>
      <c r="C236" s="63"/>
      <c r="D236" s="66"/>
      <c r="E236" s="114"/>
      <c r="F236" s="98"/>
      <c r="G236" s="63"/>
      <c r="H236" s="66"/>
      <c r="I236" s="96"/>
      <c r="J236" s="107"/>
      <c r="K236" s="110"/>
      <c r="L236" s="63"/>
      <c r="M236" s="63"/>
      <c r="N236" s="63"/>
      <c r="O236" s="66"/>
      <c r="P236" s="102"/>
      <c r="Q236" s="25"/>
      <c r="R236" s="120"/>
      <c r="S236" s="119"/>
      <c r="T236" s="63"/>
      <c r="U236" s="63"/>
      <c r="V236" s="63"/>
      <c r="W236" s="63"/>
      <c r="X236" s="63"/>
      <c r="Y236" s="25"/>
      <c r="Z236" s="120"/>
      <c r="AA236" s="123"/>
      <c r="AB236" s="46"/>
    </row>
    <row r="237" spans="1:28" ht="27" customHeight="1">
      <c r="A237" s="92">
        <v>226</v>
      </c>
      <c r="B237" s="65"/>
      <c r="C237" s="63"/>
      <c r="D237" s="66"/>
      <c r="E237" s="114"/>
      <c r="F237" s="98"/>
      <c r="G237" s="63"/>
      <c r="H237" s="66"/>
      <c r="I237" s="96"/>
      <c r="J237" s="107"/>
      <c r="K237" s="110"/>
      <c r="L237" s="63"/>
      <c r="M237" s="63"/>
      <c r="N237" s="63"/>
      <c r="O237" s="66"/>
      <c r="P237" s="102"/>
      <c r="Q237" s="25"/>
      <c r="R237" s="120"/>
      <c r="S237" s="119"/>
      <c r="T237" s="63"/>
      <c r="U237" s="63"/>
      <c r="V237" s="63"/>
      <c r="W237" s="63"/>
      <c r="X237" s="63"/>
      <c r="Y237" s="25"/>
      <c r="Z237" s="120"/>
      <c r="AA237" s="123"/>
      <c r="AB237" s="46"/>
    </row>
    <row r="238" spans="1:28" ht="27" customHeight="1">
      <c r="A238" s="91">
        <v>227</v>
      </c>
      <c r="B238" s="65"/>
      <c r="C238" s="63"/>
      <c r="D238" s="66"/>
      <c r="E238" s="114"/>
      <c r="F238" s="98"/>
      <c r="G238" s="63"/>
      <c r="H238" s="66"/>
      <c r="I238" s="96"/>
      <c r="J238" s="107"/>
      <c r="K238" s="110"/>
      <c r="L238" s="63"/>
      <c r="M238" s="63"/>
      <c r="N238" s="63"/>
      <c r="O238" s="66"/>
      <c r="P238" s="102"/>
      <c r="Q238" s="25"/>
      <c r="R238" s="120"/>
      <c r="S238" s="119"/>
      <c r="T238" s="63"/>
      <c r="U238" s="63"/>
      <c r="V238" s="63"/>
      <c r="W238" s="63"/>
      <c r="X238" s="63"/>
      <c r="Y238" s="25"/>
      <c r="Z238" s="120"/>
      <c r="AA238" s="123"/>
      <c r="AB238" s="46"/>
    </row>
    <row r="239" spans="1:28" ht="27" customHeight="1">
      <c r="A239" s="91">
        <v>228</v>
      </c>
      <c r="B239" s="65"/>
      <c r="C239" s="63"/>
      <c r="D239" s="66"/>
      <c r="E239" s="114"/>
      <c r="F239" s="98"/>
      <c r="G239" s="63"/>
      <c r="H239" s="66"/>
      <c r="I239" s="96"/>
      <c r="J239" s="107"/>
      <c r="K239" s="110"/>
      <c r="L239" s="63"/>
      <c r="M239" s="63"/>
      <c r="N239" s="63"/>
      <c r="O239" s="66"/>
      <c r="P239" s="102"/>
      <c r="Q239" s="25"/>
      <c r="R239" s="120"/>
      <c r="S239" s="119"/>
      <c r="T239" s="63"/>
      <c r="U239" s="63"/>
      <c r="V239" s="63"/>
      <c r="W239" s="63"/>
      <c r="X239" s="63"/>
      <c r="Y239" s="25"/>
      <c r="Z239" s="120"/>
      <c r="AA239" s="123"/>
      <c r="AB239" s="46"/>
    </row>
    <row r="240" spans="1:28" ht="27" customHeight="1">
      <c r="A240" s="92">
        <v>229</v>
      </c>
      <c r="B240" s="65"/>
      <c r="C240" s="63"/>
      <c r="D240" s="66"/>
      <c r="E240" s="114"/>
      <c r="F240" s="98"/>
      <c r="G240" s="63"/>
      <c r="H240" s="66"/>
      <c r="I240" s="96"/>
      <c r="J240" s="107"/>
      <c r="K240" s="110"/>
      <c r="L240" s="63"/>
      <c r="M240" s="63"/>
      <c r="N240" s="63"/>
      <c r="O240" s="66"/>
      <c r="P240" s="102"/>
      <c r="Q240" s="25"/>
      <c r="R240" s="120"/>
      <c r="S240" s="119"/>
      <c r="T240" s="63"/>
      <c r="U240" s="63"/>
      <c r="V240" s="63"/>
      <c r="W240" s="63"/>
      <c r="X240" s="63"/>
      <c r="Y240" s="25"/>
      <c r="Z240" s="120"/>
      <c r="AA240" s="123"/>
      <c r="AB240" s="46"/>
    </row>
    <row r="241" spans="1:28" ht="27" customHeight="1">
      <c r="A241" s="91">
        <v>230</v>
      </c>
      <c r="B241" s="65"/>
      <c r="C241" s="63"/>
      <c r="D241" s="66"/>
      <c r="E241" s="114"/>
      <c r="F241" s="98"/>
      <c r="G241" s="63"/>
      <c r="H241" s="66"/>
      <c r="I241" s="96"/>
      <c r="J241" s="107"/>
      <c r="K241" s="110"/>
      <c r="L241" s="63"/>
      <c r="M241" s="63"/>
      <c r="N241" s="63"/>
      <c r="O241" s="66"/>
      <c r="P241" s="102"/>
      <c r="Q241" s="25"/>
      <c r="R241" s="120"/>
      <c r="S241" s="119"/>
      <c r="T241" s="63"/>
      <c r="U241" s="63"/>
      <c r="V241" s="63"/>
      <c r="W241" s="63"/>
      <c r="X241" s="63"/>
      <c r="Y241" s="25"/>
      <c r="Z241" s="120"/>
      <c r="AA241" s="123"/>
      <c r="AB241" s="46"/>
    </row>
    <row r="242" spans="1:28" ht="27" customHeight="1">
      <c r="A242" s="91">
        <v>231</v>
      </c>
      <c r="B242" s="65"/>
      <c r="C242" s="63"/>
      <c r="D242" s="66"/>
      <c r="E242" s="114"/>
      <c r="F242" s="98"/>
      <c r="G242" s="63"/>
      <c r="H242" s="66"/>
      <c r="I242" s="96"/>
      <c r="J242" s="107"/>
      <c r="K242" s="110"/>
      <c r="L242" s="63"/>
      <c r="M242" s="63"/>
      <c r="N242" s="63"/>
      <c r="O242" s="66"/>
      <c r="P242" s="102"/>
      <c r="Q242" s="25"/>
      <c r="R242" s="120"/>
      <c r="S242" s="119"/>
      <c r="T242" s="63"/>
      <c r="U242" s="63"/>
      <c r="V242" s="63"/>
      <c r="W242" s="63"/>
      <c r="X242" s="63"/>
      <c r="Y242" s="25"/>
      <c r="Z242" s="120"/>
      <c r="AA242" s="123"/>
      <c r="AB242" s="46"/>
    </row>
    <row r="243" spans="1:28" ht="27" customHeight="1">
      <c r="A243" s="92">
        <v>232</v>
      </c>
      <c r="B243" s="65"/>
      <c r="C243" s="63"/>
      <c r="D243" s="66"/>
      <c r="E243" s="114"/>
      <c r="F243" s="98"/>
      <c r="G243" s="63"/>
      <c r="H243" s="66"/>
      <c r="I243" s="96"/>
      <c r="J243" s="107"/>
      <c r="K243" s="110"/>
      <c r="L243" s="63"/>
      <c r="M243" s="63"/>
      <c r="N243" s="63"/>
      <c r="O243" s="66"/>
      <c r="P243" s="102"/>
      <c r="Q243" s="25"/>
      <c r="R243" s="120"/>
      <c r="S243" s="119"/>
      <c r="T243" s="63"/>
      <c r="U243" s="63"/>
      <c r="V243" s="63"/>
      <c r="W243" s="63"/>
      <c r="X243" s="63"/>
      <c r="Y243" s="25"/>
      <c r="Z243" s="120"/>
      <c r="AA243" s="123"/>
      <c r="AB243" s="46"/>
    </row>
    <row r="244" spans="1:28" ht="27" customHeight="1">
      <c r="A244" s="91">
        <v>233</v>
      </c>
      <c r="B244" s="65"/>
      <c r="C244" s="63"/>
      <c r="D244" s="66"/>
      <c r="E244" s="114"/>
      <c r="F244" s="98"/>
      <c r="G244" s="63"/>
      <c r="H244" s="66"/>
      <c r="I244" s="96"/>
      <c r="J244" s="107"/>
      <c r="K244" s="110"/>
      <c r="L244" s="63"/>
      <c r="M244" s="63"/>
      <c r="N244" s="63"/>
      <c r="O244" s="66"/>
      <c r="P244" s="102"/>
      <c r="Q244" s="25"/>
      <c r="R244" s="120"/>
      <c r="S244" s="119"/>
      <c r="T244" s="63"/>
      <c r="U244" s="63"/>
      <c r="V244" s="63"/>
      <c r="W244" s="63"/>
      <c r="X244" s="63"/>
      <c r="Y244" s="25"/>
      <c r="Z244" s="120"/>
      <c r="AA244" s="123"/>
      <c r="AB244" s="46"/>
    </row>
    <row r="245" spans="1:28" ht="27" customHeight="1">
      <c r="A245" s="91">
        <v>234</v>
      </c>
      <c r="B245" s="65"/>
      <c r="C245" s="63"/>
      <c r="D245" s="66"/>
      <c r="E245" s="114"/>
      <c r="F245" s="98"/>
      <c r="G245" s="63"/>
      <c r="H245" s="66"/>
      <c r="I245" s="96"/>
      <c r="J245" s="107"/>
      <c r="K245" s="110"/>
      <c r="L245" s="63"/>
      <c r="M245" s="63"/>
      <c r="N245" s="63"/>
      <c r="O245" s="66"/>
      <c r="P245" s="102"/>
      <c r="Q245" s="25"/>
      <c r="R245" s="120"/>
      <c r="S245" s="119"/>
      <c r="T245" s="63"/>
      <c r="U245" s="63"/>
      <c r="V245" s="63"/>
      <c r="W245" s="63"/>
      <c r="X245" s="63"/>
      <c r="Y245" s="25"/>
      <c r="Z245" s="120"/>
      <c r="AA245" s="123"/>
      <c r="AB245" s="46"/>
    </row>
    <row r="246" spans="1:28" ht="27" customHeight="1">
      <c r="A246" s="92">
        <v>235</v>
      </c>
      <c r="B246" s="65"/>
      <c r="C246" s="63"/>
      <c r="D246" s="66"/>
      <c r="E246" s="114"/>
      <c r="F246" s="98"/>
      <c r="G246" s="63"/>
      <c r="H246" s="66"/>
      <c r="I246" s="96"/>
      <c r="J246" s="107"/>
      <c r="K246" s="110"/>
      <c r="L246" s="63"/>
      <c r="M246" s="63"/>
      <c r="N246" s="63"/>
      <c r="O246" s="66"/>
      <c r="P246" s="102"/>
      <c r="Q246" s="25"/>
      <c r="R246" s="120"/>
      <c r="S246" s="119"/>
      <c r="T246" s="63"/>
      <c r="U246" s="63"/>
      <c r="V246" s="63"/>
      <c r="W246" s="63"/>
      <c r="X246" s="63"/>
      <c r="Y246" s="25"/>
      <c r="Z246" s="120"/>
      <c r="AA246" s="123"/>
      <c r="AB246" s="46"/>
    </row>
    <row r="247" spans="1:28" ht="27" customHeight="1">
      <c r="A247" s="91">
        <v>236</v>
      </c>
      <c r="B247" s="65"/>
      <c r="C247" s="63"/>
      <c r="D247" s="66"/>
      <c r="E247" s="114"/>
      <c r="F247" s="98"/>
      <c r="G247" s="63"/>
      <c r="H247" s="66"/>
      <c r="I247" s="96"/>
      <c r="J247" s="107"/>
      <c r="K247" s="110"/>
      <c r="L247" s="63"/>
      <c r="M247" s="63"/>
      <c r="N247" s="63"/>
      <c r="O247" s="66"/>
      <c r="P247" s="102"/>
      <c r="Q247" s="25"/>
      <c r="R247" s="120"/>
      <c r="S247" s="119"/>
      <c r="T247" s="63"/>
      <c r="U247" s="63"/>
      <c r="V247" s="63"/>
      <c r="W247" s="63"/>
      <c r="X247" s="63"/>
      <c r="Y247" s="25"/>
      <c r="Z247" s="120"/>
      <c r="AA247" s="123"/>
      <c r="AB247" s="46"/>
    </row>
    <row r="248" spans="1:28" ht="27" customHeight="1">
      <c r="A248" s="91">
        <v>237</v>
      </c>
      <c r="B248" s="65"/>
      <c r="C248" s="63"/>
      <c r="D248" s="66"/>
      <c r="E248" s="114"/>
      <c r="F248" s="98"/>
      <c r="G248" s="63"/>
      <c r="H248" s="66"/>
      <c r="I248" s="96"/>
      <c r="J248" s="107"/>
      <c r="K248" s="110"/>
      <c r="L248" s="63"/>
      <c r="M248" s="63"/>
      <c r="N248" s="63"/>
      <c r="O248" s="66"/>
      <c r="P248" s="102"/>
      <c r="Q248" s="25"/>
      <c r="R248" s="120"/>
      <c r="S248" s="119"/>
      <c r="T248" s="63"/>
      <c r="U248" s="63"/>
      <c r="V248" s="63"/>
      <c r="W248" s="63"/>
      <c r="X248" s="63"/>
      <c r="Y248" s="25"/>
      <c r="Z248" s="120"/>
      <c r="AA248" s="123"/>
      <c r="AB248" s="46"/>
    </row>
    <row r="249" spans="1:28" ht="27" customHeight="1">
      <c r="A249" s="92">
        <v>238</v>
      </c>
      <c r="B249" s="65"/>
      <c r="C249" s="63"/>
      <c r="D249" s="66"/>
      <c r="E249" s="114"/>
      <c r="F249" s="98"/>
      <c r="G249" s="63"/>
      <c r="H249" s="66"/>
      <c r="I249" s="96"/>
      <c r="J249" s="107"/>
      <c r="K249" s="110"/>
      <c r="L249" s="63"/>
      <c r="M249" s="63"/>
      <c r="N249" s="63"/>
      <c r="O249" s="66"/>
      <c r="P249" s="102"/>
      <c r="Q249" s="25"/>
      <c r="R249" s="120"/>
      <c r="S249" s="119"/>
      <c r="T249" s="63"/>
      <c r="U249" s="63"/>
      <c r="V249" s="63"/>
      <c r="W249" s="63"/>
      <c r="X249" s="63"/>
      <c r="Y249" s="25"/>
      <c r="Z249" s="120"/>
      <c r="AA249" s="123"/>
      <c r="AB249" s="46"/>
    </row>
    <row r="250" spans="1:28" ht="27" customHeight="1">
      <c r="A250" s="91">
        <v>239</v>
      </c>
      <c r="B250" s="65"/>
      <c r="C250" s="63"/>
      <c r="D250" s="66"/>
      <c r="E250" s="114"/>
      <c r="F250" s="98"/>
      <c r="G250" s="63"/>
      <c r="H250" s="66"/>
      <c r="I250" s="96"/>
      <c r="J250" s="107"/>
      <c r="K250" s="110"/>
      <c r="L250" s="63"/>
      <c r="M250" s="63"/>
      <c r="N250" s="63"/>
      <c r="O250" s="66"/>
      <c r="P250" s="102"/>
      <c r="Q250" s="25"/>
      <c r="R250" s="120"/>
      <c r="S250" s="119"/>
      <c r="T250" s="63"/>
      <c r="U250" s="63"/>
      <c r="V250" s="63"/>
      <c r="W250" s="63"/>
      <c r="X250" s="63"/>
      <c r="Y250" s="25"/>
      <c r="Z250" s="120"/>
      <c r="AA250" s="123"/>
      <c r="AB250" s="46"/>
    </row>
    <row r="251" spans="1:28" ht="27" customHeight="1">
      <c r="A251" s="91">
        <v>240</v>
      </c>
      <c r="B251" s="65"/>
      <c r="C251" s="63"/>
      <c r="D251" s="66"/>
      <c r="E251" s="114"/>
      <c r="F251" s="98"/>
      <c r="G251" s="63"/>
      <c r="H251" s="66"/>
      <c r="I251" s="96"/>
      <c r="J251" s="107"/>
      <c r="K251" s="110"/>
      <c r="L251" s="63"/>
      <c r="M251" s="63"/>
      <c r="N251" s="63"/>
      <c r="O251" s="66"/>
      <c r="P251" s="102"/>
      <c r="Q251" s="25"/>
      <c r="R251" s="120"/>
      <c r="S251" s="119"/>
      <c r="T251" s="63"/>
      <c r="U251" s="63"/>
      <c r="V251" s="63"/>
      <c r="W251" s="63"/>
      <c r="X251" s="63"/>
      <c r="Y251" s="25"/>
      <c r="Z251" s="120"/>
      <c r="AA251" s="123"/>
      <c r="AB251" s="46"/>
    </row>
    <row r="252" spans="1:28" ht="27" customHeight="1">
      <c r="A252" s="92">
        <v>241</v>
      </c>
      <c r="B252" s="65"/>
      <c r="C252" s="63"/>
      <c r="D252" s="66"/>
      <c r="E252" s="114"/>
      <c r="F252" s="98"/>
      <c r="G252" s="63"/>
      <c r="H252" s="66"/>
      <c r="I252" s="96"/>
      <c r="J252" s="107"/>
      <c r="K252" s="110"/>
      <c r="L252" s="63"/>
      <c r="M252" s="63"/>
      <c r="N252" s="63"/>
      <c r="O252" s="66"/>
      <c r="P252" s="102"/>
      <c r="Q252" s="25"/>
      <c r="R252" s="120"/>
      <c r="S252" s="119"/>
      <c r="T252" s="63"/>
      <c r="U252" s="63"/>
      <c r="V252" s="63"/>
      <c r="W252" s="63"/>
      <c r="X252" s="63"/>
      <c r="Y252" s="25"/>
      <c r="Z252" s="120"/>
      <c r="AA252" s="123"/>
      <c r="AB252" s="46"/>
    </row>
    <row r="253" spans="1:28" ht="27" customHeight="1">
      <c r="A253" s="91">
        <v>242</v>
      </c>
      <c r="B253" s="65"/>
      <c r="C253" s="63"/>
      <c r="D253" s="66"/>
      <c r="E253" s="114"/>
      <c r="F253" s="98"/>
      <c r="G253" s="63"/>
      <c r="H253" s="66"/>
      <c r="I253" s="96"/>
      <c r="J253" s="107"/>
      <c r="K253" s="110"/>
      <c r="L253" s="63"/>
      <c r="M253" s="63"/>
      <c r="N253" s="63"/>
      <c r="O253" s="66"/>
      <c r="P253" s="102"/>
      <c r="Q253" s="25"/>
      <c r="R253" s="120"/>
      <c r="S253" s="119"/>
      <c r="T253" s="63"/>
      <c r="U253" s="63"/>
      <c r="V253" s="63"/>
      <c r="W253" s="63"/>
      <c r="X253" s="63"/>
      <c r="Y253" s="25"/>
      <c r="Z253" s="120"/>
      <c r="AA253" s="123"/>
      <c r="AB253" s="46"/>
    </row>
    <row r="254" spans="1:28" ht="27" customHeight="1">
      <c r="A254" s="91">
        <v>243</v>
      </c>
      <c r="B254" s="65"/>
      <c r="C254" s="63"/>
      <c r="D254" s="66"/>
      <c r="E254" s="114"/>
      <c r="F254" s="98"/>
      <c r="G254" s="63"/>
      <c r="H254" s="66"/>
      <c r="I254" s="96"/>
      <c r="J254" s="107"/>
      <c r="K254" s="110"/>
      <c r="L254" s="63"/>
      <c r="M254" s="63"/>
      <c r="N254" s="63"/>
      <c r="O254" s="66"/>
      <c r="P254" s="102"/>
      <c r="Q254" s="25"/>
      <c r="R254" s="120"/>
      <c r="S254" s="119"/>
      <c r="T254" s="63"/>
      <c r="U254" s="63"/>
      <c r="V254" s="63"/>
      <c r="W254" s="63"/>
      <c r="X254" s="63"/>
      <c r="Y254" s="25"/>
      <c r="Z254" s="120"/>
      <c r="AA254" s="123"/>
      <c r="AB254" s="46"/>
    </row>
    <row r="255" spans="1:28" ht="27" customHeight="1">
      <c r="A255" s="92">
        <v>244</v>
      </c>
      <c r="B255" s="65"/>
      <c r="C255" s="63"/>
      <c r="D255" s="66"/>
      <c r="E255" s="114"/>
      <c r="F255" s="98"/>
      <c r="G255" s="63"/>
      <c r="H255" s="66"/>
      <c r="I255" s="96"/>
      <c r="J255" s="107"/>
      <c r="K255" s="110"/>
      <c r="L255" s="63"/>
      <c r="M255" s="63"/>
      <c r="N255" s="63"/>
      <c r="O255" s="66"/>
      <c r="P255" s="102"/>
      <c r="Q255" s="25"/>
      <c r="R255" s="120"/>
      <c r="S255" s="119"/>
      <c r="T255" s="63"/>
      <c r="U255" s="63"/>
      <c r="V255" s="63"/>
      <c r="W255" s="63"/>
      <c r="X255" s="63"/>
      <c r="Y255" s="25"/>
      <c r="Z255" s="120"/>
      <c r="AA255" s="123"/>
      <c r="AB255" s="46"/>
    </row>
    <row r="256" spans="1:28" ht="27" customHeight="1">
      <c r="A256" s="91">
        <v>245</v>
      </c>
      <c r="B256" s="65"/>
      <c r="C256" s="63"/>
      <c r="D256" s="66"/>
      <c r="E256" s="114"/>
      <c r="F256" s="98"/>
      <c r="G256" s="63"/>
      <c r="H256" s="66"/>
      <c r="I256" s="96"/>
      <c r="J256" s="107"/>
      <c r="K256" s="110"/>
      <c r="L256" s="63"/>
      <c r="M256" s="63"/>
      <c r="N256" s="63"/>
      <c r="O256" s="66"/>
      <c r="P256" s="102"/>
      <c r="Q256" s="25"/>
      <c r="R256" s="120"/>
      <c r="S256" s="119"/>
      <c r="T256" s="63"/>
      <c r="U256" s="63"/>
      <c r="V256" s="63"/>
      <c r="W256" s="63"/>
      <c r="X256" s="63"/>
      <c r="Y256" s="25"/>
      <c r="Z256" s="120"/>
      <c r="AA256" s="123"/>
      <c r="AB256" s="46"/>
    </row>
    <row r="257" spans="1:28" ht="27" customHeight="1">
      <c r="A257" s="91">
        <v>246</v>
      </c>
      <c r="B257" s="65"/>
      <c r="C257" s="63"/>
      <c r="D257" s="66"/>
      <c r="E257" s="114"/>
      <c r="F257" s="98"/>
      <c r="G257" s="63"/>
      <c r="H257" s="66"/>
      <c r="I257" s="96"/>
      <c r="J257" s="107"/>
      <c r="K257" s="110"/>
      <c r="L257" s="63"/>
      <c r="M257" s="63"/>
      <c r="N257" s="63"/>
      <c r="O257" s="66"/>
      <c r="P257" s="102"/>
      <c r="Q257" s="25"/>
      <c r="R257" s="120"/>
      <c r="S257" s="119"/>
      <c r="T257" s="63"/>
      <c r="U257" s="63"/>
      <c r="V257" s="63"/>
      <c r="W257" s="63"/>
      <c r="X257" s="63"/>
      <c r="Y257" s="25"/>
      <c r="Z257" s="120"/>
      <c r="AA257" s="123"/>
      <c r="AB257" s="46"/>
    </row>
    <row r="258" spans="1:28" ht="27" customHeight="1">
      <c r="A258" s="92">
        <v>247</v>
      </c>
      <c r="B258" s="65"/>
      <c r="C258" s="63"/>
      <c r="D258" s="66"/>
      <c r="E258" s="114"/>
      <c r="F258" s="98"/>
      <c r="G258" s="63"/>
      <c r="H258" s="66"/>
      <c r="I258" s="96"/>
      <c r="J258" s="107"/>
      <c r="K258" s="110"/>
      <c r="L258" s="63"/>
      <c r="M258" s="63"/>
      <c r="N258" s="63"/>
      <c r="O258" s="66"/>
      <c r="P258" s="102"/>
      <c r="Q258" s="25"/>
      <c r="R258" s="120"/>
      <c r="S258" s="119"/>
      <c r="T258" s="63"/>
      <c r="U258" s="63"/>
      <c r="V258" s="63"/>
      <c r="W258" s="63"/>
      <c r="X258" s="63"/>
      <c r="Y258" s="25"/>
      <c r="Z258" s="120"/>
      <c r="AA258" s="123"/>
      <c r="AB258" s="46"/>
    </row>
    <row r="259" spans="1:28" ht="27" customHeight="1">
      <c r="A259" s="91">
        <v>248</v>
      </c>
      <c r="B259" s="65"/>
      <c r="C259" s="63"/>
      <c r="D259" s="66"/>
      <c r="E259" s="114"/>
      <c r="F259" s="98"/>
      <c r="G259" s="63"/>
      <c r="H259" s="66"/>
      <c r="I259" s="96"/>
      <c r="J259" s="107"/>
      <c r="K259" s="110"/>
      <c r="L259" s="63"/>
      <c r="M259" s="63"/>
      <c r="N259" s="63"/>
      <c r="O259" s="66"/>
      <c r="P259" s="102"/>
      <c r="Q259" s="25"/>
      <c r="R259" s="120"/>
      <c r="S259" s="119"/>
      <c r="T259" s="63"/>
      <c r="U259" s="63"/>
      <c r="V259" s="63"/>
      <c r="W259" s="63"/>
      <c r="X259" s="63"/>
      <c r="Y259" s="25"/>
      <c r="Z259" s="120"/>
      <c r="AA259" s="123"/>
      <c r="AB259" s="46"/>
    </row>
    <row r="260" spans="1:28" ht="27" customHeight="1">
      <c r="A260" s="91">
        <v>249</v>
      </c>
      <c r="B260" s="65"/>
      <c r="C260" s="63"/>
      <c r="D260" s="66"/>
      <c r="E260" s="114"/>
      <c r="F260" s="98"/>
      <c r="G260" s="63"/>
      <c r="H260" s="66"/>
      <c r="I260" s="96"/>
      <c r="J260" s="107"/>
      <c r="K260" s="110"/>
      <c r="L260" s="63"/>
      <c r="M260" s="63"/>
      <c r="N260" s="63"/>
      <c r="O260" s="66"/>
      <c r="P260" s="102"/>
      <c r="Q260" s="25"/>
      <c r="R260" s="120"/>
      <c r="S260" s="119"/>
      <c r="T260" s="63"/>
      <c r="U260" s="63"/>
      <c r="V260" s="63"/>
      <c r="W260" s="63"/>
      <c r="X260" s="63"/>
      <c r="Y260" s="25"/>
      <c r="Z260" s="120"/>
      <c r="AA260" s="123"/>
      <c r="AB260" s="46"/>
    </row>
    <row r="261" spans="1:28" ht="27" customHeight="1">
      <c r="A261" s="92">
        <v>250</v>
      </c>
      <c r="B261" s="65"/>
      <c r="C261" s="63"/>
      <c r="D261" s="66"/>
      <c r="E261" s="114"/>
      <c r="F261" s="98"/>
      <c r="G261" s="63"/>
      <c r="H261" s="66"/>
      <c r="I261" s="96"/>
      <c r="J261" s="107"/>
      <c r="K261" s="110"/>
      <c r="L261" s="63"/>
      <c r="M261" s="63"/>
      <c r="N261" s="63"/>
      <c r="O261" s="66"/>
      <c r="P261" s="102"/>
      <c r="Q261" s="25"/>
      <c r="R261" s="120"/>
      <c r="S261" s="119"/>
      <c r="T261" s="63"/>
      <c r="U261" s="63"/>
      <c r="V261" s="63"/>
      <c r="W261" s="63"/>
      <c r="X261" s="63"/>
      <c r="Y261" s="25"/>
      <c r="Z261" s="120"/>
      <c r="AA261" s="123"/>
      <c r="AB261" s="46"/>
    </row>
    <row r="262" spans="1:28" ht="27" customHeight="1">
      <c r="A262" s="91">
        <v>251</v>
      </c>
      <c r="B262" s="65"/>
      <c r="C262" s="63"/>
      <c r="D262" s="66"/>
      <c r="E262" s="114"/>
      <c r="F262" s="98"/>
      <c r="G262" s="63"/>
      <c r="H262" s="66"/>
      <c r="I262" s="96"/>
      <c r="J262" s="107"/>
      <c r="K262" s="110"/>
      <c r="L262" s="63"/>
      <c r="M262" s="63"/>
      <c r="N262" s="63"/>
      <c r="O262" s="66"/>
      <c r="P262" s="102"/>
      <c r="Q262" s="25"/>
      <c r="R262" s="120"/>
      <c r="S262" s="119"/>
      <c r="T262" s="63"/>
      <c r="U262" s="63"/>
      <c r="V262" s="63"/>
      <c r="W262" s="63"/>
      <c r="X262" s="63"/>
      <c r="Y262" s="25"/>
      <c r="Z262" s="120"/>
      <c r="AA262" s="123"/>
      <c r="AB262" s="46"/>
    </row>
    <row r="263" spans="1:28" ht="27" customHeight="1">
      <c r="A263" s="91">
        <v>252</v>
      </c>
      <c r="B263" s="65"/>
      <c r="C263" s="63"/>
      <c r="D263" s="66"/>
      <c r="E263" s="114"/>
      <c r="F263" s="98"/>
      <c r="G263" s="63"/>
      <c r="H263" s="66"/>
      <c r="I263" s="96"/>
      <c r="J263" s="107"/>
      <c r="K263" s="110"/>
      <c r="L263" s="63"/>
      <c r="M263" s="63"/>
      <c r="N263" s="63"/>
      <c r="O263" s="66"/>
      <c r="P263" s="102"/>
      <c r="Q263" s="25"/>
      <c r="R263" s="120"/>
      <c r="S263" s="119"/>
      <c r="T263" s="63"/>
      <c r="U263" s="63"/>
      <c r="V263" s="63"/>
      <c r="W263" s="63"/>
      <c r="X263" s="63"/>
      <c r="Y263" s="25"/>
      <c r="Z263" s="120"/>
      <c r="AA263" s="123"/>
      <c r="AB263" s="46"/>
    </row>
    <row r="264" spans="1:28" ht="27" customHeight="1">
      <c r="A264" s="92">
        <v>253</v>
      </c>
      <c r="B264" s="65"/>
      <c r="C264" s="63"/>
      <c r="D264" s="66"/>
      <c r="E264" s="114"/>
      <c r="F264" s="98"/>
      <c r="G264" s="63"/>
      <c r="H264" s="66"/>
      <c r="I264" s="96"/>
      <c r="J264" s="107"/>
      <c r="K264" s="110"/>
      <c r="L264" s="63"/>
      <c r="M264" s="63"/>
      <c r="N264" s="63"/>
      <c r="O264" s="66"/>
      <c r="P264" s="102"/>
      <c r="Q264" s="25"/>
      <c r="R264" s="120"/>
      <c r="S264" s="119"/>
      <c r="T264" s="63"/>
      <c r="U264" s="63"/>
      <c r="V264" s="63"/>
      <c r="W264" s="63"/>
      <c r="X264" s="63"/>
      <c r="Y264" s="25"/>
      <c r="Z264" s="120"/>
      <c r="AA264" s="123"/>
      <c r="AB264" s="46"/>
    </row>
    <row r="265" spans="1:28" ht="27" customHeight="1">
      <c r="A265" s="91">
        <v>254</v>
      </c>
      <c r="B265" s="65"/>
      <c r="C265" s="63"/>
      <c r="D265" s="66"/>
      <c r="E265" s="114"/>
      <c r="F265" s="98"/>
      <c r="G265" s="63"/>
      <c r="H265" s="66"/>
      <c r="I265" s="96"/>
      <c r="J265" s="107"/>
      <c r="K265" s="110"/>
      <c r="L265" s="63"/>
      <c r="M265" s="63"/>
      <c r="N265" s="63"/>
      <c r="O265" s="66"/>
      <c r="P265" s="102"/>
      <c r="Q265" s="25"/>
      <c r="R265" s="120"/>
      <c r="S265" s="119"/>
      <c r="T265" s="63"/>
      <c r="U265" s="63"/>
      <c r="V265" s="63"/>
      <c r="W265" s="63"/>
      <c r="X265" s="63"/>
      <c r="Y265" s="25"/>
      <c r="Z265" s="120"/>
      <c r="AA265" s="123"/>
      <c r="AB265" s="46"/>
    </row>
    <row r="266" spans="1:28" ht="27" customHeight="1">
      <c r="A266" s="91">
        <v>255</v>
      </c>
      <c r="B266" s="65"/>
      <c r="C266" s="63"/>
      <c r="D266" s="66"/>
      <c r="E266" s="114"/>
      <c r="F266" s="98"/>
      <c r="G266" s="63"/>
      <c r="H266" s="66"/>
      <c r="I266" s="96"/>
      <c r="J266" s="107"/>
      <c r="K266" s="110"/>
      <c r="L266" s="63"/>
      <c r="M266" s="63"/>
      <c r="N266" s="63"/>
      <c r="O266" s="66"/>
      <c r="P266" s="102"/>
      <c r="Q266" s="25"/>
      <c r="R266" s="120"/>
      <c r="S266" s="119"/>
      <c r="T266" s="63"/>
      <c r="U266" s="63"/>
      <c r="V266" s="63"/>
      <c r="W266" s="63"/>
      <c r="X266" s="63"/>
      <c r="Y266" s="25"/>
      <c r="Z266" s="120"/>
      <c r="AA266" s="123"/>
      <c r="AB266" s="46"/>
    </row>
    <row r="267" spans="1:28" ht="27" customHeight="1">
      <c r="A267" s="92">
        <v>256</v>
      </c>
      <c r="B267" s="65"/>
      <c r="C267" s="63"/>
      <c r="D267" s="66"/>
      <c r="E267" s="114"/>
      <c r="F267" s="98"/>
      <c r="G267" s="63"/>
      <c r="H267" s="66"/>
      <c r="I267" s="96"/>
      <c r="J267" s="107"/>
      <c r="K267" s="110"/>
      <c r="L267" s="63"/>
      <c r="M267" s="63"/>
      <c r="N267" s="63"/>
      <c r="O267" s="66"/>
      <c r="P267" s="102"/>
      <c r="Q267" s="25"/>
      <c r="R267" s="120"/>
      <c r="S267" s="119"/>
      <c r="T267" s="63"/>
      <c r="U267" s="63"/>
      <c r="V267" s="63"/>
      <c r="W267" s="63"/>
      <c r="X267" s="63"/>
      <c r="Y267" s="25"/>
      <c r="Z267" s="120"/>
      <c r="AA267" s="123"/>
      <c r="AB267" s="46"/>
    </row>
    <row r="268" spans="1:28" ht="27" customHeight="1">
      <c r="A268" s="91">
        <v>257</v>
      </c>
      <c r="B268" s="65"/>
      <c r="C268" s="63"/>
      <c r="D268" s="66"/>
      <c r="E268" s="114"/>
      <c r="F268" s="98"/>
      <c r="G268" s="63"/>
      <c r="H268" s="66"/>
      <c r="I268" s="96"/>
      <c r="J268" s="107"/>
      <c r="K268" s="110"/>
      <c r="L268" s="63"/>
      <c r="M268" s="63"/>
      <c r="N268" s="63"/>
      <c r="O268" s="66"/>
      <c r="P268" s="102"/>
      <c r="Q268" s="25"/>
      <c r="R268" s="120"/>
      <c r="S268" s="119"/>
      <c r="T268" s="63"/>
      <c r="U268" s="63"/>
      <c r="V268" s="63"/>
      <c r="W268" s="63"/>
      <c r="X268" s="63"/>
      <c r="Y268" s="25"/>
      <c r="Z268" s="120"/>
      <c r="AA268" s="123"/>
      <c r="AB268" s="46"/>
    </row>
    <row r="269" spans="1:28" ht="27" customHeight="1">
      <c r="A269" s="91">
        <v>258</v>
      </c>
      <c r="B269" s="65"/>
      <c r="C269" s="63"/>
      <c r="D269" s="66"/>
      <c r="E269" s="114"/>
      <c r="F269" s="98"/>
      <c r="G269" s="63"/>
      <c r="H269" s="66"/>
      <c r="I269" s="96"/>
      <c r="J269" s="107"/>
      <c r="K269" s="110"/>
      <c r="L269" s="63"/>
      <c r="M269" s="63"/>
      <c r="N269" s="63"/>
      <c r="O269" s="66"/>
      <c r="P269" s="102"/>
      <c r="Q269" s="25"/>
      <c r="R269" s="120"/>
      <c r="S269" s="119"/>
      <c r="T269" s="63"/>
      <c r="U269" s="63"/>
      <c r="V269" s="63"/>
      <c r="W269" s="63"/>
      <c r="X269" s="63"/>
      <c r="Y269" s="25"/>
      <c r="Z269" s="120"/>
      <c r="AA269" s="123"/>
      <c r="AB269" s="46"/>
    </row>
    <row r="270" spans="1:28" ht="27" customHeight="1">
      <c r="A270" s="92">
        <v>259</v>
      </c>
      <c r="B270" s="65"/>
      <c r="C270" s="63"/>
      <c r="D270" s="66"/>
      <c r="E270" s="114"/>
      <c r="F270" s="98"/>
      <c r="G270" s="63"/>
      <c r="H270" s="66"/>
      <c r="I270" s="96"/>
      <c r="J270" s="107"/>
      <c r="K270" s="110"/>
      <c r="L270" s="63"/>
      <c r="M270" s="63"/>
      <c r="N270" s="63"/>
      <c r="O270" s="66"/>
      <c r="P270" s="102"/>
      <c r="Q270" s="25"/>
      <c r="R270" s="120"/>
      <c r="S270" s="119"/>
      <c r="T270" s="63"/>
      <c r="U270" s="63"/>
      <c r="V270" s="63"/>
      <c r="W270" s="63"/>
      <c r="X270" s="63"/>
      <c r="Y270" s="25"/>
      <c r="Z270" s="120"/>
      <c r="AA270" s="123"/>
      <c r="AB270" s="46"/>
    </row>
    <row r="271" spans="1:28" ht="27" customHeight="1">
      <c r="A271" s="91">
        <v>260</v>
      </c>
      <c r="B271" s="65"/>
      <c r="C271" s="63"/>
      <c r="D271" s="66"/>
      <c r="E271" s="114"/>
      <c r="F271" s="98"/>
      <c r="G271" s="63"/>
      <c r="H271" s="66"/>
      <c r="I271" s="96"/>
      <c r="J271" s="107"/>
      <c r="K271" s="110"/>
      <c r="L271" s="63"/>
      <c r="M271" s="63"/>
      <c r="N271" s="63"/>
      <c r="O271" s="66"/>
      <c r="P271" s="102"/>
      <c r="Q271" s="25"/>
      <c r="R271" s="120"/>
      <c r="S271" s="119"/>
      <c r="T271" s="63"/>
      <c r="U271" s="63"/>
      <c r="V271" s="63"/>
      <c r="W271" s="63"/>
      <c r="X271" s="63"/>
      <c r="Y271" s="25"/>
      <c r="Z271" s="120"/>
      <c r="AA271" s="123"/>
      <c r="AB271" s="46"/>
    </row>
    <row r="272" spans="1:28" ht="27" customHeight="1">
      <c r="A272" s="91">
        <v>261</v>
      </c>
      <c r="B272" s="65"/>
      <c r="C272" s="63"/>
      <c r="D272" s="66"/>
      <c r="E272" s="114"/>
      <c r="F272" s="98"/>
      <c r="G272" s="63"/>
      <c r="H272" s="66"/>
      <c r="I272" s="96"/>
      <c r="J272" s="107"/>
      <c r="K272" s="110"/>
      <c r="L272" s="63"/>
      <c r="M272" s="63"/>
      <c r="N272" s="63"/>
      <c r="O272" s="66"/>
      <c r="P272" s="102"/>
      <c r="Q272" s="25"/>
      <c r="R272" s="120"/>
      <c r="S272" s="119"/>
      <c r="T272" s="63"/>
      <c r="U272" s="63"/>
      <c r="V272" s="63"/>
      <c r="W272" s="63"/>
      <c r="X272" s="63"/>
      <c r="Y272" s="25"/>
      <c r="Z272" s="120"/>
      <c r="AA272" s="123"/>
      <c r="AB272" s="46"/>
    </row>
    <row r="273" spans="1:28" ht="27" customHeight="1">
      <c r="A273" s="92">
        <v>262</v>
      </c>
      <c r="B273" s="65"/>
      <c r="C273" s="63"/>
      <c r="D273" s="66"/>
      <c r="E273" s="114"/>
      <c r="F273" s="98"/>
      <c r="G273" s="63"/>
      <c r="H273" s="66"/>
      <c r="I273" s="96"/>
      <c r="J273" s="107"/>
      <c r="K273" s="110"/>
      <c r="L273" s="63"/>
      <c r="M273" s="63"/>
      <c r="N273" s="63"/>
      <c r="O273" s="66"/>
      <c r="P273" s="102"/>
      <c r="Q273" s="25"/>
      <c r="R273" s="120"/>
      <c r="S273" s="119"/>
      <c r="T273" s="63"/>
      <c r="U273" s="63"/>
      <c r="V273" s="63"/>
      <c r="W273" s="63"/>
      <c r="X273" s="63"/>
      <c r="Y273" s="25"/>
      <c r="Z273" s="120"/>
      <c r="AA273" s="123"/>
      <c r="AB273" s="46"/>
    </row>
    <row r="274" spans="1:28" ht="27" customHeight="1">
      <c r="A274" s="91">
        <v>263</v>
      </c>
      <c r="B274" s="65"/>
      <c r="C274" s="63"/>
      <c r="D274" s="66"/>
      <c r="E274" s="114"/>
      <c r="F274" s="98"/>
      <c r="G274" s="63"/>
      <c r="H274" s="66"/>
      <c r="I274" s="96"/>
      <c r="J274" s="107"/>
      <c r="K274" s="110"/>
      <c r="L274" s="63"/>
      <c r="M274" s="63"/>
      <c r="N274" s="63"/>
      <c r="O274" s="66"/>
      <c r="P274" s="102"/>
      <c r="Q274" s="25"/>
      <c r="R274" s="120"/>
      <c r="S274" s="119"/>
      <c r="T274" s="63"/>
      <c r="U274" s="63"/>
      <c r="V274" s="63"/>
      <c r="W274" s="63"/>
      <c r="X274" s="63"/>
      <c r="Y274" s="25"/>
      <c r="Z274" s="120"/>
      <c r="AA274" s="123"/>
      <c r="AB274" s="46"/>
    </row>
    <row r="275" spans="1:28" ht="27" customHeight="1">
      <c r="A275" s="91">
        <v>264</v>
      </c>
      <c r="B275" s="65"/>
      <c r="C275" s="63"/>
      <c r="D275" s="66"/>
      <c r="E275" s="114"/>
      <c r="F275" s="98"/>
      <c r="G275" s="63"/>
      <c r="H275" s="66"/>
      <c r="I275" s="96"/>
      <c r="J275" s="107"/>
      <c r="K275" s="110"/>
      <c r="L275" s="63"/>
      <c r="M275" s="63"/>
      <c r="N275" s="63"/>
      <c r="O275" s="66"/>
      <c r="P275" s="102"/>
      <c r="Q275" s="25"/>
      <c r="R275" s="120"/>
      <c r="S275" s="119"/>
      <c r="T275" s="63"/>
      <c r="U275" s="63"/>
      <c r="V275" s="63"/>
      <c r="W275" s="63"/>
      <c r="X275" s="63"/>
      <c r="Y275" s="25"/>
      <c r="Z275" s="120"/>
      <c r="AA275" s="123"/>
      <c r="AB275" s="46"/>
    </row>
    <row r="276" spans="1:28" ht="27" customHeight="1">
      <c r="A276" s="92">
        <v>265</v>
      </c>
      <c r="B276" s="65"/>
      <c r="C276" s="63"/>
      <c r="D276" s="66"/>
      <c r="E276" s="114"/>
      <c r="F276" s="98"/>
      <c r="G276" s="63"/>
      <c r="H276" s="66"/>
      <c r="I276" s="96"/>
      <c r="J276" s="107"/>
      <c r="K276" s="110"/>
      <c r="L276" s="63"/>
      <c r="M276" s="63"/>
      <c r="N276" s="63"/>
      <c r="O276" s="66"/>
      <c r="P276" s="102"/>
      <c r="Q276" s="25"/>
      <c r="R276" s="120"/>
      <c r="S276" s="119"/>
      <c r="T276" s="63"/>
      <c r="U276" s="63"/>
      <c r="V276" s="63"/>
      <c r="W276" s="63"/>
      <c r="X276" s="63"/>
      <c r="Y276" s="25"/>
      <c r="Z276" s="120"/>
      <c r="AA276" s="123"/>
      <c r="AB276" s="46"/>
    </row>
    <row r="277" spans="1:28" ht="27" customHeight="1">
      <c r="A277" s="91">
        <v>266</v>
      </c>
      <c r="B277" s="65"/>
      <c r="C277" s="63"/>
      <c r="D277" s="66"/>
      <c r="E277" s="114"/>
      <c r="F277" s="98"/>
      <c r="G277" s="63"/>
      <c r="H277" s="66"/>
      <c r="I277" s="96"/>
      <c r="J277" s="107"/>
      <c r="K277" s="110"/>
      <c r="L277" s="63"/>
      <c r="M277" s="63"/>
      <c r="N277" s="63"/>
      <c r="O277" s="66"/>
      <c r="P277" s="102"/>
      <c r="Q277" s="25"/>
      <c r="R277" s="120"/>
      <c r="S277" s="119"/>
      <c r="T277" s="63"/>
      <c r="U277" s="63"/>
      <c r="V277" s="63"/>
      <c r="W277" s="63"/>
      <c r="X277" s="63"/>
      <c r="Y277" s="25"/>
      <c r="Z277" s="120"/>
      <c r="AA277" s="123"/>
      <c r="AB277" s="46"/>
    </row>
    <row r="278" spans="1:28" ht="27" customHeight="1">
      <c r="A278" s="91">
        <v>267</v>
      </c>
      <c r="B278" s="65"/>
      <c r="C278" s="63"/>
      <c r="D278" s="66"/>
      <c r="E278" s="114"/>
      <c r="F278" s="98"/>
      <c r="G278" s="63"/>
      <c r="H278" s="66"/>
      <c r="I278" s="96"/>
      <c r="J278" s="107"/>
      <c r="K278" s="110"/>
      <c r="L278" s="63"/>
      <c r="M278" s="63"/>
      <c r="N278" s="63"/>
      <c r="O278" s="66"/>
      <c r="P278" s="102"/>
      <c r="Q278" s="25"/>
      <c r="R278" s="120"/>
      <c r="S278" s="119"/>
      <c r="T278" s="63"/>
      <c r="U278" s="63"/>
      <c r="V278" s="63"/>
      <c r="W278" s="63"/>
      <c r="X278" s="63"/>
      <c r="Y278" s="25"/>
      <c r="Z278" s="120"/>
      <c r="AA278" s="123"/>
      <c r="AB278" s="46"/>
    </row>
    <row r="279" spans="1:28" ht="27" customHeight="1">
      <c r="A279" s="92">
        <v>268</v>
      </c>
      <c r="B279" s="65"/>
      <c r="C279" s="63"/>
      <c r="D279" s="66"/>
      <c r="E279" s="114"/>
      <c r="F279" s="98"/>
      <c r="G279" s="63"/>
      <c r="H279" s="66"/>
      <c r="I279" s="96"/>
      <c r="J279" s="107"/>
      <c r="K279" s="110"/>
      <c r="L279" s="63"/>
      <c r="M279" s="63"/>
      <c r="N279" s="63"/>
      <c r="O279" s="66"/>
      <c r="P279" s="102"/>
      <c r="Q279" s="25"/>
      <c r="R279" s="120"/>
      <c r="S279" s="119"/>
      <c r="T279" s="63"/>
      <c r="U279" s="63"/>
      <c r="V279" s="63"/>
      <c r="W279" s="63"/>
      <c r="X279" s="63"/>
      <c r="Y279" s="25"/>
      <c r="Z279" s="120"/>
      <c r="AA279" s="123"/>
      <c r="AB279" s="46"/>
    </row>
    <row r="280" spans="1:28" ht="27" customHeight="1">
      <c r="A280" s="91">
        <v>269</v>
      </c>
      <c r="B280" s="65"/>
      <c r="C280" s="63"/>
      <c r="D280" s="66"/>
      <c r="E280" s="114"/>
      <c r="F280" s="98"/>
      <c r="G280" s="63"/>
      <c r="H280" s="66"/>
      <c r="I280" s="96"/>
      <c r="J280" s="107"/>
      <c r="K280" s="110"/>
      <c r="L280" s="63"/>
      <c r="M280" s="63"/>
      <c r="N280" s="63"/>
      <c r="O280" s="66"/>
      <c r="P280" s="102"/>
      <c r="Q280" s="25"/>
      <c r="R280" s="120"/>
      <c r="S280" s="119"/>
      <c r="T280" s="63"/>
      <c r="U280" s="63"/>
      <c r="V280" s="63"/>
      <c r="W280" s="63"/>
      <c r="X280" s="63"/>
      <c r="Y280" s="25"/>
      <c r="Z280" s="120"/>
      <c r="AA280" s="123"/>
      <c r="AB280" s="46"/>
    </row>
    <row r="281" spans="1:28" ht="27" customHeight="1">
      <c r="A281" s="91">
        <v>270</v>
      </c>
      <c r="B281" s="65"/>
      <c r="C281" s="63"/>
      <c r="D281" s="66"/>
      <c r="E281" s="114"/>
      <c r="F281" s="98"/>
      <c r="G281" s="63"/>
      <c r="H281" s="66"/>
      <c r="I281" s="96"/>
      <c r="J281" s="107"/>
      <c r="K281" s="110"/>
      <c r="L281" s="63"/>
      <c r="M281" s="63"/>
      <c r="N281" s="63"/>
      <c r="O281" s="66"/>
      <c r="P281" s="102"/>
      <c r="Q281" s="25"/>
      <c r="R281" s="120"/>
      <c r="S281" s="119"/>
      <c r="T281" s="63"/>
      <c r="U281" s="63"/>
      <c r="V281" s="63"/>
      <c r="W281" s="63"/>
      <c r="X281" s="63"/>
      <c r="Y281" s="25"/>
      <c r="Z281" s="120"/>
      <c r="AA281" s="123"/>
      <c r="AB281" s="46"/>
    </row>
    <row r="282" spans="1:28" ht="27" customHeight="1">
      <c r="A282" s="92">
        <v>271</v>
      </c>
      <c r="B282" s="65"/>
      <c r="C282" s="63"/>
      <c r="D282" s="66"/>
      <c r="E282" s="114"/>
      <c r="F282" s="98"/>
      <c r="G282" s="63"/>
      <c r="H282" s="66"/>
      <c r="I282" s="96"/>
      <c r="J282" s="107"/>
      <c r="K282" s="110"/>
      <c r="L282" s="63"/>
      <c r="M282" s="63"/>
      <c r="N282" s="63"/>
      <c r="O282" s="66"/>
      <c r="P282" s="102"/>
      <c r="Q282" s="25"/>
      <c r="R282" s="120"/>
      <c r="S282" s="119"/>
      <c r="T282" s="63"/>
      <c r="U282" s="63"/>
      <c r="V282" s="63"/>
      <c r="W282" s="63"/>
      <c r="X282" s="63"/>
      <c r="Y282" s="25"/>
      <c r="Z282" s="120"/>
      <c r="AA282" s="123"/>
      <c r="AB282" s="46"/>
    </row>
    <row r="283" spans="1:28" ht="27" customHeight="1">
      <c r="A283" s="91">
        <v>272</v>
      </c>
      <c r="B283" s="65"/>
      <c r="C283" s="63"/>
      <c r="D283" s="66"/>
      <c r="E283" s="114"/>
      <c r="F283" s="98"/>
      <c r="G283" s="63"/>
      <c r="H283" s="66"/>
      <c r="I283" s="96"/>
      <c r="J283" s="107"/>
      <c r="K283" s="110"/>
      <c r="L283" s="63"/>
      <c r="M283" s="63"/>
      <c r="N283" s="63"/>
      <c r="O283" s="66"/>
      <c r="P283" s="102"/>
      <c r="Q283" s="25"/>
      <c r="R283" s="120"/>
      <c r="S283" s="119"/>
      <c r="T283" s="63"/>
      <c r="U283" s="63"/>
      <c r="V283" s="63"/>
      <c r="W283" s="63"/>
      <c r="X283" s="63"/>
      <c r="Y283" s="25"/>
      <c r="Z283" s="120"/>
      <c r="AA283" s="123"/>
      <c r="AB283" s="46"/>
    </row>
    <row r="284" spans="1:28" ht="27" customHeight="1">
      <c r="A284" s="91">
        <v>273</v>
      </c>
      <c r="B284" s="65"/>
      <c r="C284" s="63"/>
      <c r="D284" s="66"/>
      <c r="E284" s="114"/>
      <c r="F284" s="98"/>
      <c r="G284" s="63"/>
      <c r="H284" s="66"/>
      <c r="I284" s="96"/>
      <c r="J284" s="107"/>
      <c r="K284" s="110"/>
      <c r="L284" s="63"/>
      <c r="M284" s="63"/>
      <c r="N284" s="63"/>
      <c r="O284" s="66"/>
      <c r="P284" s="102"/>
      <c r="Q284" s="25"/>
      <c r="R284" s="120"/>
      <c r="S284" s="119"/>
      <c r="T284" s="63"/>
      <c r="U284" s="63"/>
      <c r="V284" s="63"/>
      <c r="W284" s="63"/>
      <c r="X284" s="63"/>
      <c r="Y284" s="25"/>
      <c r="Z284" s="120"/>
      <c r="AA284" s="123"/>
      <c r="AB284" s="46"/>
    </row>
    <row r="285" spans="1:28" ht="27" customHeight="1">
      <c r="A285" s="92">
        <v>274</v>
      </c>
      <c r="B285" s="65"/>
      <c r="C285" s="63"/>
      <c r="D285" s="66"/>
      <c r="E285" s="114"/>
      <c r="F285" s="98"/>
      <c r="G285" s="63"/>
      <c r="H285" s="66"/>
      <c r="I285" s="96"/>
      <c r="J285" s="107"/>
      <c r="K285" s="110"/>
      <c r="L285" s="63"/>
      <c r="M285" s="63"/>
      <c r="N285" s="63"/>
      <c r="O285" s="66"/>
      <c r="P285" s="102"/>
      <c r="Q285" s="25"/>
      <c r="R285" s="120"/>
      <c r="S285" s="119"/>
      <c r="T285" s="63"/>
      <c r="U285" s="63"/>
      <c r="V285" s="63"/>
      <c r="W285" s="63"/>
      <c r="X285" s="63"/>
      <c r="Y285" s="25"/>
      <c r="Z285" s="120"/>
      <c r="AA285" s="123"/>
      <c r="AB285" s="46"/>
    </row>
    <row r="286" spans="1:28" ht="27" customHeight="1">
      <c r="A286" s="91">
        <v>275</v>
      </c>
      <c r="B286" s="65"/>
      <c r="C286" s="63"/>
      <c r="D286" s="66"/>
      <c r="E286" s="114"/>
      <c r="F286" s="98"/>
      <c r="G286" s="63"/>
      <c r="H286" s="66"/>
      <c r="I286" s="96"/>
      <c r="J286" s="107"/>
      <c r="K286" s="110"/>
      <c r="L286" s="63"/>
      <c r="M286" s="63"/>
      <c r="N286" s="63"/>
      <c r="O286" s="66"/>
      <c r="P286" s="102"/>
      <c r="Q286" s="25"/>
      <c r="R286" s="120"/>
      <c r="S286" s="119"/>
      <c r="T286" s="63"/>
      <c r="U286" s="63"/>
      <c r="V286" s="63"/>
      <c r="W286" s="63"/>
      <c r="X286" s="63"/>
      <c r="Y286" s="25"/>
      <c r="Z286" s="120"/>
      <c r="AA286" s="123"/>
      <c r="AB286" s="46"/>
    </row>
    <row r="287" spans="1:28" ht="27" customHeight="1">
      <c r="A287" s="91">
        <v>276</v>
      </c>
      <c r="B287" s="65"/>
      <c r="C287" s="63"/>
      <c r="D287" s="66"/>
      <c r="E287" s="114"/>
      <c r="F287" s="98"/>
      <c r="G287" s="63"/>
      <c r="H287" s="66"/>
      <c r="I287" s="96"/>
      <c r="J287" s="107"/>
      <c r="K287" s="110"/>
      <c r="L287" s="63"/>
      <c r="M287" s="63"/>
      <c r="N287" s="63"/>
      <c r="O287" s="66"/>
      <c r="P287" s="102"/>
      <c r="Q287" s="25"/>
      <c r="R287" s="120"/>
      <c r="S287" s="119"/>
      <c r="T287" s="63"/>
      <c r="U287" s="63"/>
      <c r="V287" s="63"/>
      <c r="W287" s="63"/>
      <c r="X287" s="63"/>
      <c r="Y287" s="25"/>
      <c r="Z287" s="120"/>
      <c r="AA287" s="123"/>
      <c r="AB287" s="46"/>
    </row>
    <row r="288" spans="1:28" ht="27" customHeight="1">
      <c r="A288" s="92">
        <v>277</v>
      </c>
      <c r="B288" s="65"/>
      <c r="C288" s="63"/>
      <c r="D288" s="66"/>
      <c r="E288" s="114"/>
      <c r="F288" s="98"/>
      <c r="G288" s="63"/>
      <c r="H288" s="66"/>
      <c r="I288" s="96"/>
      <c r="J288" s="107"/>
      <c r="K288" s="110"/>
      <c r="L288" s="63"/>
      <c r="M288" s="63"/>
      <c r="N288" s="63"/>
      <c r="O288" s="66"/>
      <c r="P288" s="102"/>
      <c r="Q288" s="25"/>
      <c r="R288" s="120"/>
      <c r="S288" s="119"/>
      <c r="T288" s="63"/>
      <c r="U288" s="63"/>
      <c r="V288" s="63"/>
      <c r="W288" s="63"/>
      <c r="X288" s="63"/>
      <c r="Y288" s="25"/>
      <c r="Z288" s="120"/>
      <c r="AA288" s="123"/>
      <c r="AB288" s="46"/>
    </row>
    <row r="289" spans="1:28" ht="27" customHeight="1">
      <c r="A289" s="91">
        <v>278</v>
      </c>
      <c r="B289" s="65"/>
      <c r="C289" s="63"/>
      <c r="D289" s="66"/>
      <c r="E289" s="114"/>
      <c r="F289" s="98"/>
      <c r="G289" s="63"/>
      <c r="H289" s="66"/>
      <c r="I289" s="96"/>
      <c r="J289" s="107"/>
      <c r="K289" s="110"/>
      <c r="L289" s="63"/>
      <c r="M289" s="63"/>
      <c r="N289" s="63"/>
      <c r="O289" s="66"/>
      <c r="P289" s="102"/>
      <c r="Q289" s="25"/>
      <c r="R289" s="120"/>
      <c r="S289" s="119"/>
      <c r="T289" s="63"/>
      <c r="U289" s="63"/>
      <c r="V289" s="63"/>
      <c r="W289" s="63"/>
      <c r="X289" s="63"/>
      <c r="Y289" s="25"/>
      <c r="Z289" s="120"/>
      <c r="AA289" s="123"/>
      <c r="AB289" s="46"/>
    </row>
    <row r="290" spans="1:28" ht="27" customHeight="1">
      <c r="A290" s="91">
        <v>279</v>
      </c>
      <c r="B290" s="65"/>
      <c r="C290" s="63"/>
      <c r="D290" s="66"/>
      <c r="E290" s="114"/>
      <c r="F290" s="98"/>
      <c r="G290" s="63"/>
      <c r="H290" s="66"/>
      <c r="I290" s="96"/>
      <c r="J290" s="107"/>
      <c r="K290" s="110"/>
      <c r="L290" s="63"/>
      <c r="M290" s="63"/>
      <c r="N290" s="63"/>
      <c r="O290" s="66"/>
      <c r="P290" s="102"/>
      <c r="Q290" s="25"/>
      <c r="R290" s="120"/>
      <c r="S290" s="119"/>
      <c r="T290" s="63"/>
      <c r="U290" s="63"/>
      <c r="V290" s="63"/>
      <c r="W290" s="63"/>
      <c r="X290" s="63"/>
      <c r="Y290" s="25"/>
      <c r="Z290" s="120"/>
      <c r="AA290" s="123"/>
      <c r="AB290" s="46"/>
    </row>
    <row r="291" spans="1:28" ht="27" customHeight="1">
      <c r="A291" s="92">
        <v>280</v>
      </c>
      <c r="B291" s="65"/>
      <c r="C291" s="63"/>
      <c r="D291" s="66"/>
      <c r="E291" s="114"/>
      <c r="F291" s="98"/>
      <c r="G291" s="63"/>
      <c r="H291" s="66"/>
      <c r="I291" s="96"/>
      <c r="J291" s="107"/>
      <c r="K291" s="110"/>
      <c r="L291" s="63"/>
      <c r="M291" s="63"/>
      <c r="N291" s="63"/>
      <c r="O291" s="66"/>
      <c r="P291" s="102"/>
      <c r="Q291" s="25"/>
      <c r="R291" s="120"/>
      <c r="S291" s="119"/>
      <c r="T291" s="63"/>
      <c r="U291" s="63"/>
      <c r="V291" s="63"/>
      <c r="W291" s="63"/>
      <c r="X291" s="63"/>
      <c r="Y291" s="25"/>
      <c r="Z291" s="120"/>
      <c r="AA291" s="123"/>
      <c r="AB291" s="46"/>
    </row>
    <row r="292" spans="1:28" ht="27" customHeight="1">
      <c r="A292" s="91">
        <v>281</v>
      </c>
      <c r="B292" s="65"/>
      <c r="C292" s="63"/>
      <c r="D292" s="66"/>
      <c r="E292" s="114"/>
      <c r="F292" s="98"/>
      <c r="G292" s="63"/>
      <c r="H292" s="66"/>
      <c r="I292" s="96"/>
      <c r="J292" s="107"/>
      <c r="K292" s="110"/>
      <c r="L292" s="63"/>
      <c r="M292" s="63"/>
      <c r="N292" s="63"/>
      <c r="O292" s="66"/>
      <c r="P292" s="102"/>
      <c r="Q292" s="25"/>
      <c r="R292" s="120"/>
      <c r="S292" s="119"/>
      <c r="T292" s="63"/>
      <c r="U292" s="63"/>
      <c r="V292" s="63"/>
      <c r="W292" s="63"/>
      <c r="X292" s="63"/>
      <c r="Y292" s="25"/>
      <c r="Z292" s="120"/>
      <c r="AA292" s="123"/>
      <c r="AB292" s="46"/>
    </row>
    <row r="293" spans="1:28" ht="27" customHeight="1">
      <c r="A293" s="91">
        <v>282</v>
      </c>
      <c r="B293" s="65"/>
      <c r="C293" s="63"/>
      <c r="D293" s="66"/>
      <c r="E293" s="114"/>
      <c r="F293" s="98"/>
      <c r="G293" s="63"/>
      <c r="H293" s="66"/>
      <c r="I293" s="96"/>
      <c r="J293" s="107"/>
      <c r="K293" s="110"/>
      <c r="L293" s="63"/>
      <c r="M293" s="63"/>
      <c r="N293" s="63"/>
      <c r="O293" s="66"/>
      <c r="P293" s="102"/>
      <c r="Q293" s="25"/>
      <c r="R293" s="120"/>
      <c r="S293" s="119"/>
      <c r="T293" s="63"/>
      <c r="U293" s="63"/>
      <c r="V293" s="63"/>
      <c r="W293" s="63"/>
      <c r="X293" s="63"/>
      <c r="Y293" s="25"/>
      <c r="Z293" s="120"/>
      <c r="AA293" s="123"/>
      <c r="AB293" s="46"/>
    </row>
    <row r="294" spans="1:28" ht="27" customHeight="1">
      <c r="A294" s="92">
        <v>283</v>
      </c>
      <c r="B294" s="65"/>
      <c r="C294" s="63"/>
      <c r="D294" s="66"/>
      <c r="E294" s="114"/>
      <c r="F294" s="98"/>
      <c r="G294" s="63"/>
      <c r="H294" s="66"/>
      <c r="I294" s="96"/>
      <c r="J294" s="107"/>
      <c r="K294" s="110"/>
      <c r="L294" s="63"/>
      <c r="M294" s="63"/>
      <c r="N294" s="63"/>
      <c r="O294" s="66"/>
      <c r="P294" s="102"/>
      <c r="Q294" s="25"/>
      <c r="R294" s="120"/>
      <c r="S294" s="119"/>
      <c r="T294" s="63"/>
      <c r="U294" s="63"/>
      <c r="V294" s="63"/>
      <c r="W294" s="63"/>
      <c r="X294" s="63"/>
      <c r="Y294" s="25"/>
      <c r="Z294" s="120"/>
      <c r="AA294" s="123"/>
      <c r="AB294" s="46"/>
    </row>
    <row r="295" spans="1:28" ht="27" customHeight="1">
      <c r="A295" s="91">
        <v>284</v>
      </c>
      <c r="B295" s="65"/>
      <c r="C295" s="63"/>
      <c r="D295" s="66"/>
      <c r="E295" s="114"/>
      <c r="F295" s="98"/>
      <c r="G295" s="63"/>
      <c r="H295" s="66"/>
      <c r="I295" s="96"/>
      <c r="J295" s="107"/>
      <c r="K295" s="110"/>
      <c r="L295" s="63"/>
      <c r="M295" s="63"/>
      <c r="N295" s="63"/>
      <c r="O295" s="66"/>
      <c r="P295" s="102"/>
      <c r="Q295" s="25"/>
      <c r="R295" s="120"/>
      <c r="S295" s="119"/>
      <c r="T295" s="63"/>
      <c r="U295" s="63"/>
      <c r="V295" s="63"/>
      <c r="W295" s="63"/>
      <c r="X295" s="63"/>
      <c r="Y295" s="25"/>
      <c r="Z295" s="120"/>
      <c r="AA295" s="123"/>
      <c r="AB295" s="46"/>
    </row>
    <row r="296" spans="1:28" ht="27" customHeight="1">
      <c r="A296" s="91">
        <v>285</v>
      </c>
      <c r="B296" s="65"/>
      <c r="C296" s="63"/>
      <c r="D296" s="66"/>
      <c r="E296" s="114"/>
      <c r="F296" s="98"/>
      <c r="G296" s="63"/>
      <c r="H296" s="66"/>
      <c r="I296" s="96"/>
      <c r="J296" s="107"/>
      <c r="K296" s="110"/>
      <c r="L296" s="63"/>
      <c r="M296" s="63"/>
      <c r="N296" s="63"/>
      <c r="O296" s="66"/>
      <c r="P296" s="102"/>
      <c r="Q296" s="25"/>
      <c r="R296" s="120"/>
      <c r="S296" s="119"/>
      <c r="T296" s="63"/>
      <c r="U296" s="63"/>
      <c r="V296" s="63"/>
      <c r="W296" s="63"/>
      <c r="X296" s="63"/>
      <c r="Y296" s="25"/>
      <c r="Z296" s="120"/>
      <c r="AA296" s="123"/>
      <c r="AB296" s="46"/>
    </row>
    <row r="297" spans="1:28" ht="27" customHeight="1">
      <c r="A297" s="92">
        <v>286</v>
      </c>
      <c r="B297" s="65"/>
      <c r="C297" s="63"/>
      <c r="D297" s="66"/>
      <c r="E297" s="114"/>
      <c r="F297" s="98"/>
      <c r="G297" s="63"/>
      <c r="H297" s="66"/>
      <c r="I297" s="96"/>
      <c r="J297" s="107"/>
      <c r="K297" s="110"/>
      <c r="L297" s="63"/>
      <c r="M297" s="63"/>
      <c r="N297" s="63"/>
      <c r="O297" s="66"/>
      <c r="P297" s="102"/>
      <c r="Q297" s="25"/>
      <c r="R297" s="120"/>
      <c r="S297" s="119"/>
      <c r="T297" s="63"/>
      <c r="U297" s="63"/>
      <c r="V297" s="63"/>
      <c r="W297" s="63"/>
      <c r="X297" s="63"/>
      <c r="Y297" s="25"/>
      <c r="Z297" s="120"/>
      <c r="AA297" s="123"/>
      <c r="AB297" s="46"/>
    </row>
    <row r="298" spans="1:28" ht="27" customHeight="1">
      <c r="A298" s="91">
        <v>287</v>
      </c>
      <c r="B298" s="65"/>
      <c r="C298" s="63"/>
      <c r="D298" s="66"/>
      <c r="E298" s="114"/>
      <c r="F298" s="98"/>
      <c r="G298" s="63"/>
      <c r="H298" s="66"/>
      <c r="I298" s="96"/>
      <c r="J298" s="107"/>
      <c r="K298" s="110"/>
      <c r="L298" s="63"/>
      <c r="M298" s="63"/>
      <c r="N298" s="63"/>
      <c r="O298" s="66"/>
      <c r="P298" s="102"/>
      <c r="Q298" s="25"/>
      <c r="R298" s="120"/>
      <c r="S298" s="119"/>
      <c r="T298" s="63"/>
      <c r="U298" s="63"/>
      <c r="V298" s="63"/>
      <c r="W298" s="63"/>
      <c r="X298" s="63"/>
      <c r="Y298" s="25"/>
      <c r="Z298" s="120"/>
      <c r="AA298" s="123"/>
      <c r="AB298" s="46"/>
    </row>
    <row r="299" spans="1:28" ht="27" customHeight="1">
      <c r="A299" s="91">
        <v>288</v>
      </c>
      <c r="B299" s="65"/>
      <c r="C299" s="63"/>
      <c r="D299" s="66"/>
      <c r="E299" s="114"/>
      <c r="F299" s="98"/>
      <c r="G299" s="63"/>
      <c r="H299" s="66"/>
      <c r="I299" s="96"/>
      <c r="J299" s="107"/>
      <c r="K299" s="110"/>
      <c r="L299" s="63"/>
      <c r="M299" s="63"/>
      <c r="N299" s="63"/>
      <c r="O299" s="66"/>
      <c r="P299" s="102"/>
      <c r="Q299" s="25"/>
      <c r="R299" s="120"/>
      <c r="S299" s="119"/>
      <c r="T299" s="63"/>
      <c r="U299" s="63"/>
      <c r="V299" s="63"/>
      <c r="W299" s="63"/>
      <c r="X299" s="63"/>
      <c r="Y299" s="25"/>
      <c r="Z299" s="120"/>
      <c r="AA299" s="123"/>
      <c r="AB299" s="46"/>
    </row>
    <row r="300" spans="1:28" ht="27" customHeight="1">
      <c r="A300" s="92">
        <v>289</v>
      </c>
      <c r="B300" s="65"/>
      <c r="C300" s="63"/>
      <c r="D300" s="66"/>
      <c r="E300" s="114"/>
      <c r="F300" s="98"/>
      <c r="G300" s="63"/>
      <c r="H300" s="66"/>
      <c r="I300" s="96"/>
      <c r="J300" s="107"/>
      <c r="K300" s="110"/>
      <c r="L300" s="63"/>
      <c r="M300" s="63"/>
      <c r="N300" s="63"/>
      <c r="O300" s="66"/>
      <c r="P300" s="102"/>
      <c r="Q300" s="25"/>
      <c r="R300" s="120"/>
      <c r="S300" s="119"/>
      <c r="T300" s="63"/>
      <c r="U300" s="63"/>
      <c r="V300" s="63"/>
      <c r="W300" s="63"/>
      <c r="X300" s="63"/>
      <c r="Y300" s="25"/>
      <c r="Z300" s="120"/>
      <c r="AA300" s="123"/>
      <c r="AB300" s="46"/>
    </row>
    <row r="301" spans="1:28" ht="27" customHeight="1">
      <c r="A301" s="91">
        <v>290</v>
      </c>
      <c r="B301" s="65"/>
      <c r="C301" s="63"/>
      <c r="D301" s="66"/>
      <c r="E301" s="114"/>
      <c r="F301" s="98"/>
      <c r="G301" s="63"/>
      <c r="H301" s="66"/>
      <c r="I301" s="96"/>
      <c r="J301" s="107"/>
      <c r="K301" s="110"/>
      <c r="L301" s="63"/>
      <c r="M301" s="63"/>
      <c r="N301" s="63"/>
      <c r="O301" s="66"/>
      <c r="P301" s="102"/>
      <c r="Q301" s="25"/>
      <c r="R301" s="120"/>
      <c r="S301" s="119"/>
      <c r="T301" s="63"/>
      <c r="U301" s="63"/>
      <c r="V301" s="63"/>
      <c r="W301" s="63"/>
      <c r="X301" s="63"/>
      <c r="Y301" s="25"/>
      <c r="Z301" s="120"/>
      <c r="AA301" s="123"/>
      <c r="AB301" s="46"/>
    </row>
    <row r="302" spans="1:28" ht="27" customHeight="1">
      <c r="A302" s="91">
        <v>291</v>
      </c>
      <c r="B302" s="65"/>
      <c r="C302" s="63"/>
      <c r="D302" s="66"/>
      <c r="E302" s="114"/>
      <c r="F302" s="98"/>
      <c r="G302" s="63"/>
      <c r="H302" s="66"/>
      <c r="I302" s="96"/>
      <c r="J302" s="107"/>
      <c r="K302" s="110"/>
      <c r="L302" s="63"/>
      <c r="M302" s="63"/>
      <c r="N302" s="63"/>
      <c r="O302" s="66"/>
      <c r="P302" s="102"/>
      <c r="Q302" s="25"/>
      <c r="R302" s="120"/>
      <c r="S302" s="119"/>
      <c r="T302" s="63"/>
      <c r="U302" s="63"/>
      <c r="V302" s="63"/>
      <c r="W302" s="63"/>
      <c r="X302" s="63"/>
      <c r="Y302" s="25"/>
      <c r="Z302" s="120"/>
      <c r="AA302" s="123"/>
      <c r="AB302" s="46"/>
    </row>
    <row r="303" spans="1:28" ht="27" customHeight="1">
      <c r="A303" s="92">
        <v>292</v>
      </c>
      <c r="B303" s="65"/>
      <c r="C303" s="63"/>
      <c r="D303" s="66"/>
      <c r="E303" s="114"/>
      <c r="F303" s="98"/>
      <c r="G303" s="63"/>
      <c r="H303" s="66"/>
      <c r="I303" s="96"/>
      <c r="J303" s="107"/>
      <c r="K303" s="110"/>
      <c r="L303" s="63"/>
      <c r="M303" s="63"/>
      <c r="N303" s="63"/>
      <c r="O303" s="66"/>
      <c r="P303" s="102"/>
      <c r="Q303" s="25"/>
      <c r="R303" s="120"/>
      <c r="S303" s="119"/>
      <c r="T303" s="63"/>
      <c r="U303" s="63"/>
      <c r="V303" s="63"/>
      <c r="W303" s="63"/>
      <c r="X303" s="63"/>
      <c r="Y303" s="25"/>
      <c r="Z303" s="120"/>
      <c r="AA303" s="123"/>
      <c r="AB303" s="46"/>
    </row>
    <row r="304" spans="1:28" ht="27" customHeight="1">
      <c r="A304" s="91">
        <v>293</v>
      </c>
      <c r="B304" s="65"/>
      <c r="C304" s="63"/>
      <c r="D304" s="66"/>
      <c r="E304" s="114"/>
      <c r="F304" s="98"/>
      <c r="G304" s="63"/>
      <c r="H304" s="66"/>
      <c r="I304" s="96"/>
      <c r="J304" s="107"/>
      <c r="K304" s="110"/>
      <c r="L304" s="63"/>
      <c r="M304" s="63"/>
      <c r="N304" s="63"/>
      <c r="O304" s="66"/>
      <c r="P304" s="102"/>
      <c r="Q304" s="25"/>
      <c r="R304" s="120"/>
      <c r="S304" s="119"/>
      <c r="T304" s="63"/>
      <c r="U304" s="63"/>
      <c r="V304" s="63"/>
      <c r="W304" s="63"/>
      <c r="X304" s="63"/>
      <c r="Y304" s="25"/>
      <c r="Z304" s="120"/>
      <c r="AA304" s="123"/>
      <c r="AB304" s="46"/>
    </row>
    <row r="305" spans="1:28" ht="27" customHeight="1">
      <c r="A305" s="91">
        <v>294</v>
      </c>
      <c r="B305" s="65"/>
      <c r="C305" s="63"/>
      <c r="D305" s="66"/>
      <c r="E305" s="114"/>
      <c r="F305" s="98"/>
      <c r="G305" s="63"/>
      <c r="H305" s="66"/>
      <c r="I305" s="96"/>
      <c r="J305" s="107"/>
      <c r="K305" s="110"/>
      <c r="L305" s="63"/>
      <c r="M305" s="63"/>
      <c r="N305" s="63"/>
      <c r="O305" s="66"/>
      <c r="P305" s="102"/>
      <c r="Q305" s="25"/>
      <c r="R305" s="120"/>
      <c r="S305" s="119"/>
      <c r="T305" s="63"/>
      <c r="U305" s="63"/>
      <c r="V305" s="63"/>
      <c r="W305" s="63"/>
      <c r="X305" s="63"/>
      <c r="Y305" s="25"/>
      <c r="Z305" s="120"/>
      <c r="AA305" s="123"/>
      <c r="AB305" s="46"/>
    </row>
    <row r="306" spans="1:28" ht="27" customHeight="1">
      <c r="A306" s="92">
        <v>295</v>
      </c>
      <c r="B306" s="65"/>
      <c r="C306" s="63"/>
      <c r="D306" s="66"/>
      <c r="E306" s="114"/>
      <c r="F306" s="98"/>
      <c r="G306" s="63"/>
      <c r="H306" s="66"/>
      <c r="I306" s="96"/>
      <c r="J306" s="107"/>
      <c r="K306" s="110"/>
      <c r="L306" s="63"/>
      <c r="M306" s="63"/>
      <c r="N306" s="63"/>
      <c r="O306" s="66"/>
      <c r="P306" s="102"/>
      <c r="Q306" s="25"/>
      <c r="R306" s="120"/>
      <c r="S306" s="119"/>
      <c r="T306" s="63"/>
      <c r="U306" s="63"/>
      <c r="V306" s="63"/>
      <c r="W306" s="63"/>
      <c r="X306" s="63"/>
      <c r="Y306" s="25"/>
      <c r="Z306" s="120"/>
      <c r="AA306" s="123"/>
      <c r="AB306" s="46"/>
    </row>
    <row r="307" spans="1:28" ht="27" customHeight="1">
      <c r="A307" s="91">
        <v>296</v>
      </c>
      <c r="B307" s="65"/>
      <c r="C307" s="63"/>
      <c r="D307" s="66"/>
      <c r="E307" s="114"/>
      <c r="F307" s="98"/>
      <c r="G307" s="63"/>
      <c r="H307" s="66"/>
      <c r="I307" s="96"/>
      <c r="J307" s="107"/>
      <c r="K307" s="110"/>
      <c r="L307" s="63"/>
      <c r="M307" s="63"/>
      <c r="N307" s="63"/>
      <c r="O307" s="66"/>
      <c r="P307" s="102"/>
      <c r="Q307" s="25"/>
      <c r="R307" s="120"/>
      <c r="S307" s="119"/>
      <c r="T307" s="63"/>
      <c r="U307" s="63"/>
      <c r="V307" s="63"/>
      <c r="W307" s="63"/>
      <c r="X307" s="63"/>
      <c r="Y307" s="25"/>
      <c r="Z307" s="120"/>
      <c r="AA307" s="123"/>
      <c r="AB307" s="46"/>
    </row>
    <row r="308" spans="1:28" ht="27" customHeight="1">
      <c r="A308" s="91">
        <v>297</v>
      </c>
      <c r="B308" s="65"/>
      <c r="C308" s="63"/>
      <c r="D308" s="66"/>
      <c r="E308" s="114"/>
      <c r="F308" s="98"/>
      <c r="G308" s="63"/>
      <c r="H308" s="66"/>
      <c r="I308" s="96"/>
      <c r="J308" s="107"/>
      <c r="K308" s="110"/>
      <c r="L308" s="63"/>
      <c r="M308" s="63"/>
      <c r="N308" s="63"/>
      <c r="O308" s="66"/>
      <c r="P308" s="102"/>
      <c r="Q308" s="25"/>
      <c r="R308" s="120"/>
      <c r="S308" s="119"/>
      <c r="T308" s="63"/>
      <c r="U308" s="63"/>
      <c r="V308" s="63"/>
      <c r="W308" s="63"/>
      <c r="X308" s="63"/>
      <c r="Y308" s="25"/>
      <c r="Z308" s="120"/>
      <c r="AA308" s="123"/>
      <c r="AB308" s="46"/>
    </row>
    <row r="309" spans="1:28" ht="27" customHeight="1">
      <c r="A309" s="92">
        <v>298</v>
      </c>
      <c r="B309" s="65"/>
      <c r="C309" s="63"/>
      <c r="D309" s="66"/>
      <c r="E309" s="114"/>
      <c r="F309" s="98"/>
      <c r="G309" s="63"/>
      <c r="H309" s="66"/>
      <c r="I309" s="96"/>
      <c r="J309" s="107"/>
      <c r="K309" s="110"/>
      <c r="L309" s="63"/>
      <c r="M309" s="63"/>
      <c r="N309" s="63"/>
      <c r="O309" s="66"/>
      <c r="P309" s="102"/>
      <c r="Q309" s="25"/>
      <c r="R309" s="120"/>
      <c r="S309" s="119"/>
      <c r="T309" s="63"/>
      <c r="U309" s="63"/>
      <c r="V309" s="63"/>
      <c r="W309" s="63"/>
      <c r="X309" s="63"/>
      <c r="Y309" s="25"/>
      <c r="Z309" s="120"/>
      <c r="AA309" s="123"/>
      <c r="AB309" s="46"/>
    </row>
    <row r="310" spans="1:28" ht="27" customHeight="1">
      <c r="A310" s="91">
        <v>299</v>
      </c>
      <c r="B310" s="65"/>
      <c r="C310" s="63"/>
      <c r="D310" s="66"/>
      <c r="E310" s="114"/>
      <c r="F310" s="98"/>
      <c r="G310" s="63"/>
      <c r="H310" s="66"/>
      <c r="I310" s="96"/>
      <c r="J310" s="107"/>
      <c r="K310" s="110"/>
      <c r="L310" s="63"/>
      <c r="M310" s="63"/>
      <c r="N310" s="63"/>
      <c r="O310" s="66"/>
      <c r="P310" s="102"/>
      <c r="Q310" s="25"/>
      <c r="R310" s="120"/>
      <c r="S310" s="119"/>
      <c r="T310" s="63"/>
      <c r="U310" s="63"/>
      <c r="V310" s="63"/>
      <c r="W310" s="63"/>
      <c r="X310" s="63"/>
      <c r="Y310" s="25"/>
      <c r="Z310" s="120"/>
      <c r="AA310" s="123"/>
      <c r="AB310" s="46"/>
    </row>
    <row r="311" spans="1:28" ht="27" customHeight="1" thickBot="1">
      <c r="A311" s="93">
        <v>300</v>
      </c>
      <c r="B311" s="67"/>
      <c r="C311" s="68"/>
      <c r="D311" s="69"/>
      <c r="E311" s="115"/>
      <c r="F311" s="99"/>
      <c r="G311" s="68"/>
      <c r="H311" s="69"/>
      <c r="I311" s="97"/>
      <c r="J311" s="108"/>
      <c r="K311" s="111"/>
      <c r="L311" s="68"/>
      <c r="M311" s="68"/>
      <c r="N311" s="68"/>
      <c r="O311" s="69"/>
      <c r="P311" s="103"/>
      <c r="Q311" s="94"/>
      <c r="R311" s="121"/>
      <c r="S311" s="122"/>
      <c r="T311" s="68"/>
      <c r="U311" s="68"/>
      <c r="V311" s="68"/>
      <c r="W311" s="68"/>
      <c r="X311" s="68"/>
      <c r="Y311" s="94"/>
      <c r="Z311" s="121"/>
      <c r="AA311" s="124"/>
      <c r="AB311" s="46"/>
    </row>
  </sheetData>
  <mergeCells count="27">
    <mergeCell ref="E11:F11"/>
    <mergeCell ref="G11:H11"/>
    <mergeCell ref="P8:Q8"/>
    <mergeCell ref="R8:Y8"/>
    <mergeCell ref="Z8:AA8"/>
    <mergeCell ref="AB8:AB10"/>
    <mergeCell ref="B9:D9"/>
    <mergeCell ref="E9:H9"/>
    <mergeCell ref="K9:O9"/>
    <mergeCell ref="P9:Q9"/>
    <mergeCell ref="T9:Y9"/>
    <mergeCell ref="A8:A9"/>
    <mergeCell ref="B8:D8"/>
    <mergeCell ref="E8:H8"/>
    <mergeCell ref="I8:O8"/>
    <mergeCell ref="B1:K1"/>
    <mergeCell ref="B2:D2"/>
    <mergeCell ref="E2:K2"/>
    <mergeCell ref="B3:D3"/>
    <mergeCell ref="E3:K3"/>
    <mergeCell ref="B4:D4"/>
    <mergeCell ref="E4:K4"/>
    <mergeCell ref="B5:D5"/>
    <mergeCell ref="E5:K5"/>
    <mergeCell ref="B6:D6"/>
    <mergeCell ref="E6:K6"/>
    <mergeCell ref="B7:K7"/>
  </mergeCells>
  <conditionalFormatting sqref="B12:B311">
    <cfRule type="duplicateValues" dxfId="127" priority="3"/>
  </conditionalFormatting>
  <conditionalFormatting sqref="C12:C311">
    <cfRule type="duplicateValues" dxfId="126" priority="4"/>
  </conditionalFormatting>
  <conditionalFormatting sqref="D12:D311">
    <cfRule type="duplicateValues" dxfId="125" priority="5"/>
  </conditionalFormatting>
  <conditionalFormatting sqref="E12:E311">
    <cfRule type="duplicateValues" dxfId="124" priority="6"/>
    <cfRule type="duplicateValues" dxfId="123" priority="7"/>
  </conditionalFormatting>
  <conditionalFormatting sqref="G12:G311">
    <cfRule type="duplicateValues" dxfId="122" priority="8"/>
  </conditionalFormatting>
  <conditionalFormatting sqref="I12:J211">
    <cfRule type="duplicateValues" dxfId="121" priority="2"/>
  </conditionalFormatting>
  <conditionalFormatting sqref="I212:J311">
    <cfRule type="duplicateValues" dxfId="120" priority="31"/>
  </conditionalFormatting>
  <conditionalFormatting sqref="K12:K311">
    <cfRule type="duplicateValues" dxfId="119" priority="9"/>
  </conditionalFormatting>
  <conditionalFormatting sqref="L12:L311">
    <cfRule type="duplicateValues" dxfId="118" priority="10"/>
  </conditionalFormatting>
  <conditionalFormatting sqref="M12:M311">
    <cfRule type="duplicateValues" dxfId="117" priority="11"/>
  </conditionalFormatting>
  <conditionalFormatting sqref="N12:N311">
    <cfRule type="duplicateValues" dxfId="116" priority="12"/>
  </conditionalFormatting>
  <conditionalFormatting sqref="O12:O311">
    <cfRule type="duplicateValues" dxfId="115" priority="13"/>
  </conditionalFormatting>
  <conditionalFormatting sqref="P12:P311">
    <cfRule type="duplicateValues" dxfId="114" priority="14"/>
  </conditionalFormatting>
  <conditionalFormatting sqref="Q12:Q311">
    <cfRule type="duplicateValues" dxfId="113" priority="15"/>
  </conditionalFormatting>
  <conditionalFormatting sqref="R12:R311">
    <cfRule type="duplicateValues" dxfId="112" priority="16"/>
  </conditionalFormatting>
  <conditionalFormatting sqref="R12:S211">
    <cfRule type="duplicateValues" dxfId="111" priority="1"/>
  </conditionalFormatting>
  <conditionalFormatting sqref="R212:S311">
    <cfRule type="duplicateValues" dxfId="110" priority="32"/>
  </conditionalFormatting>
  <conditionalFormatting sqref="T12:T311">
    <cfRule type="duplicateValues" dxfId="109" priority="17"/>
    <cfRule type="duplicateValues" dxfId="108" priority="18"/>
  </conditionalFormatting>
  <conditionalFormatting sqref="U12:U311">
    <cfRule type="duplicateValues" dxfId="107" priority="19"/>
    <cfRule type="duplicateValues" dxfId="106" priority="20"/>
  </conditionalFormatting>
  <conditionalFormatting sqref="V12:V311">
    <cfRule type="duplicateValues" dxfId="105" priority="21"/>
    <cfRule type="duplicateValues" dxfId="104" priority="22"/>
  </conditionalFormatting>
  <conditionalFormatting sqref="W12:W311">
    <cfRule type="duplicateValues" dxfId="103" priority="23"/>
    <cfRule type="duplicateValues" dxfId="102" priority="24"/>
  </conditionalFormatting>
  <conditionalFormatting sqref="X12:X311">
    <cfRule type="duplicateValues" dxfId="101" priority="25"/>
    <cfRule type="duplicateValues" dxfId="100" priority="26"/>
  </conditionalFormatting>
  <conditionalFormatting sqref="Y12:Y311">
    <cfRule type="duplicateValues" dxfId="99" priority="27"/>
    <cfRule type="duplicateValues" dxfId="98" priority="28"/>
  </conditionalFormatting>
  <conditionalFormatting sqref="Z12:Z311">
    <cfRule type="duplicateValues" dxfId="97" priority="29"/>
  </conditionalFormatting>
  <conditionalFormatting sqref="AA12:AA311">
    <cfRule type="duplicateValues" dxfId="96" priority="30"/>
  </conditionalFormatting>
  <dataValidations count="1">
    <dataValidation type="whole" errorStyle="information" allowBlank="1" showInputMessage="1" showErrorMessage="1" errorTitle="Solo Números" error="Por favor SOLO ingresar información en formato Números Enteros_x000a__x000a_Gracias" sqref="B12:AB311" xr:uid="{E099EEBD-F08C-4CF2-93DA-39A2BC1C8089}">
      <formula1>1</formula1>
      <formula2>10000000000</formula2>
    </dataValidation>
  </dataValidations>
  <pageMargins left="0.25" right="0.25" top="0.3" bottom="0.75" header="0" footer="0"/>
  <pageSetup scale="90" orientation="landscape" r:id="rId1"/>
  <drawing r:id="rId2"/>
  <legacyDrawing r:id="rId3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B8FEA7-1384-41D2-87AA-FDBFF0A468C6}">
  <sheetPr>
    <tabColor rgb="FF6AA84F"/>
  </sheetPr>
  <dimension ref="A1:AB311"/>
  <sheetViews>
    <sheetView topLeftCell="A299" zoomScale="80" zoomScaleNormal="80" workbookViewId="0">
      <selection activeCell="B311" sqref="B12:AA311"/>
    </sheetView>
  </sheetViews>
  <sheetFormatPr defaultColWidth="14.42578125" defaultRowHeight="15" customHeight="1"/>
  <cols>
    <col min="1" max="1" width="13" style="22" customWidth="1"/>
    <col min="2" max="6" width="16.140625" style="22" customWidth="1"/>
    <col min="7" max="7" width="16.28515625" style="22" customWidth="1"/>
    <col min="8" max="27" width="16.140625" style="22" customWidth="1"/>
    <col min="28" max="28" width="12" style="22" customWidth="1"/>
    <col min="29" max="34" width="10.7109375" style="22" customWidth="1"/>
    <col min="35" max="16384" width="14.42578125" style="22"/>
  </cols>
  <sheetData>
    <row r="1" spans="1:28" ht="108" customHeight="1" thickBot="1">
      <c r="B1" s="317"/>
      <c r="C1" s="318"/>
      <c r="D1" s="318"/>
      <c r="E1" s="318"/>
      <c r="F1" s="318"/>
      <c r="G1" s="318"/>
      <c r="H1" s="318"/>
      <c r="I1" s="318"/>
      <c r="J1" s="318"/>
      <c r="K1" s="319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</row>
    <row r="2" spans="1:28" ht="35.25" customHeight="1">
      <c r="B2" s="334" t="s">
        <v>91</v>
      </c>
      <c r="C2" s="335"/>
      <c r="D2" s="336"/>
      <c r="E2" s="340"/>
      <c r="F2" s="340"/>
      <c r="G2" s="340"/>
      <c r="H2" s="340"/>
      <c r="I2" s="340"/>
      <c r="J2" s="340"/>
      <c r="K2" s="341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  <c r="Z2" s="26"/>
      <c r="AA2" s="26"/>
      <c r="AB2" s="26"/>
    </row>
    <row r="3" spans="1:28" ht="35.25" customHeight="1">
      <c r="B3" s="331" t="s">
        <v>92</v>
      </c>
      <c r="C3" s="332"/>
      <c r="D3" s="333"/>
      <c r="E3" s="320"/>
      <c r="F3" s="320"/>
      <c r="G3" s="320"/>
      <c r="H3" s="320"/>
      <c r="I3" s="320"/>
      <c r="J3" s="320"/>
      <c r="K3" s="321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</row>
    <row r="4" spans="1:28" ht="35.25" customHeight="1">
      <c r="B4" s="331" t="s">
        <v>93</v>
      </c>
      <c r="C4" s="332"/>
      <c r="D4" s="333"/>
      <c r="E4" s="320"/>
      <c r="F4" s="320"/>
      <c r="G4" s="320"/>
      <c r="H4" s="320"/>
      <c r="I4" s="320"/>
      <c r="J4" s="320"/>
      <c r="K4" s="321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</row>
    <row r="5" spans="1:28" ht="35.25" customHeight="1">
      <c r="B5" s="331" t="s">
        <v>94</v>
      </c>
      <c r="C5" s="332"/>
      <c r="D5" s="333"/>
      <c r="E5" s="320"/>
      <c r="F5" s="320"/>
      <c r="G5" s="320"/>
      <c r="H5" s="320"/>
      <c r="I5" s="320"/>
      <c r="J5" s="320"/>
      <c r="K5" s="321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</row>
    <row r="6" spans="1:28" ht="35.25" customHeight="1" thickBot="1">
      <c r="B6" s="337" t="s">
        <v>95</v>
      </c>
      <c r="C6" s="338"/>
      <c r="D6" s="339"/>
      <c r="E6" s="322"/>
      <c r="F6" s="322"/>
      <c r="G6" s="322"/>
      <c r="H6" s="322"/>
      <c r="I6" s="322"/>
      <c r="J6" s="322"/>
      <c r="K6" s="323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</row>
    <row r="7" spans="1:28" ht="27" customHeight="1" thickBot="1">
      <c r="B7" s="237" t="s">
        <v>96</v>
      </c>
      <c r="C7" s="237"/>
      <c r="D7" s="237"/>
      <c r="E7" s="237"/>
      <c r="F7" s="237"/>
      <c r="G7" s="237"/>
      <c r="H7" s="237"/>
      <c r="I7" s="237"/>
      <c r="J7" s="237"/>
      <c r="K7" s="237"/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  <c r="Y7" s="26"/>
      <c r="Z7" s="26"/>
      <c r="AA7" s="26"/>
      <c r="AB7" s="26"/>
    </row>
    <row r="8" spans="1:28" ht="46.5" customHeight="1" thickBot="1">
      <c r="A8" s="202" t="s">
        <v>97</v>
      </c>
      <c r="B8" s="260" t="s">
        <v>36</v>
      </c>
      <c r="C8" s="262"/>
      <c r="D8" s="264"/>
      <c r="E8" s="326" t="s">
        <v>40</v>
      </c>
      <c r="F8" s="327"/>
      <c r="G8" s="327"/>
      <c r="H8" s="328"/>
      <c r="I8" s="210" t="s">
        <v>42</v>
      </c>
      <c r="J8" s="211"/>
      <c r="K8" s="211"/>
      <c r="L8" s="211"/>
      <c r="M8" s="211"/>
      <c r="N8" s="211"/>
      <c r="O8" s="212"/>
      <c r="P8" s="258" t="s">
        <v>50</v>
      </c>
      <c r="Q8" s="259"/>
      <c r="R8" s="260" t="s">
        <v>53</v>
      </c>
      <c r="S8" s="261"/>
      <c r="T8" s="262"/>
      <c r="U8" s="262"/>
      <c r="V8" s="262"/>
      <c r="W8" s="262"/>
      <c r="X8" s="263"/>
      <c r="Y8" s="264"/>
      <c r="Z8" s="265" t="s">
        <v>59</v>
      </c>
      <c r="AA8" s="266"/>
      <c r="AB8" s="238" t="s">
        <v>98</v>
      </c>
    </row>
    <row r="9" spans="1:28" ht="46.5" customHeight="1" thickBot="1">
      <c r="A9" s="203"/>
      <c r="B9" s="240">
        <f>B11</f>
        <v>0</v>
      </c>
      <c r="C9" s="241"/>
      <c r="D9" s="242"/>
      <c r="E9" s="243">
        <f>E11</f>
        <v>0</v>
      </c>
      <c r="F9" s="244"/>
      <c r="G9" s="244"/>
      <c r="H9" s="245"/>
      <c r="I9" s="38">
        <f>I11</f>
        <v>0</v>
      </c>
      <c r="J9" s="55">
        <f>J11</f>
        <v>0</v>
      </c>
      <c r="K9" s="247">
        <f>I9+J9</f>
        <v>0</v>
      </c>
      <c r="L9" s="247"/>
      <c r="M9" s="247"/>
      <c r="N9" s="247"/>
      <c r="O9" s="248"/>
      <c r="P9" s="249">
        <f>P11</f>
        <v>0</v>
      </c>
      <c r="Q9" s="250"/>
      <c r="R9" s="47">
        <f>R11</f>
        <v>0</v>
      </c>
      <c r="S9" s="49">
        <f>S11</f>
        <v>0</v>
      </c>
      <c r="T9" s="251">
        <f>R9+S9</f>
        <v>0</v>
      </c>
      <c r="U9" s="252"/>
      <c r="V9" s="252"/>
      <c r="W9" s="252"/>
      <c r="X9" s="252"/>
      <c r="Y9" s="253"/>
      <c r="Z9" s="47">
        <f>Z11</f>
        <v>0</v>
      </c>
      <c r="AA9" s="49">
        <f>AA11</f>
        <v>0</v>
      </c>
      <c r="AB9" s="239"/>
    </row>
    <row r="10" spans="1:28" s="36" customFormat="1" ht="123.75" customHeight="1" thickBot="1">
      <c r="A10" s="28"/>
      <c r="B10" s="29" t="s">
        <v>37</v>
      </c>
      <c r="C10" s="30" t="s">
        <v>38</v>
      </c>
      <c r="D10" s="31" t="s">
        <v>39</v>
      </c>
      <c r="E10" s="32" t="s">
        <v>99</v>
      </c>
      <c r="F10" s="33" t="s">
        <v>41</v>
      </c>
      <c r="G10" s="34" t="s">
        <v>100</v>
      </c>
      <c r="H10" s="35" t="s">
        <v>41</v>
      </c>
      <c r="I10" s="39" t="s">
        <v>43</v>
      </c>
      <c r="J10" s="40" t="s">
        <v>44</v>
      </c>
      <c r="K10" s="41" t="s">
        <v>45</v>
      </c>
      <c r="L10" s="41" t="s">
        <v>46</v>
      </c>
      <c r="M10" s="41" t="s">
        <v>47</v>
      </c>
      <c r="N10" s="41" t="s">
        <v>48</v>
      </c>
      <c r="O10" s="42" t="s">
        <v>49</v>
      </c>
      <c r="P10" s="43" t="s">
        <v>51</v>
      </c>
      <c r="Q10" s="44" t="s">
        <v>52</v>
      </c>
      <c r="R10" s="48" t="s">
        <v>54</v>
      </c>
      <c r="S10" s="50" t="s">
        <v>55</v>
      </c>
      <c r="T10" s="30" t="s">
        <v>56</v>
      </c>
      <c r="U10" s="30" t="s">
        <v>57</v>
      </c>
      <c r="V10" s="30" t="s">
        <v>47</v>
      </c>
      <c r="W10" s="30" t="s">
        <v>48</v>
      </c>
      <c r="X10" s="51" t="s">
        <v>58</v>
      </c>
      <c r="Y10" s="31" t="s">
        <v>39</v>
      </c>
      <c r="Z10" s="48" t="s">
        <v>60</v>
      </c>
      <c r="AA10" s="50" t="s">
        <v>61</v>
      </c>
      <c r="AB10" s="239"/>
    </row>
    <row r="11" spans="1:28" ht="39" customHeight="1" thickBot="1">
      <c r="A11" s="23" t="s">
        <v>102</v>
      </c>
      <c r="B11" s="60">
        <f>COUNT(B12:B311)</f>
        <v>0</v>
      </c>
      <c r="C11" s="61">
        <f>COUNT(C12:C311)</f>
        <v>0</v>
      </c>
      <c r="D11" s="62">
        <f>COUNT(D12:D311)</f>
        <v>0</v>
      </c>
      <c r="E11" s="329">
        <f>SUM(F12:F311)</f>
        <v>0</v>
      </c>
      <c r="F11" s="330"/>
      <c r="G11" s="324">
        <f>SUM(H12:H311)</f>
        <v>0</v>
      </c>
      <c r="H11" s="325"/>
      <c r="I11" s="60">
        <f t="shared" ref="I11:AB11" si="0">COUNT(I12:I311)</f>
        <v>0</v>
      </c>
      <c r="J11" s="61">
        <f t="shared" si="0"/>
        <v>0</v>
      </c>
      <c r="K11" s="61">
        <f t="shared" si="0"/>
        <v>0</v>
      </c>
      <c r="L11" s="61">
        <f t="shared" si="0"/>
        <v>0</v>
      </c>
      <c r="M11" s="61">
        <f t="shared" si="0"/>
        <v>0</v>
      </c>
      <c r="N11" s="61">
        <f t="shared" si="0"/>
        <v>0</v>
      </c>
      <c r="O11" s="62">
        <f t="shared" si="0"/>
        <v>0</v>
      </c>
      <c r="P11" s="100">
        <f t="shared" si="0"/>
        <v>0</v>
      </c>
      <c r="Q11" s="101">
        <f t="shared" si="0"/>
        <v>0</v>
      </c>
      <c r="R11" s="116">
        <f t="shared" si="0"/>
        <v>0</v>
      </c>
      <c r="S11" s="117">
        <f t="shared" si="0"/>
        <v>0</v>
      </c>
      <c r="T11" s="117">
        <f t="shared" si="0"/>
        <v>0</v>
      </c>
      <c r="U11" s="117">
        <f t="shared" si="0"/>
        <v>0</v>
      </c>
      <c r="V11" s="117">
        <f t="shared" si="0"/>
        <v>0</v>
      </c>
      <c r="W11" s="117">
        <f t="shared" si="0"/>
        <v>0</v>
      </c>
      <c r="X11" s="117">
        <f t="shared" si="0"/>
        <v>0</v>
      </c>
      <c r="Y11" s="118">
        <f t="shared" si="0"/>
        <v>0</v>
      </c>
      <c r="Z11" s="118">
        <f t="shared" si="0"/>
        <v>0</v>
      </c>
      <c r="AA11" s="118">
        <f t="shared" si="0"/>
        <v>0</v>
      </c>
      <c r="AB11" s="45">
        <f t="shared" si="0"/>
        <v>0</v>
      </c>
    </row>
    <row r="12" spans="1:28" ht="27" customHeight="1">
      <c r="A12" s="90">
        <v>1</v>
      </c>
      <c r="B12" s="64"/>
      <c r="C12" s="85"/>
      <c r="D12" s="37"/>
      <c r="E12" s="59"/>
      <c r="F12" s="24"/>
      <c r="G12" s="85"/>
      <c r="H12" s="37"/>
      <c r="I12" s="95"/>
      <c r="J12" s="104"/>
      <c r="K12" s="109"/>
      <c r="L12" s="85"/>
      <c r="M12" s="85"/>
      <c r="N12" s="85"/>
      <c r="O12" s="37"/>
      <c r="P12" s="86"/>
      <c r="Q12" s="70"/>
      <c r="R12" s="87"/>
      <c r="S12" s="88"/>
      <c r="T12" s="85"/>
      <c r="U12" s="85"/>
      <c r="V12" s="85"/>
      <c r="W12" s="85"/>
      <c r="X12" s="85"/>
      <c r="Y12" s="70"/>
      <c r="Z12" s="87"/>
      <c r="AA12" s="89"/>
      <c r="AB12" s="46"/>
    </row>
    <row r="13" spans="1:28" ht="27" customHeight="1">
      <c r="A13" s="91">
        <v>2</v>
      </c>
      <c r="B13" s="65"/>
      <c r="C13" s="63"/>
      <c r="D13" s="66"/>
      <c r="E13" s="114"/>
      <c r="F13" s="98"/>
      <c r="G13" s="63"/>
      <c r="H13" s="66"/>
      <c r="I13" s="112"/>
      <c r="J13" s="105"/>
      <c r="K13" s="110"/>
      <c r="L13" s="63"/>
      <c r="M13" s="63"/>
      <c r="N13" s="63"/>
      <c r="O13" s="66"/>
      <c r="P13" s="102"/>
      <c r="Q13" s="25"/>
      <c r="R13" s="120"/>
      <c r="S13" s="119"/>
      <c r="T13" s="63"/>
      <c r="U13" s="63"/>
      <c r="V13" s="63"/>
      <c r="W13" s="63"/>
      <c r="X13" s="63"/>
      <c r="Y13" s="25"/>
      <c r="Z13" s="120"/>
      <c r="AA13" s="123"/>
      <c r="AB13" s="46"/>
    </row>
    <row r="14" spans="1:28" ht="27" customHeight="1">
      <c r="A14" s="91">
        <v>3</v>
      </c>
      <c r="B14" s="65"/>
      <c r="C14" s="63"/>
      <c r="D14" s="66"/>
      <c r="E14" s="114"/>
      <c r="F14" s="98"/>
      <c r="G14" s="63"/>
      <c r="H14" s="66"/>
      <c r="I14" s="112"/>
      <c r="J14" s="105"/>
      <c r="K14" s="110"/>
      <c r="L14" s="63"/>
      <c r="M14" s="63"/>
      <c r="N14" s="63"/>
      <c r="O14" s="66"/>
      <c r="P14" s="102"/>
      <c r="Q14" s="25"/>
      <c r="R14" s="120"/>
      <c r="S14" s="119"/>
      <c r="T14" s="63"/>
      <c r="U14" s="63"/>
      <c r="V14" s="63"/>
      <c r="W14" s="63"/>
      <c r="X14" s="63"/>
      <c r="Y14" s="25"/>
      <c r="Z14" s="120"/>
      <c r="AA14" s="123"/>
      <c r="AB14" s="46"/>
    </row>
    <row r="15" spans="1:28" ht="27" customHeight="1">
      <c r="A15" s="92">
        <v>4</v>
      </c>
      <c r="B15" s="65"/>
      <c r="C15" s="63"/>
      <c r="D15" s="66"/>
      <c r="E15" s="114"/>
      <c r="F15" s="98"/>
      <c r="G15" s="63"/>
      <c r="H15" s="66"/>
      <c r="I15" s="112"/>
      <c r="J15" s="105"/>
      <c r="K15" s="110"/>
      <c r="L15" s="63"/>
      <c r="M15" s="63"/>
      <c r="N15" s="63"/>
      <c r="O15" s="66"/>
      <c r="P15" s="102"/>
      <c r="Q15" s="25"/>
      <c r="R15" s="120"/>
      <c r="S15" s="119"/>
      <c r="T15" s="63"/>
      <c r="U15" s="63"/>
      <c r="V15" s="63"/>
      <c r="W15" s="63"/>
      <c r="X15" s="63"/>
      <c r="Y15" s="25"/>
      <c r="Z15" s="120"/>
      <c r="AA15" s="123"/>
      <c r="AB15" s="46"/>
    </row>
    <row r="16" spans="1:28" ht="27" customHeight="1">
      <c r="A16" s="91">
        <v>5</v>
      </c>
      <c r="B16" s="65"/>
      <c r="C16" s="63"/>
      <c r="D16" s="66"/>
      <c r="E16" s="114"/>
      <c r="F16" s="98"/>
      <c r="G16" s="63"/>
      <c r="H16" s="66"/>
      <c r="I16" s="112"/>
      <c r="J16" s="105"/>
      <c r="K16" s="110"/>
      <c r="L16" s="63"/>
      <c r="M16" s="63"/>
      <c r="N16" s="63"/>
      <c r="O16" s="66"/>
      <c r="P16" s="102"/>
      <c r="Q16" s="25"/>
      <c r="R16" s="120"/>
      <c r="S16" s="119"/>
      <c r="T16" s="63"/>
      <c r="U16" s="63"/>
      <c r="V16" s="63"/>
      <c r="W16" s="63"/>
      <c r="X16" s="63"/>
      <c r="Y16" s="25"/>
      <c r="Z16" s="120"/>
      <c r="AA16" s="123"/>
      <c r="AB16" s="46"/>
    </row>
    <row r="17" spans="1:28" ht="27" customHeight="1">
      <c r="A17" s="91">
        <v>6</v>
      </c>
      <c r="B17" s="65"/>
      <c r="C17" s="63"/>
      <c r="D17" s="66"/>
      <c r="E17" s="114"/>
      <c r="F17" s="98"/>
      <c r="G17" s="63"/>
      <c r="H17" s="66"/>
      <c r="I17" s="112"/>
      <c r="J17" s="105"/>
      <c r="K17" s="110"/>
      <c r="L17" s="63"/>
      <c r="M17" s="63"/>
      <c r="N17" s="63"/>
      <c r="O17" s="66"/>
      <c r="P17" s="102"/>
      <c r="Q17" s="25"/>
      <c r="R17" s="120"/>
      <c r="S17" s="119"/>
      <c r="T17" s="63"/>
      <c r="U17" s="63"/>
      <c r="V17" s="63"/>
      <c r="W17" s="63"/>
      <c r="X17" s="63"/>
      <c r="Y17" s="25"/>
      <c r="Z17" s="120"/>
      <c r="AA17" s="123"/>
      <c r="AB17" s="46"/>
    </row>
    <row r="18" spans="1:28" ht="27" customHeight="1">
      <c r="A18" s="92">
        <v>7</v>
      </c>
      <c r="B18" s="65"/>
      <c r="C18" s="63"/>
      <c r="D18" s="66"/>
      <c r="E18" s="114"/>
      <c r="F18" s="98"/>
      <c r="G18" s="63"/>
      <c r="H18" s="66"/>
      <c r="I18" s="112"/>
      <c r="J18" s="105"/>
      <c r="K18" s="110"/>
      <c r="L18" s="63"/>
      <c r="M18" s="63"/>
      <c r="N18" s="63"/>
      <c r="O18" s="66"/>
      <c r="P18" s="102"/>
      <c r="Q18" s="25"/>
      <c r="R18" s="120"/>
      <c r="S18" s="119"/>
      <c r="T18" s="63"/>
      <c r="U18" s="63"/>
      <c r="V18" s="63"/>
      <c r="W18" s="63"/>
      <c r="X18" s="63"/>
      <c r="Y18" s="25"/>
      <c r="Z18" s="120"/>
      <c r="AA18" s="123"/>
      <c r="AB18" s="46"/>
    </row>
    <row r="19" spans="1:28" ht="27" customHeight="1">
      <c r="A19" s="91">
        <v>8</v>
      </c>
      <c r="B19" s="65"/>
      <c r="C19" s="63"/>
      <c r="D19" s="66"/>
      <c r="E19" s="114"/>
      <c r="F19" s="98"/>
      <c r="G19" s="63"/>
      <c r="H19" s="66"/>
      <c r="I19" s="112"/>
      <c r="J19" s="105"/>
      <c r="K19" s="110"/>
      <c r="L19" s="63"/>
      <c r="M19" s="63"/>
      <c r="N19" s="63"/>
      <c r="O19" s="66"/>
      <c r="P19" s="102"/>
      <c r="Q19" s="25"/>
      <c r="R19" s="120"/>
      <c r="S19" s="119"/>
      <c r="T19" s="63"/>
      <c r="U19" s="63"/>
      <c r="V19" s="63"/>
      <c r="W19" s="63"/>
      <c r="X19" s="63"/>
      <c r="Y19" s="25"/>
      <c r="Z19" s="120"/>
      <c r="AA19" s="123"/>
      <c r="AB19" s="46"/>
    </row>
    <row r="20" spans="1:28" ht="27" customHeight="1">
      <c r="A20" s="91">
        <v>9</v>
      </c>
      <c r="B20" s="65"/>
      <c r="C20" s="63"/>
      <c r="D20" s="66"/>
      <c r="E20" s="114"/>
      <c r="F20" s="98"/>
      <c r="G20" s="63"/>
      <c r="H20" s="66"/>
      <c r="I20" s="112"/>
      <c r="J20" s="105"/>
      <c r="K20" s="110"/>
      <c r="L20" s="63"/>
      <c r="M20" s="63"/>
      <c r="N20" s="63"/>
      <c r="O20" s="66"/>
      <c r="P20" s="102"/>
      <c r="Q20" s="25"/>
      <c r="R20" s="120"/>
      <c r="S20" s="119"/>
      <c r="T20" s="63"/>
      <c r="U20" s="63"/>
      <c r="V20" s="63"/>
      <c r="W20" s="63"/>
      <c r="X20" s="63"/>
      <c r="Y20" s="25"/>
      <c r="Z20" s="120"/>
      <c r="AA20" s="123"/>
      <c r="AB20" s="46"/>
    </row>
    <row r="21" spans="1:28" ht="27" customHeight="1">
      <c r="A21" s="92">
        <v>10</v>
      </c>
      <c r="B21" s="65"/>
      <c r="C21" s="63"/>
      <c r="D21" s="66"/>
      <c r="E21" s="114"/>
      <c r="F21" s="98"/>
      <c r="G21" s="63"/>
      <c r="H21" s="66"/>
      <c r="I21" s="112"/>
      <c r="J21" s="105"/>
      <c r="K21" s="110"/>
      <c r="L21" s="63"/>
      <c r="M21" s="63"/>
      <c r="N21" s="63"/>
      <c r="O21" s="66"/>
      <c r="P21" s="102"/>
      <c r="Q21" s="25"/>
      <c r="R21" s="120"/>
      <c r="S21" s="119"/>
      <c r="T21" s="63"/>
      <c r="U21" s="63"/>
      <c r="V21" s="63"/>
      <c r="W21" s="63"/>
      <c r="X21" s="63"/>
      <c r="Y21" s="25"/>
      <c r="Z21" s="120"/>
      <c r="AA21" s="123"/>
      <c r="AB21" s="46"/>
    </row>
    <row r="22" spans="1:28" ht="27" customHeight="1">
      <c r="A22" s="91">
        <v>11</v>
      </c>
      <c r="B22" s="65"/>
      <c r="C22" s="63"/>
      <c r="D22" s="66"/>
      <c r="E22" s="114"/>
      <c r="F22" s="98"/>
      <c r="G22" s="63"/>
      <c r="H22" s="66"/>
      <c r="I22" s="112"/>
      <c r="J22" s="105"/>
      <c r="K22" s="110"/>
      <c r="L22" s="63"/>
      <c r="M22" s="63"/>
      <c r="N22" s="63"/>
      <c r="O22" s="66"/>
      <c r="P22" s="102"/>
      <c r="Q22" s="25"/>
      <c r="R22" s="120"/>
      <c r="S22" s="119"/>
      <c r="T22" s="63"/>
      <c r="U22" s="63"/>
      <c r="V22" s="63"/>
      <c r="W22" s="63"/>
      <c r="X22" s="63"/>
      <c r="Y22" s="25"/>
      <c r="Z22" s="120"/>
      <c r="AA22" s="123"/>
      <c r="AB22" s="46"/>
    </row>
    <row r="23" spans="1:28" ht="27" customHeight="1">
      <c r="A23" s="91">
        <v>12</v>
      </c>
      <c r="B23" s="65"/>
      <c r="C23" s="63"/>
      <c r="D23" s="66"/>
      <c r="E23" s="114"/>
      <c r="F23" s="98"/>
      <c r="G23" s="63"/>
      <c r="H23" s="66"/>
      <c r="I23" s="112"/>
      <c r="J23" s="105"/>
      <c r="K23" s="110"/>
      <c r="L23" s="63"/>
      <c r="M23" s="63"/>
      <c r="N23" s="63"/>
      <c r="O23" s="66"/>
      <c r="P23" s="102"/>
      <c r="Q23" s="25"/>
      <c r="R23" s="120"/>
      <c r="S23" s="119"/>
      <c r="T23" s="63"/>
      <c r="U23" s="63"/>
      <c r="V23" s="63"/>
      <c r="W23" s="63"/>
      <c r="X23" s="63"/>
      <c r="Y23" s="25"/>
      <c r="Z23" s="120"/>
      <c r="AA23" s="123"/>
      <c r="AB23" s="46"/>
    </row>
    <row r="24" spans="1:28" ht="27" customHeight="1">
      <c r="A24" s="92">
        <v>13</v>
      </c>
      <c r="B24" s="65"/>
      <c r="C24" s="63"/>
      <c r="D24" s="66"/>
      <c r="E24" s="114"/>
      <c r="F24" s="98"/>
      <c r="G24" s="63"/>
      <c r="H24" s="66"/>
      <c r="I24" s="112"/>
      <c r="J24" s="105"/>
      <c r="K24" s="110"/>
      <c r="L24" s="63"/>
      <c r="M24" s="63"/>
      <c r="N24" s="63"/>
      <c r="O24" s="66"/>
      <c r="P24" s="102"/>
      <c r="Q24" s="25"/>
      <c r="R24" s="120"/>
      <c r="S24" s="119"/>
      <c r="T24" s="63"/>
      <c r="U24" s="63"/>
      <c r="V24" s="63"/>
      <c r="W24" s="63"/>
      <c r="X24" s="63"/>
      <c r="Y24" s="25"/>
      <c r="Z24" s="120"/>
      <c r="AA24" s="123"/>
      <c r="AB24" s="46"/>
    </row>
    <row r="25" spans="1:28" ht="27" customHeight="1">
      <c r="A25" s="91">
        <v>14</v>
      </c>
      <c r="B25" s="65"/>
      <c r="C25" s="63"/>
      <c r="D25" s="66"/>
      <c r="E25" s="114"/>
      <c r="F25" s="98"/>
      <c r="G25" s="63"/>
      <c r="H25" s="66"/>
      <c r="I25" s="112"/>
      <c r="J25" s="105"/>
      <c r="K25" s="110"/>
      <c r="L25" s="63"/>
      <c r="M25" s="63"/>
      <c r="N25" s="63"/>
      <c r="O25" s="66"/>
      <c r="P25" s="102"/>
      <c r="Q25" s="25"/>
      <c r="R25" s="120"/>
      <c r="S25" s="119"/>
      <c r="T25" s="63"/>
      <c r="U25" s="63"/>
      <c r="V25" s="63"/>
      <c r="W25" s="63"/>
      <c r="X25" s="63"/>
      <c r="Y25" s="25"/>
      <c r="Z25" s="120"/>
      <c r="AA25" s="123"/>
      <c r="AB25" s="46"/>
    </row>
    <row r="26" spans="1:28" ht="27" customHeight="1">
      <c r="A26" s="91">
        <v>15</v>
      </c>
      <c r="B26" s="65"/>
      <c r="C26" s="63"/>
      <c r="D26" s="66"/>
      <c r="E26" s="114"/>
      <c r="F26" s="98"/>
      <c r="G26" s="63"/>
      <c r="H26" s="66"/>
      <c r="I26" s="112"/>
      <c r="J26" s="105"/>
      <c r="K26" s="110"/>
      <c r="L26" s="63"/>
      <c r="M26" s="63"/>
      <c r="N26" s="63"/>
      <c r="O26" s="66"/>
      <c r="P26" s="102"/>
      <c r="Q26" s="25"/>
      <c r="R26" s="120"/>
      <c r="S26" s="119"/>
      <c r="T26" s="63"/>
      <c r="U26" s="63"/>
      <c r="V26" s="63"/>
      <c r="W26" s="63"/>
      <c r="X26" s="63"/>
      <c r="Y26" s="25"/>
      <c r="Z26" s="120"/>
      <c r="AA26" s="123"/>
      <c r="AB26" s="46"/>
    </row>
    <row r="27" spans="1:28" ht="27" customHeight="1">
      <c r="A27" s="92">
        <v>16</v>
      </c>
      <c r="B27" s="65"/>
      <c r="C27" s="63"/>
      <c r="D27" s="66"/>
      <c r="E27" s="114"/>
      <c r="F27" s="98"/>
      <c r="G27" s="63"/>
      <c r="H27" s="66"/>
      <c r="I27" s="112"/>
      <c r="J27" s="105"/>
      <c r="K27" s="110"/>
      <c r="L27" s="63"/>
      <c r="M27" s="63"/>
      <c r="N27" s="63"/>
      <c r="O27" s="66"/>
      <c r="P27" s="102"/>
      <c r="Q27" s="25"/>
      <c r="R27" s="120"/>
      <c r="S27" s="119"/>
      <c r="T27" s="63"/>
      <c r="U27" s="63"/>
      <c r="V27" s="63"/>
      <c r="W27" s="63"/>
      <c r="X27" s="63"/>
      <c r="Y27" s="25"/>
      <c r="Z27" s="120"/>
      <c r="AA27" s="123"/>
      <c r="AB27" s="46"/>
    </row>
    <row r="28" spans="1:28" ht="27" customHeight="1">
      <c r="A28" s="91">
        <v>17</v>
      </c>
      <c r="B28" s="65"/>
      <c r="C28" s="63"/>
      <c r="D28" s="66"/>
      <c r="E28" s="114"/>
      <c r="F28" s="98"/>
      <c r="G28" s="63"/>
      <c r="H28" s="66"/>
      <c r="I28" s="112"/>
      <c r="J28" s="105"/>
      <c r="K28" s="110"/>
      <c r="L28" s="63"/>
      <c r="M28" s="63"/>
      <c r="N28" s="63"/>
      <c r="O28" s="66"/>
      <c r="P28" s="102"/>
      <c r="Q28" s="25"/>
      <c r="R28" s="120"/>
      <c r="S28" s="119"/>
      <c r="T28" s="63"/>
      <c r="U28" s="63"/>
      <c r="V28" s="63"/>
      <c r="W28" s="63"/>
      <c r="X28" s="63"/>
      <c r="Y28" s="25"/>
      <c r="Z28" s="120"/>
      <c r="AA28" s="123"/>
      <c r="AB28" s="46"/>
    </row>
    <row r="29" spans="1:28" ht="27" customHeight="1">
      <c r="A29" s="91">
        <v>18</v>
      </c>
      <c r="B29" s="65"/>
      <c r="C29" s="63"/>
      <c r="D29" s="66"/>
      <c r="E29" s="114"/>
      <c r="F29" s="98"/>
      <c r="G29" s="63"/>
      <c r="H29" s="66"/>
      <c r="I29" s="112"/>
      <c r="J29" s="105"/>
      <c r="K29" s="110"/>
      <c r="L29" s="63"/>
      <c r="M29" s="63"/>
      <c r="N29" s="63"/>
      <c r="O29" s="66"/>
      <c r="P29" s="102"/>
      <c r="Q29" s="25"/>
      <c r="R29" s="120"/>
      <c r="S29" s="119"/>
      <c r="T29" s="63"/>
      <c r="U29" s="63"/>
      <c r="V29" s="63"/>
      <c r="W29" s="63"/>
      <c r="X29" s="63"/>
      <c r="Y29" s="25"/>
      <c r="Z29" s="120"/>
      <c r="AA29" s="123"/>
      <c r="AB29" s="46"/>
    </row>
    <row r="30" spans="1:28" ht="27" customHeight="1">
      <c r="A30" s="92">
        <v>19</v>
      </c>
      <c r="B30" s="65"/>
      <c r="C30" s="63"/>
      <c r="D30" s="66"/>
      <c r="E30" s="114"/>
      <c r="F30" s="98"/>
      <c r="G30" s="63"/>
      <c r="H30" s="66"/>
      <c r="I30" s="112"/>
      <c r="J30" s="105"/>
      <c r="K30" s="110"/>
      <c r="L30" s="63"/>
      <c r="M30" s="63"/>
      <c r="N30" s="63"/>
      <c r="O30" s="66"/>
      <c r="P30" s="102"/>
      <c r="Q30" s="25"/>
      <c r="R30" s="120"/>
      <c r="S30" s="119"/>
      <c r="T30" s="63"/>
      <c r="U30" s="63"/>
      <c r="V30" s="63"/>
      <c r="W30" s="63"/>
      <c r="X30" s="63"/>
      <c r="Y30" s="25"/>
      <c r="Z30" s="120"/>
      <c r="AA30" s="123"/>
      <c r="AB30" s="46"/>
    </row>
    <row r="31" spans="1:28" ht="27" customHeight="1">
      <c r="A31" s="91">
        <v>20</v>
      </c>
      <c r="B31" s="65"/>
      <c r="C31" s="63"/>
      <c r="D31" s="66"/>
      <c r="E31" s="114"/>
      <c r="F31" s="98"/>
      <c r="G31" s="63"/>
      <c r="H31" s="66"/>
      <c r="I31" s="112"/>
      <c r="J31" s="105"/>
      <c r="K31" s="110"/>
      <c r="L31" s="63"/>
      <c r="M31" s="63"/>
      <c r="N31" s="63"/>
      <c r="O31" s="66"/>
      <c r="P31" s="102"/>
      <c r="Q31" s="25"/>
      <c r="R31" s="120"/>
      <c r="S31" s="119"/>
      <c r="T31" s="63"/>
      <c r="U31" s="63"/>
      <c r="V31" s="63"/>
      <c r="W31" s="63"/>
      <c r="X31" s="63"/>
      <c r="Y31" s="25"/>
      <c r="Z31" s="120"/>
      <c r="AA31" s="123"/>
      <c r="AB31" s="46"/>
    </row>
    <row r="32" spans="1:28" ht="27" customHeight="1">
      <c r="A32" s="91">
        <v>21</v>
      </c>
      <c r="B32" s="65"/>
      <c r="C32" s="63"/>
      <c r="D32" s="66"/>
      <c r="E32" s="114"/>
      <c r="F32" s="98"/>
      <c r="G32" s="63"/>
      <c r="H32" s="66"/>
      <c r="I32" s="112"/>
      <c r="J32" s="105"/>
      <c r="K32" s="110"/>
      <c r="L32" s="63"/>
      <c r="M32" s="63"/>
      <c r="N32" s="63"/>
      <c r="O32" s="66"/>
      <c r="P32" s="102"/>
      <c r="Q32" s="25"/>
      <c r="R32" s="120"/>
      <c r="S32" s="119"/>
      <c r="T32" s="63"/>
      <c r="U32" s="63"/>
      <c r="V32" s="63"/>
      <c r="W32" s="63"/>
      <c r="X32" s="63"/>
      <c r="Y32" s="25"/>
      <c r="Z32" s="120"/>
      <c r="AA32" s="123"/>
      <c r="AB32" s="46"/>
    </row>
    <row r="33" spans="1:28" ht="27" customHeight="1">
      <c r="A33" s="92">
        <v>22</v>
      </c>
      <c r="B33" s="65"/>
      <c r="C33" s="63"/>
      <c r="D33" s="66"/>
      <c r="E33" s="114"/>
      <c r="F33" s="98"/>
      <c r="G33" s="63"/>
      <c r="H33" s="66"/>
      <c r="I33" s="112"/>
      <c r="J33" s="105"/>
      <c r="K33" s="110"/>
      <c r="L33" s="63"/>
      <c r="M33" s="63"/>
      <c r="N33" s="63"/>
      <c r="O33" s="66"/>
      <c r="P33" s="102"/>
      <c r="Q33" s="25"/>
      <c r="R33" s="120"/>
      <c r="S33" s="119"/>
      <c r="T33" s="63"/>
      <c r="U33" s="63"/>
      <c r="V33" s="63"/>
      <c r="W33" s="63"/>
      <c r="X33" s="63"/>
      <c r="Y33" s="25"/>
      <c r="Z33" s="120"/>
      <c r="AA33" s="123"/>
      <c r="AB33" s="46"/>
    </row>
    <row r="34" spans="1:28" ht="27" customHeight="1">
      <c r="A34" s="91">
        <v>23</v>
      </c>
      <c r="B34" s="65"/>
      <c r="C34" s="63"/>
      <c r="D34" s="66"/>
      <c r="E34" s="114"/>
      <c r="F34" s="98"/>
      <c r="G34" s="63"/>
      <c r="H34" s="66"/>
      <c r="I34" s="112"/>
      <c r="J34" s="105"/>
      <c r="K34" s="110"/>
      <c r="L34" s="63"/>
      <c r="M34" s="63"/>
      <c r="N34" s="63"/>
      <c r="O34" s="66"/>
      <c r="P34" s="102"/>
      <c r="Q34" s="25"/>
      <c r="R34" s="120"/>
      <c r="S34" s="119"/>
      <c r="T34" s="63"/>
      <c r="U34" s="63"/>
      <c r="V34" s="63"/>
      <c r="W34" s="63"/>
      <c r="X34" s="63"/>
      <c r="Y34" s="25"/>
      <c r="Z34" s="120"/>
      <c r="AA34" s="123"/>
      <c r="AB34" s="46"/>
    </row>
    <row r="35" spans="1:28" ht="27" customHeight="1">
      <c r="A35" s="91">
        <v>24</v>
      </c>
      <c r="B35" s="65"/>
      <c r="C35" s="63"/>
      <c r="D35" s="66"/>
      <c r="E35" s="114"/>
      <c r="F35" s="98"/>
      <c r="G35" s="63"/>
      <c r="H35" s="66"/>
      <c r="I35" s="112"/>
      <c r="J35" s="105"/>
      <c r="K35" s="110"/>
      <c r="L35" s="63"/>
      <c r="M35" s="63"/>
      <c r="N35" s="63"/>
      <c r="O35" s="66"/>
      <c r="P35" s="102"/>
      <c r="Q35" s="25"/>
      <c r="R35" s="120"/>
      <c r="S35" s="119"/>
      <c r="T35" s="63"/>
      <c r="U35" s="63"/>
      <c r="V35" s="63"/>
      <c r="W35" s="63"/>
      <c r="X35" s="63"/>
      <c r="Y35" s="25"/>
      <c r="Z35" s="120"/>
      <c r="AA35" s="123"/>
      <c r="AB35" s="46"/>
    </row>
    <row r="36" spans="1:28" ht="27" customHeight="1">
      <c r="A36" s="92">
        <v>25</v>
      </c>
      <c r="B36" s="65"/>
      <c r="C36" s="63"/>
      <c r="D36" s="66"/>
      <c r="E36" s="114"/>
      <c r="F36" s="98"/>
      <c r="G36" s="63"/>
      <c r="H36" s="66"/>
      <c r="I36" s="112"/>
      <c r="J36" s="105"/>
      <c r="K36" s="110"/>
      <c r="L36" s="63"/>
      <c r="M36" s="63"/>
      <c r="N36" s="63"/>
      <c r="O36" s="66"/>
      <c r="P36" s="102"/>
      <c r="Q36" s="25"/>
      <c r="R36" s="120"/>
      <c r="S36" s="119"/>
      <c r="T36" s="63"/>
      <c r="U36" s="63"/>
      <c r="V36" s="63"/>
      <c r="W36" s="63"/>
      <c r="X36" s="63"/>
      <c r="Y36" s="25"/>
      <c r="Z36" s="120"/>
      <c r="AA36" s="123"/>
      <c r="AB36" s="46"/>
    </row>
    <row r="37" spans="1:28" ht="27" customHeight="1">
      <c r="A37" s="91">
        <v>26</v>
      </c>
      <c r="B37" s="65"/>
      <c r="C37" s="63"/>
      <c r="D37" s="66"/>
      <c r="E37" s="114"/>
      <c r="F37" s="98"/>
      <c r="G37" s="63"/>
      <c r="H37" s="66"/>
      <c r="I37" s="112"/>
      <c r="J37" s="105"/>
      <c r="K37" s="110"/>
      <c r="L37" s="63"/>
      <c r="M37" s="63"/>
      <c r="N37" s="63"/>
      <c r="O37" s="66"/>
      <c r="P37" s="102"/>
      <c r="Q37" s="25"/>
      <c r="R37" s="120"/>
      <c r="S37" s="119"/>
      <c r="T37" s="63"/>
      <c r="U37" s="63"/>
      <c r="V37" s="63"/>
      <c r="W37" s="63"/>
      <c r="X37" s="63"/>
      <c r="Y37" s="25"/>
      <c r="Z37" s="120"/>
      <c r="AA37" s="123"/>
      <c r="AB37" s="46"/>
    </row>
    <row r="38" spans="1:28" ht="27" customHeight="1">
      <c r="A38" s="91">
        <v>27</v>
      </c>
      <c r="B38" s="65"/>
      <c r="C38" s="63"/>
      <c r="D38" s="66"/>
      <c r="E38" s="114"/>
      <c r="F38" s="98"/>
      <c r="G38" s="63"/>
      <c r="H38" s="66"/>
      <c r="I38" s="112"/>
      <c r="J38" s="105"/>
      <c r="K38" s="110"/>
      <c r="L38" s="63"/>
      <c r="M38" s="63"/>
      <c r="N38" s="63"/>
      <c r="O38" s="66"/>
      <c r="P38" s="102"/>
      <c r="Q38" s="25"/>
      <c r="R38" s="120"/>
      <c r="S38" s="119"/>
      <c r="T38" s="63"/>
      <c r="U38" s="63"/>
      <c r="V38" s="63"/>
      <c r="W38" s="63"/>
      <c r="X38" s="63"/>
      <c r="Y38" s="25"/>
      <c r="Z38" s="120"/>
      <c r="AA38" s="123"/>
      <c r="AB38" s="46"/>
    </row>
    <row r="39" spans="1:28" ht="27" customHeight="1">
      <c r="A39" s="92">
        <v>28</v>
      </c>
      <c r="B39" s="65"/>
      <c r="C39" s="63"/>
      <c r="D39" s="66"/>
      <c r="E39" s="114"/>
      <c r="F39" s="98"/>
      <c r="G39" s="63"/>
      <c r="H39" s="66"/>
      <c r="I39" s="112"/>
      <c r="J39" s="105"/>
      <c r="K39" s="110"/>
      <c r="L39" s="63"/>
      <c r="M39" s="63"/>
      <c r="N39" s="63"/>
      <c r="O39" s="66"/>
      <c r="P39" s="102"/>
      <c r="Q39" s="25"/>
      <c r="R39" s="120"/>
      <c r="S39" s="119"/>
      <c r="T39" s="63"/>
      <c r="U39" s="63"/>
      <c r="V39" s="63"/>
      <c r="W39" s="63"/>
      <c r="X39" s="63"/>
      <c r="Y39" s="25"/>
      <c r="Z39" s="120"/>
      <c r="AA39" s="123"/>
      <c r="AB39" s="46"/>
    </row>
    <row r="40" spans="1:28" ht="27" customHeight="1">
      <c r="A40" s="91">
        <v>29</v>
      </c>
      <c r="B40" s="65"/>
      <c r="C40" s="63"/>
      <c r="D40" s="66"/>
      <c r="E40" s="114"/>
      <c r="F40" s="98"/>
      <c r="G40" s="63"/>
      <c r="H40" s="66"/>
      <c r="I40" s="112"/>
      <c r="J40" s="105"/>
      <c r="K40" s="110"/>
      <c r="L40" s="63"/>
      <c r="M40" s="63"/>
      <c r="N40" s="63"/>
      <c r="O40" s="66"/>
      <c r="P40" s="102"/>
      <c r="Q40" s="25"/>
      <c r="R40" s="120"/>
      <c r="S40" s="119"/>
      <c r="T40" s="63"/>
      <c r="U40" s="63"/>
      <c r="V40" s="63"/>
      <c r="W40" s="63"/>
      <c r="X40" s="63"/>
      <c r="Y40" s="25"/>
      <c r="Z40" s="120"/>
      <c r="AA40" s="123"/>
      <c r="AB40" s="46"/>
    </row>
    <row r="41" spans="1:28" ht="27" customHeight="1">
      <c r="A41" s="91">
        <v>30</v>
      </c>
      <c r="B41" s="65"/>
      <c r="C41" s="63"/>
      <c r="D41" s="66"/>
      <c r="E41" s="114"/>
      <c r="F41" s="98"/>
      <c r="G41" s="63"/>
      <c r="H41" s="66"/>
      <c r="I41" s="112"/>
      <c r="J41" s="105"/>
      <c r="K41" s="110"/>
      <c r="L41" s="63"/>
      <c r="M41" s="63"/>
      <c r="N41" s="63"/>
      <c r="O41" s="66"/>
      <c r="P41" s="102"/>
      <c r="Q41" s="25"/>
      <c r="R41" s="120"/>
      <c r="S41" s="119"/>
      <c r="T41" s="63"/>
      <c r="U41" s="63"/>
      <c r="V41" s="63"/>
      <c r="W41" s="63"/>
      <c r="X41" s="63"/>
      <c r="Y41" s="25"/>
      <c r="Z41" s="120"/>
      <c r="AA41" s="123"/>
      <c r="AB41" s="46"/>
    </row>
    <row r="42" spans="1:28" ht="27" customHeight="1">
      <c r="A42" s="92">
        <v>31</v>
      </c>
      <c r="B42" s="65"/>
      <c r="C42" s="63"/>
      <c r="D42" s="66"/>
      <c r="E42" s="114"/>
      <c r="F42" s="98"/>
      <c r="G42" s="63"/>
      <c r="H42" s="66"/>
      <c r="I42" s="112"/>
      <c r="J42" s="105"/>
      <c r="K42" s="110"/>
      <c r="L42" s="63"/>
      <c r="M42" s="63"/>
      <c r="N42" s="63"/>
      <c r="O42" s="66"/>
      <c r="P42" s="102"/>
      <c r="Q42" s="25"/>
      <c r="R42" s="120"/>
      <c r="S42" s="119"/>
      <c r="T42" s="63"/>
      <c r="U42" s="63"/>
      <c r="V42" s="63"/>
      <c r="W42" s="63"/>
      <c r="X42" s="63"/>
      <c r="Y42" s="25"/>
      <c r="Z42" s="120"/>
      <c r="AA42" s="123"/>
      <c r="AB42" s="46"/>
    </row>
    <row r="43" spans="1:28" ht="27" customHeight="1">
      <c r="A43" s="91">
        <v>32</v>
      </c>
      <c r="B43" s="65"/>
      <c r="C43" s="63"/>
      <c r="D43" s="66"/>
      <c r="E43" s="114"/>
      <c r="F43" s="98"/>
      <c r="G43" s="63"/>
      <c r="H43" s="66"/>
      <c r="I43" s="112"/>
      <c r="J43" s="105"/>
      <c r="K43" s="110"/>
      <c r="L43" s="63"/>
      <c r="M43" s="63"/>
      <c r="N43" s="63"/>
      <c r="O43" s="66"/>
      <c r="P43" s="102"/>
      <c r="Q43" s="25"/>
      <c r="R43" s="120"/>
      <c r="S43" s="119"/>
      <c r="T43" s="63"/>
      <c r="U43" s="63"/>
      <c r="V43" s="63"/>
      <c r="W43" s="63"/>
      <c r="X43" s="63"/>
      <c r="Y43" s="25"/>
      <c r="Z43" s="120"/>
      <c r="AA43" s="123"/>
      <c r="AB43" s="46"/>
    </row>
    <row r="44" spans="1:28" ht="27" customHeight="1">
      <c r="A44" s="91">
        <v>33</v>
      </c>
      <c r="B44" s="65"/>
      <c r="C44" s="63"/>
      <c r="D44" s="66"/>
      <c r="E44" s="114"/>
      <c r="F44" s="98"/>
      <c r="G44" s="63"/>
      <c r="H44" s="66"/>
      <c r="I44" s="112"/>
      <c r="J44" s="105"/>
      <c r="K44" s="110"/>
      <c r="L44" s="63"/>
      <c r="M44" s="63"/>
      <c r="N44" s="63"/>
      <c r="O44" s="66"/>
      <c r="P44" s="102"/>
      <c r="Q44" s="25"/>
      <c r="R44" s="120"/>
      <c r="S44" s="119"/>
      <c r="T44" s="63"/>
      <c r="U44" s="63"/>
      <c r="V44" s="63"/>
      <c r="W44" s="63"/>
      <c r="X44" s="63"/>
      <c r="Y44" s="25"/>
      <c r="Z44" s="120"/>
      <c r="AA44" s="123"/>
      <c r="AB44" s="46"/>
    </row>
    <row r="45" spans="1:28" ht="27" customHeight="1">
      <c r="A45" s="92">
        <v>34</v>
      </c>
      <c r="B45" s="65"/>
      <c r="C45" s="63"/>
      <c r="D45" s="66"/>
      <c r="E45" s="114"/>
      <c r="F45" s="98"/>
      <c r="G45" s="63"/>
      <c r="H45" s="66"/>
      <c r="I45" s="112"/>
      <c r="J45" s="105"/>
      <c r="K45" s="110"/>
      <c r="L45" s="63"/>
      <c r="M45" s="63"/>
      <c r="N45" s="63"/>
      <c r="O45" s="66"/>
      <c r="P45" s="102"/>
      <c r="Q45" s="25"/>
      <c r="R45" s="120"/>
      <c r="S45" s="119"/>
      <c r="T45" s="63"/>
      <c r="U45" s="63"/>
      <c r="V45" s="63"/>
      <c r="W45" s="63"/>
      <c r="X45" s="63"/>
      <c r="Y45" s="25"/>
      <c r="Z45" s="120"/>
      <c r="AA45" s="123"/>
      <c r="AB45" s="46"/>
    </row>
    <row r="46" spans="1:28" ht="27" customHeight="1">
      <c r="A46" s="91">
        <v>35</v>
      </c>
      <c r="B46" s="65"/>
      <c r="C46" s="63"/>
      <c r="D46" s="66"/>
      <c r="E46" s="114"/>
      <c r="F46" s="98"/>
      <c r="G46" s="63"/>
      <c r="H46" s="66"/>
      <c r="I46" s="112"/>
      <c r="J46" s="105"/>
      <c r="K46" s="110"/>
      <c r="L46" s="63"/>
      <c r="M46" s="63"/>
      <c r="N46" s="63"/>
      <c r="O46" s="66"/>
      <c r="P46" s="102"/>
      <c r="Q46" s="25"/>
      <c r="R46" s="120"/>
      <c r="S46" s="119"/>
      <c r="T46" s="63"/>
      <c r="U46" s="63"/>
      <c r="V46" s="63"/>
      <c r="W46" s="63"/>
      <c r="X46" s="63"/>
      <c r="Y46" s="25"/>
      <c r="Z46" s="120"/>
      <c r="AA46" s="123"/>
      <c r="AB46" s="46"/>
    </row>
    <row r="47" spans="1:28" ht="27" customHeight="1">
      <c r="A47" s="91">
        <v>36</v>
      </c>
      <c r="B47" s="65"/>
      <c r="C47" s="63"/>
      <c r="D47" s="66"/>
      <c r="E47" s="114"/>
      <c r="F47" s="98"/>
      <c r="G47" s="63"/>
      <c r="H47" s="66"/>
      <c r="I47" s="112"/>
      <c r="J47" s="105"/>
      <c r="K47" s="110"/>
      <c r="L47" s="63"/>
      <c r="M47" s="63"/>
      <c r="N47" s="63"/>
      <c r="O47" s="66"/>
      <c r="P47" s="102"/>
      <c r="Q47" s="25"/>
      <c r="R47" s="120"/>
      <c r="S47" s="119"/>
      <c r="T47" s="63"/>
      <c r="U47" s="63"/>
      <c r="V47" s="63"/>
      <c r="W47" s="63"/>
      <c r="X47" s="63"/>
      <c r="Y47" s="25"/>
      <c r="Z47" s="120"/>
      <c r="AA47" s="123"/>
      <c r="AB47" s="46"/>
    </row>
    <row r="48" spans="1:28" ht="27" customHeight="1">
      <c r="A48" s="92">
        <v>37</v>
      </c>
      <c r="B48" s="65"/>
      <c r="C48" s="63"/>
      <c r="D48" s="66"/>
      <c r="E48" s="114"/>
      <c r="F48" s="98"/>
      <c r="G48" s="63"/>
      <c r="H48" s="66"/>
      <c r="I48" s="112"/>
      <c r="J48" s="105"/>
      <c r="K48" s="110"/>
      <c r="L48" s="63"/>
      <c r="M48" s="63"/>
      <c r="N48" s="63"/>
      <c r="O48" s="66"/>
      <c r="P48" s="102"/>
      <c r="Q48" s="25"/>
      <c r="R48" s="120"/>
      <c r="S48" s="119"/>
      <c r="T48" s="63"/>
      <c r="U48" s="63"/>
      <c r="V48" s="63"/>
      <c r="W48" s="63"/>
      <c r="X48" s="63"/>
      <c r="Y48" s="25"/>
      <c r="Z48" s="120"/>
      <c r="AA48" s="123"/>
      <c r="AB48" s="46"/>
    </row>
    <row r="49" spans="1:28" ht="27" customHeight="1">
      <c r="A49" s="91">
        <v>38</v>
      </c>
      <c r="B49" s="65"/>
      <c r="C49" s="63"/>
      <c r="D49" s="66"/>
      <c r="E49" s="114"/>
      <c r="F49" s="98"/>
      <c r="G49" s="63"/>
      <c r="H49" s="66"/>
      <c r="I49" s="112"/>
      <c r="J49" s="105"/>
      <c r="K49" s="110"/>
      <c r="L49" s="63"/>
      <c r="M49" s="63"/>
      <c r="N49" s="63"/>
      <c r="O49" s="66"/>
      <c r="P49" s="102"/>
      <c r="Q49" s="25"/>
      <c r="R49" s="120"/>
      <c r="S49" s="119"/>
      <c r="T49" s="63"/>
      <c r="U49" s="63"/>
      <c r="V49" s="63"/>
      <c r="W49" s="63"/>
      <c r="X49" s="63"/>
      <c r="Y49" s="25"/>
      <c r="Z49" s="120"/>
      <c r="AA49" s="123"/>
      <c r="AB49" s="46"/>
    </row>
    <row r="50" spans="1:28" ht="27" customHeight="1">
      <c r="A50" s="91">
        <v>39</v>
      </c>
      <c r="B50" s="65"/>
      <c r="C50" s="63"/>
      <c r="D50" s="66"/>
      <c r="E50" s="114"/>
      <c r="F50" s="98"/>
      <c r="G50" s="63"/>
      <c r="H50" s="66"/>
      <c r="I50" s="112"/>
      <c r="J50" s="105"/>
      <c r="K50" s="110"/>
      <c r="L50" s="63"/>
      <c r="M50" s="63"/>
      <c r="N50" s="63"/>
      <c r="O50" s="66"/>
      <c r="P50" s="102"/>
      <c r="Q50" s="25"/>
      <c r="R50" s="120"/>
      <c r="S50" s="119"/>
      <c r="T50" s="63"/>
      <c r="U50" s="63"/>
      <c r="V50" s="63"/>
      <c r="W50" s="63"/>
      <c r="X50" s="63"/>
      <c r="Y50" s="25"/>
      <c r="Z50" s="120"/>
      <c r="AA50" s="123"/>
      <c r="AB50" s="46"/>
    </row>
    <row r="51" spans="1:28" ht="27" customHeight="1">
      <c r="A51" s="92">
        <v>40</v>
      </c>
      <c r="B51" s="65"/>
      <c r="C51" s="63"/>
      <c r="D51" s="66"/>
      <c r="E51" s="114"/>
      <c r="F51" s="98"/>
      <c r="G51" s="63"/>
      <c r="H51" s="66"/>
      <c r="I51" s="112"/>
      <c r="J51" s="105"/>
      <c r="K51" s="110"/>
      <c r="L51" s="63"/>
      <c r="M51" s="63"/>
      <c r="N51" s="63"/>
      <c r="O51" s="66"/>
      <c r="P51" s="102"/>
      <c r="Q51" s="25"/>
      <c r="R51" s="120"/>
      <c r="S51" s="119"/>
      <c r="T51" s="63"/>
      <c r="U51" s="63"/>
      <c r="V51" s="63"/>
      <c r="W51" s="63"/>
      <c r="X51" s="63"/>
      <c r="Y51" s="25"/>
      <c r="Z51" s="120"/>
      <c r="AA51" s="123"/>
      <c r="AB51" s="46"/>
    </row>
    <row r="52" spans="1:28" ht="27" customHeight="1">
      <c r="A52" s="91">
        <v>41</v>
      </c>
      <c r="B52" s="65"/>
      <c r="C52" s="63"/>
      <c r="D52" s="66"/>
      <c r="E52" s="114"/>
      <c r="F52" s="98"/>
      <c r="G52" s="63"/>
      <c r="H52" s="66"/>
      <c r="I52" s="112"/>
      <c r="J52" s="105"/>
      <c r="K52" s="110"/>
      <c r="L52" s="63"/>
      <c r="M52" s="63"/>
      <c r="N52" s="63"/>
      <c r="O52" s="66"/>
      <c r="P52" s="102"/>
      <c r="Q52" s="25"/>
      <c r="R52" s="120"/>
      <c r="S52" s="119"/>
      <c r="T52" s="63"/>
      <c r="U52" s="63"/>
      <c r="V52" s="63"/>
      <c r="W52" s="63"/>
      <c r="X52" s="63"/>
      <c r="Y52" s="25"/>
      <c r="Z52" s="120"/>
      <c r="AA52" s="123"/>
      <c r="AB52" s="46"/>
    </row>
    <row r="53" spans="1:28" ht="27" customHeight="1">
      <c r="A53" s="91">
        <v>42</v>
      </c>
      <c r="B53" s="65"/>
      <c r="C53" s="63"/>
      <c r="D53" s="66"/>
      <c r="E53" s="114"/>
      <c r="F53" s="98"/>
      <c r="G53" s="63"/>
      <c r="H53" s="66"/>
      <c r="I53" s="112"/>
      <c r="J53" s="105"/>
      <c r="K53" s="110"/>
      <c r="L53" s="63"/>
      <c r="M53" s="63"/>
      <c r="N53" s="63"/>
      <c r="O53" s="66"/>
      <c r="P53" s="102"/>
      <c r="Q53" s="25"/>
      <c r="R53" s="120"/>
      <c r="S53" s="119"/>
      <c r="T53" s="63"/>
      <c r="U53" s="63"/>
      <c r="V53" s="63"/>
      <c r="W53" s="63"/>
      <c r="X53" s="63"/>
      <c r="Y53" s="25"/>
      <c r="Z53" s="120"/>
      <c r="AA53" s="123"/>
      <c r="AB53" s="46"/>
    </row>
    <row r="54" spans="1:28" ht="27" customHeight="1">
      <c r="A54" s="92">
        <v>43</v>
      </c>
      <c r="B54" s="65"/>
      <c r="C54" s="63"/>
      <c r="D54" s="66"/>
      <c r="E54" s="114"/>
      <c r="F54" s="98"/>
      <c r="G54" s="63"/>
      <c r="H54" s="66"/>
      <c r="I54" s="112"/>
      <c r="J54" s="105"/>
      <c r="K54" s="110"/>
      <c r="L54" s="63"/>
      <c r="M54" s="63"/>
      <c r="N54" s="63"/>
      <c r="O54" s="66"/>
      <c r="P54" s="102"/>
      <c r="Q54" s="25"/>
      <c r="R54" s="120"/>
      <c r="S54" s="119"/>
      <c r="T54" s="63"/>
      <c r="U54" s="63"/>
      <c r="V54" s="63"/>
      <c r="W54" s="63"/>
      <c r="X54" s="63"/>
      <c r="Y54" s="25"/>
      <c r="Z54" s="120"/>
      <c r="AA54" s="123"/>
      <c r="AB54" s="46"/>
    </row>
    <row r="55" spans="1:28" ht="27" customHeight="1">
      <c r="A55" s="91">
        <v>44</v>
      </c>
      <c r="B55" s="65"/>
      <c r="C55" s="63"/>
      <c r="D55" s="66"/>
      <c r="E55" s="114"/>
      <c r="F55" s="98"/>
      <c r="G55" s="63"/>
      <c r="H55" s="66"/>
      <c r="I55" s="112"/>
      <c r="J55" s="105"/>
      <c r="K55" s="110"/>
      <c r="L55" s="63"/>
      <c r="M55" s="63"/>
      <c r="N55" s="63"/>
      <c r="O55" s="66"/>
      <c r="P55" s="102"/>
      <c r="Q55" s="25"/>
      <c r="R55" s="120"/>
      <c r="S55" s="119"/>
      <c r="T55" s="63"/>
      <c r="U55" s="63"/>
      <c r="V55" s="63"/>
      <c r="W55" s="63"/>
      <c r="X55" s="63"/>
      <c r="Y55" s="25"/>
      <c r="Z55" s="120"/>
      <c r="AA55" s="123"/>
      <c r="AB55" s="46"/>
    </row>
    <row r="56" spans="1:28" ht="27" customHeight="1">
      <c r="A56" s="91">
        <v>45</v>
      </c>
      <c r="B56" s="65"/>
      <c r="C56" s="63"/>
      <c r="D56" s="66"/>
      <c r="E56" s="114"/>
      <c r="F56" s="98"/>
      <c r="G56" s="63"/>
      <c r="H56" s="66"/>
      <c r="I56" s="112"/>
      <c r="J56" s="105"/>
      <c r="K56" s="110"/>
      <c r="L56" s="63"/>
      <c r="M56" s="63"/>
      <c r="N56" s="63"/>
      <c r="O56" s="66"/>
      <c r="P56" s="102"/>
      <c r="Q56" s="25"/>
      <c r="R56" s="120"/>
      <c r="S56" s="119"/>
      <c r="T56" s="63"/>
      <c r="U56" s="63"/>
      <c r="V56" s="63"/>
      <c r="W56" s="63"/>
      <c r="X56" s="63"/>
      <c r="Y56" s="25"/>
      <c r="Z56" s="120"/>
      <c r="AA56" s="123"/>
      <c r="AB56" s="46"/>
    </row>
    <row r="57" spans="1:28" ht="27" customHeight="1">
      <c r="A57" s="92">
        <v>46</v>
      </c>
      <c r="B57" s="65"/>
      <c r="C57" s="63"/>
      <c r="D57" s="66"/>
      <c r="E57" s="114"/>
      <c r="F57" s="98"/>
      <c r="G57" s="63"/>
      <c r="H57" s="66"/>
      <c r="I57" s="112"/>
      <c r="J57" s="105"/>
      <c r="K57" s="110"/>
      <c r="L57" s="63"/>
      <c r="M57" s="63"/>
      <c r="N57" s="63"/>
      <c r="O57" s="66"/>
      <c r="P57" s="102"/>
      <c r="Q57" s="25"/>
      <c r="R57" s="120"/>
      <c r="S57" s="119"/>
      <c r="T57" s="63"/>
      <c r="U57" s="63"/>
      <c r="V57" s="63"/>
      <c r="W57" s="63"/>
      <c r="X57" s="63"/>
      <c r="Y57" s="25"/>
      <c r="Z57" s="120"/>
      <c r="AA57" s="123"/>
      <c r="AB57" s="46"/>
    </row>
    <row r="58" spans="1:28" ht="27" customHeight="1">
      <c r="A58" s="91">
        <v>47</v>
      </c>
      <c r="B58" s="65"/>
      <c r="C58" s="63"/>
      <c r="D58" s="66"/>
      <c r="E58" s="114"/>
      <c r="F58" s="98"/>
      <c r="G58" s="63"/>
      <c r="H58" s="66"/>
      <c r="I58" s="112"/>
      <c r="J58" s="105"/>
      <c r="K58" s="110"/>
      <c r="L58" s="63"/>
      <c r="M58" s="63"/>
      <c r="N58" s="63"/>
      <c r="O58" s="66"/>
      <c r="P58" s="102"/>
      <c r="Q58" s="25"/>
      <c r="R58" s="120"/>
      <c r="S58" s="119"/>
      <c r="T58" s="63"/>
      <c r="U58" s="63"/>
      <c r="V58" s="63"/>
      <c r="W58" s="63"/>
      <c r="X58" s="63"/>
      <c r="Y58" s="25"/>
      <c r="Z58" s="120"/>
      <c r="AA58" s="123"/>
      <c r="AB58" s="46"/>
    </row>
    <row r="59" spans="1:28" ht="27" customHeight="1">
      <c r="A59" s="91">
        <v>48</v>
      </c>
      <c r="B59" s="65"/>
      <c r="C59" s="63"/>
      <c r="D59" s="66"/>
      <c r="E59" s="114"/>
      <c r="F59" s="98"/>
      <c r="G59" s="63"/>
      <c r="H59" s="66"/>
      <c r="I59" s="112"/>
      <c r="J59" s="105"/>
      <c r="K59" s="110"/>
      <c r="L59" s="63"/>
      <c r="M59" s="63"/>
      <c r="N59" s="63"/>
      <c r="O59" s="66"/>
      <c r="P59" s="102"/>
      <c r="Q59" s="25"/>
      <c r="R59" s="120"/>
      <c r="S59" s="119"/>
      <c r="T59" s="63"/>
      <c r="U59" s="63"/>
      <c r="V59" s="63"/>
      <c r="W59" s="63"/>
      <c r="X59" s="63"/>
      <c r="Y59" s="25"/>
      <c r="Z59" s="120"/>
      <c r="AA59" s="123"/>
      <c r="AB59" s="46"/>
    </row>
    <row r="60" spans="1:28" ht="27" customHeight="1">
      <c r="A60" s="92">
        <v>49</v>
      </c>
      <c r="B60" s="65"/>
      <c r="C60" s="63"/>
      <c r="D60" s="66"/>
      <c r="E60" s="114"/>
      <c r="F60" s="98"/>
      <c r="G60" s="63"/>
      <c r="H60" s="66"/>
      <c r="I60" s="112"/>
      <c r="J60" s="105"/>
      <c r="K60" s="110"/>
      <c r="L60" s="63"/>
      <c r="M60" s="63"/>
      <c r="N60" s="63"/>
      <c r="O60" s="66"/>
      <c r="P60" s="102"/>
      <c r="Q60" s="25"/>
      <c r="R60" s="120"/>
      <c r="S60" s="119"/>
      <c r="T60" s="63"/>
      <c r="U60" s="63"/>
      <c r="V60" s="63"/>
      <c r="W60" s="63"/>
      <c r="X60" s="63"/>
      <c r="Y60" s="25"/>
      <c r="Z60" s="120"/>
      <c r="AA60" s="123"/>
      <c r="AB60" s="46"/>
    </row>
    <row r="61" spans="1:28" ht="27" customHeight="1">
      <c r="A61" s="91">
        <v>50</v>
      </c>
      <c r="B61" s="65"/>
      <c r="C61" s="63"/>
      <c r="D61" s="66"/>
      <c r="E61" s="114"/>
      <c r="F61" s="98"/>
      <c r="G61" s="63"/>
      <c r="H61" s="66"/>
      <c r="I61" s="112"/>
      <c r="J61" s="105"/>
      <c r="K61" s="110"/>
      <c r="L61" s="63"/>
      <c r="M61" s="63"/>
      <c r="N61" s="63"/>
      <c r="O61" s="66"/>
      <c r="P61" s="102"/>
      <c r="Q61" s="25"/>
      <c r="R61" s="120"/>
      <c r="S61" s="119"/>
      <c r="T61" s="63"/>
      <c r="U61" s="63"/>
      <c r="V61" s="63"/>
      <c r="W61" s="63"/>
      <c r="X61" s="63"/>
      <c r="Y61" s="25"/>
      <c r="Z61" s="120"/>
      <c r="AA61" s="123"/>
      <c r="AB61" s="46"/>
    </row>
    <row r="62" spans="1:28" ht="27" customHeight="1">
      <c r="A62" s="91">
        <v>51</v>
      </c>
      <c r="B62" s="65"/>
      <c r="C62" s="63"/>
      <c r="D62" s="66"/>
      <c r="E62" s="114"/>
      <c r="F62" s="98"/>
      <c r="G62" s="63"/>
      <c r="H62" s="66"/>
      <c r="I62" s="112"/>
      <c r="J62" s="105"/>
      <c r="K62" s="110"/>
      <c r="L62" s="63"/>
      <c r="M62" s="63"/>
      <c r="N62" s="63"/>
      <c r="O62" s="66"/>
      <c r="P62" s="102"/>
      <c r="Q62" s="25"/>
      <c r="R62" s="120"/>
      <c r="S62" s="119"/>
      <c r="T62" s="63"/>
      <c r="U62" s="63"/>
      <c r="V62" s="63"/>
      <c r="W62" s="63"/>
      <c r="X62" s="63"/>
      <c r="Y62" s="25"/>
      <c r="Z62" s="120"/>
      <c r="AA62" s="123"/>
      <c r="AB62" s="46"/>
    </row>
    <row r="63" spans="1:28" ht="27" customHeight="1">
      <c r="A63" s="92">
        <v>52</v>
      </c>
      <c r="B63" s="65"/>
      <c r="C63" s="63"/>
      <c r="D63" s="66"/>
      <c r="E63" s="114"/>
      <c r="F63" s="98"/>
      <c r="G63" s="63"/>
      <c r="H63" s="66"/>
      <c r="I63" s="112"/>
      <c r="J63" s="105"/>
      <c r="K63" s="110"/>
      <c r="L63" s="63"/>
      <c r="M63" s="63"/>
      <c r="N63" s="63"/>
      <c r="O63" s="66"/>
      <c r="P63" s="102"/>
      <c r="Q63" s="25"/>
      <c r="R63" s="120"/>
      <c r="S63" s="119"/>
      <c r="T63" s="63"/>
      <c r="U63" s="63"/>
      <c r="V63" s="63"/>
      <c r="W63" s="63"/>
      <c r="X63" s="63"/>
      <c r="Y63" s="25"/>
      <c r="Z63" s="120"/>
      <c r="AA63" s="123"/>
      <c r="AB63" s="46"/>
    </row>
    <row r="64" spans="1:28" ht="27" customHeight="1">
      <c r="A64" s="91">
        <v>53</v>
      </c>
      <c r="B64" s="65"/>
      <c r="C64" s="63"/>
      <c r="D64" s="66"/>
      <c r="E64" s="114"/>
      <c r="F64" s="98"/>
      <c r="G64" s="63"/>
      <c r="H64" s="66"/>
      <c r="I64" s="112"/>
      <c r="J64" s="105"/>
      <c r="K64" s="110"/>
      <c r="L64" s="63"/>
      <c r="M64" s="63"/>
      <c r="N64" s="63"/>
      <c r="O64" s="66"/>
      <c r="P64" s="102"/>
      <c r="Q64" s="25"/>
      <c r="R64" s="120"/>
      <c r="S64" s="119"/>
      <c r="T64" s="63"/>
      <c r="U64" s="63"/>
      <c r="V64" s="63"/>
      <c r="W64" s="63"/>
      <c r="X64" s="63"/>
      <c r="Y64" s="25"/>
      <c r="Z64" s="120"/>
      <c r="AA64" s="123"/>
      <c r="AB64" s="46"/>
    </row>
    <row r="65" spans="1:28" ht="27" customHeight="1">
      <c r="A65" s="91">
        <v>54</v>
      </c>
      <c r="B65" s="65"/>
      <c r="C65" s="63"/>
      <c r="D65" s="66"/>
      <c r="E65" s="114"/>
      <c r="F65" s="98"/>
      <c r="G65" s="63"/>
      <c r="H65" s="66"/>
      <c r="I65" s="112"/>
      <c r="J65" s="105"/>
      <c r="K65" s="110"/>
      <c r="L65" s="63"/>
      <c r="M65" s="63"/>
      <c r="N65" s="63"/>
      <c r="O65" s="66"/>
      <c r="P65" s="102"/>
      <c r="Q65" s="25"/>
      <c r="R65" s="120"/>
      <c r="S65" s="119"/>
      <c r="T65" s="63"/>
      <c r="U65" s="63"/>
      <c r="V65" s="63"/>
      <c r="W65" s="63"/>
      <c r="X65" s="63"/>
      <c r="Y65" s="25"/>
      <c r="Z65" s="120"/>
      <c r="AA65" s="123"/>
      <c r="AB65" s="46"/>
    </row>
    <row r="66" spans="1:28" ht="27" customHeight="1">
      <c r="A66" s="92">
        <v>55</v>
      </c>
      <c r="B66" s="65"/>
      <c r="C66" s="63"/>
      <c r="D66" s="66"/>
      <c r="E66" s="114"/>
      <c r="F66" s="98"/>
      <c r="G66" s="63"/>
      <c r="H66" s="66"/>
      <c r="I66" s="112"/>
      <c r="J66" s="105"/>
      <c r="K66" s="110"/>
      <c r="L66" s="63"/>
      <c r="M66" s="63"/>
      <c r="N66" s="63"/>
      <c r="O66" s="66"/>
      <c r="P66" s="102"/>
      <c r="Q66" s="25"/>
      <c r="R66" s="120"/>
      <c r="S66" s="119"/>
      <c r="T66" s="63"/>
      <c r="U66" s="63"/>
      <c r="V66" s="63"/>
      <c r="W66" s="63"/>
      <c r="X66" s="63"/>
      <c r="Y66" s="25"/>
      <c r="Z66" s="120"/>
      <c r="AA66" s="123"/>
      <c r="AB66" s="46"/>
    </row>
    <row r="67" spans="1:28" ht="27" customHeight="1">
      <c r="A67" s="91">
        <v>56</v>
      </c>
      <c r="B67" s="65"/>
      <c r="C67" s="63"/>
      <c r="D67" s="66"/>
      <c r="E67" s="114"/>
      <c r="F67" s="98"/>
      <c r="G67" s="63"/>
      <c r="H67" s="66"/>
      <c r="I67" s="112"/>
      <c r="J67" s="105"/>
      <c r="K67" s="110"/>
      <c r="L67" s="63"/>
      <c r="M67" s="63"/>
      <c r="N67" s="63"/>
      <c r="O67" s="66"/>
      <c r="P67" s="102"/>
      <c r="Q67" s="25"/>
      <c r="R67" s="120"/>
      <c r="S67" s="119"/>
      <c r="T67" s="63"/>
      <c r="U67" s="63"/>
      <c r="V67" s="63"/>
      <c r="W67" s="63"/>
      <c r="X67" s="63"/>
      <c r="Y67" s="25"/>
      <c r="Z67" s="120"/>
      <c r="AA67" s="123"/>
      <c r="AB67" s="46"/>
    </row>
    <row r="68" spans="1:28" ht="27" customHeight="1">
      <c r="A68" s="91">
        <v>57</v>
      </c>
      <c r="B68" s="65"/>
      <c r="C68" s="63"/>
      <c r="D68" s="66"/>
      <c r="E68" s="114"/>
      <c r="F68" s="98"/>
      <c r="G68" s="63"/>
      <c r="H68" s="66"/>
      <c r="I68" s="112"/>
      <c r="J68" s="105"/>
      <c r="K68" s="110"/>
      <c r="L68" s="63"/>
      <c r="M68" s="63"/>
      <c r="N68" s="63"/>
      <c r="O68" s="66"/>
      <c r="P68" s="102"/>
      <c r="Q68" s="25"/>
      <c r="R68" s="120"/>
      <c r="S68" s="119"/>
      <c r="T68" s="63"/>
      <c r="U68" s="63"/>
      <c r="V68" s="63"/>
      <c r="W68" s="63"/>
      <c r="X68" s="63"/>
      <c r="Y68" s="25"/>
      <c r="Z68" s="120"/>
      <c r="AA68" s="123"/>
      <c r="AB68" s="46"/>
    </row>
    <row r="69" spans="1:28" ht="27" customHeight="1">
      <c r="A69" s="92">
        <v>58</v>
      </c>
      <c r="B69" s="65"/>
      <c r="C69" s="63"/>
      <c r="D69" s="66"/>
      <c r="E69" s="114"/>
      <c r="F69" s="98"/>
      <c r="G69" s="63"/>
      <c r="H69" s="66"/>
      <c r="I69" s="112"/>
      <c r="J69" s="105"/>
      <c r="K69" s="110"/>
      <c r="L69" s="63"/>
      <c r="M69" s="63"/>
      <c r="N69" s="63"/>
      <c r="O69" s="66"/>
      <c r="P69" s="102"/>
      <c r="Q69" s="25"/>
      <c r="R69" s="120"/>
      <c r="S69" s="119"/>
      <c r="T69" s="63"/>
      <c r="U69" s="63"/>
      <c r="V69" s="63"/>
      <c r="W69" s="63"/>
      <c r="X69" s="63"/>
      <c r="Y69" s="25"/>
      <c r="Z69" s="120"/>
      <c r="AA69" s="123"/>
      <c r="AB69" s="46"/>
    </row>
    <row r="70" spans="1:28" ht="27" customHeight="1">
      <c r="A70" s="91">
        <v>59</v>
      </c>
      <c r="B70" s="65"/>
      <c r="C70" s="63"/>
      <c r="D70" s="66"/>
      <c r="E70" s="114"/>
      <c r="F70" s="98"/>
      <c r="G70" s="63"/>
      <c r="H70" s="66"/>
      <c r="I70" s="112"/>
      <c r="J70" s="105"/>
      <c r="K70" s="110"/>
      <c r="L70" s="63"/>
      <c r="M70" s="63"/>
      <c r="N70" s="63"/>
      <c r="O70" s="66"/>
      <c r="P70" s="102"/>
      <c r="Q70" s="25"/>
      <c r="R70" s="120"/>
      <c r="S70" s="119"/>
      <c r="T70" s="63"/>
      <c r="U70" s="63"/>
      <c r="V70" s="63"/>
      <c r="W70" s="63"/>
      <c r="X70" s="63"/>
      <c r="Y70" s="25"/>
      <c r="Z70" s="120"/>
      <c r="AA70" s="123"/>
      <c r="AB70" s="46"/>
    </row>
    <row r="71" spans="1:28" ht="27" customHeight="1">
      <c r="A71" s="91">
        <v>60</v>
      </c>
      <c r="B71" s="65"/>
      <c r="C71" s="63"/>
      <c r="D71" s="66"/>
      <c r="E71" s="114"/>
      <c r="F71" s="98"/>
      <c r="G71" s="63"/>
      <c r="H71" s="66"/>
      <c r="I71" s="112"/>
      <c r="J71" s="105"/>
      <c r="K71" s="110"/>
      <c r="L71" s="63"/>
      <c r="M71" s="63"/>
      <c r="N71" s="63"/>
      <c r="O71" s="66"/>
      <c r="P71" s="102"/>
      <c r="Q71" s="25"/>
      <c r="R71" s="120"/>
      <c r="S71" s="119"/>
      <c r="T71" s="63"/>
      <c r="U71" s="63"/>
      <c r="V71" s="63"/>
      <c r="W71" s="63"/>
      <c r="X71" s="63"/>
      <c r="Y71" s="25"/>
      <c r="Z71" s="120"/>
      <c r="AA71" s="123"/>
      <c r="AB71" s="46"/>
    </row>
    <row r="72" spans="1:28" ht="27" customHeight="1">
      <c r="A72" s="92">
        <v>61</v>
      </c>
      <c r="B72" s="65"/>
      <c r="C72" s="63"/>
      <c r="D72" s="66"/>
      <c r="E72" s="114"/>
      <c r="F72" s="98"/>
      <c r="G72" s="63"/>
      <c r="H72" s="66"/>
      <c r="I72" s="112"/>
      <c r="J72" s="105"/>
      <c r="K72" s="110"/>
      <c r="L72" s="63"/>
      <c r="M72" s="63"/>
      <c r="N72" s="63"/>
      <c r="O72" s="66"/>
      <c r="P72" s="102"/>
      <c r="Q72" s="25"/>
      <c r="R72" s="120"/>
      <c r="S72" s="119"/>
      <c r="T72" s="63"/>
      <c r="U72" s="63"/>
      <c r="V72" s="63"/>
      <c r="W72" s="63"/>
      <c r="X72" s="63"/>
      <c r="Y72" s="25"/>
      <c r="Z72" s="120"/>
      <c r="AA72" s="123"/>
      <c r="AB72" s="46"/>
    </row>
    <row r="73" spans="1:28" ht="27" customHeight="1">
      <c r="A73" s="91">
        <v>62</v>
      </c>
      <c r="B73" s="65"/>
      <c r="C73" s="63"/>
      <c r="D73" s="66"/>
      <c r="E73" s="114"/>
      <c r="F73" s="98"/>
      <c r="G73" s="63"/>
      <c r="H73" s="66"/>
      <c r="I73" s="112"/>
      <c r="J73" s="105"/>
      <c r="K73" s="110"/>
      <c r="L73" s="63"/>
      <c r="M73" s="63"/>
      <c r="N73" s="63"/>
      <c r="O73" s="66"/>
      <c r="P73" s="102"/>
      <c r="Q73" s="25"/>
      <c r="R73" s="120"/>
      <c r="S73" s="119"/>
      <c r="T73" s="63"/>
      <c r="U73" s="63"/>
      <c r="V73" s="63"/>
      <c r="W73" s="63"/>
      <c r="X73" s="63"/>
      <c r="Y73" s="25"/>
      <c r="Z73" s="120"/>
      <c r="AA73" s="123"/>
      <c r="AB73" s="46"/>
    </row>
    <row r="74" spans="1:28" ht="27" customHeight="1">
      <c r="A74" s="91">
        <v>63</v>
      </c>
      <c r="B74" s="65"/>
      <c r="C74" s="63"/>
      <c r="D74" s="66"/>
      <c r="E74" s="114"/>
      <c r="F74" s="98"/>
      <c r="G74" s="63"/>
      <c r="H74" s="66"/>
      <c r="I74" s="112"/>
      <c r="J74" s="105"/>
      <c r="K74" s="110"/>
      <c r="L74" s="63"/>
      <c r="M74" s="63"/>
      <c r="N74" s="63"/>
      <c r="O74" s="66"/>
      <c r="P74" s="102"/>
      <c r="Q74" s="25"/>
      <c r="R74" s="120"/>
      <c r="S74" s="119"/>
      <c r="T74" s="63"/>
      <c r="U74" s="63"/>
      <c r="V74" s="63"/>
      <c r="W74" s="63"/>
      <c r="X74" s="63"/>
      <c r="Y74" s="25"/>
      <c r="Z74" s="120"/>
      <c r="AA74" s="123"/>
      <c r="AB74" s="46"/>
    </row>
    <row r="75" spans="1:28" ht="27" customHeight="1">
      <c r="A75" s="92">
        <v>64</v>
      </c>
      <c r="B75" s="65"/>
      <c r="C75" s="63"/>
      <c r="D75" s="66"/>
      <c r="E75" s="114"/>
      <c r="F75" s="98"/>
      <c r="G75" s="63"/>
      <c r="H75" s="66"/>
      <c r="I75" s="112"/>
      <c r="J75" s="105"/>
      <c r="K75" s="110"/>
      <c r="L75" s="63"/>
      <c r="M75" s="63"/>
      <c r="N75" s="63"/>
      <c r="O75" s="66"/>
      <c r="P75" s="102"/>
      <c r="Q75" s="25"/>
      <c r="R75" s="120"/>
      <c r="S75" s="119"/>
      <c r="T75" s="63"/>
      <c r="U75" s="63"/>
      <c r="V75" s="63"/>
      <c r="W75" s="63"/>
      <c r="X75" s="63"/>
      <c r="Y75" s="25"/>
      <c r="Z75" s="120"/>
      <c r="AA75" s="123"/>
      <c r="AB75" s="46"/>
    </row>
    <row r="76" spans="1:28" ht="27" customHeight="1">
      <c r="A76" s="91">
        <v>65</v>
      </c>
      <c r="B76" s="65"/>
      <c r="C76" s="63"/>
      <c r="D76" s="66"/>
      <c r="E76" s="114"/>
      <c r="F76" s="98"/>
      <c r="G76" s="63"/>
      <c r="H76" s="66"/>
      <c r="I76" s="112"/>
      <c r="J76" s="105"/>
      <c r="K76" s="110"/>
      <c r="L76" s="63"/>
      <c r="M76" s="63"/>
      <c r="N76" s="63"/>
      <c r="O76" s="66"/>
      <c r="P76" s="102"/>
      <c r="Q76" s="25"/>
      <c r="R76" s="120"/>
      <c r="S76" s="119"/>
      <c r="T76" s="63"/>
      <c r="U76" s="63"/>
      <c r="V76" s="63"/>
      <c r="W76" s="63"/>
      <c r="X76" s="63"/>
      <c r="Y76" s="25"/>
      <c r="Z76" s="120"/>
      <c r="AA76" s="123"/>
      <c r="AB76" s="46"/>
    </row>
    <row r="77" spans="1:28" ht="27" customHeight="1">
      <c r="A77" s="91">
        <v>66</v>
      </c>
      <c r="B77" s="65"/>
      <c r="C77" s="63"/>
      <c r="D77" s="66"/>
      <c r="E77" s="114"/>
      <c r="F77" s="98"/>
      <c r="G77" s="63"/>
      <c r="H77" s="66"/>
      <c r="I77" s="112"/>
      <c r="J77" s="105"/>
      <c r="K77" s="110"/>
      <c r="L77" s="63"/>
      <c r="M77" s="63"/>
      <c r="N77" s="63"/>
      <c r="O77" s="66"/>
      <c r="P77" s="102"/>
      <c r="Q77" s="25"/>
      <c r="R77" s="120"/>
      <c r="S77" s="119"/>
      <c r="T77" s="63"/>
      <c r="U77" s="63"/>
      <c r="V77" s="63"/>
      <c r="W77" s="63"/>
      <c r="X77" s="63"/>
      <c r="Y77" s="25"/>
      <c r="Z77" s="120"/>
      <c r="AA77" s="123"/>
      <c r="AB77" s="46"/>
    </row>
    <row r="78" spans="1:28" ht="27" customHeight="1">
      <c r="A78" s="92">
        <v>67</v>
      </c>
      <c r="B78" s="65"/>
      <c r="C78" s="63"/>
      <c r="D78" s="66"/>
      <c r="E78" s="114"/>
      <c r="F78" s="98"/>
      <c r="G78" s="63"/>
      <c r="H78" s="66"/>
      <c r="I78" s="112"/>
      <c r="J78" s="105"/>
      <c r="K78" s="110"/>
      <c r="L78" s="63"/>
      <c r="M78" s="63"/>
      <c r="N78" s="63"/>
      <c r="O78" s="66"/>
      <c r="P78" s="102"/>
      <c r="Q78" s="25"/>
      <c r="R78" s="120"/>
      <c r="S78" s="119"/>
      <c r="T78" s="63"/>
      <c r="U78" s="63"/>
      <c r="V78" s="63"/>
      <c r="W78" s="63"/>
      <c r="X78" s="63"/>
      <c r="Y78" s="25"/>
      <c r="Z78" s="120"/>
      <c r="AA78" s="123"/>
      <c r="AB78" s="46"/>
    </row>
    <row r="79" spans="1:28" ht="27" customHeight="1">
      <c r="A79" s="91">
        <v>68</v>
      </c>
      <c r="B79" s="65"/>
      <c r="C79" s="63"/>
      <c r="D79" s="66"/>
      <c r="E79" s="114"/>
      <c r="F79" s="98"/>
      <c r="G79" s="63"/>
      <c r="H79" s="66"/>
      <c r="I79" s="112"/>
      <c r="J79" s="105"/>
      <c r="K79" s="110"/>
      <c r="L79" s="63"/>
      <c r="M79" s="63"/>
      <c r="N79" s="63"/>
      <c r="O79" s="66"/>
      <c r="P79" s="102"/>
      <c r="Q79" s="25"/>
      <c r="R79" s="120"/>
      <c r="S79" s="119"/>
      <c r="T79" s="63"/>
      <c r="U79" s="63"/>
      <c r="V79" s="63"/>
      <c r="W79" s="63"/>
      <c r="X79" s="63"/>
      <c r="Y79" s="25"/>
      <c r="Z79" s="120"/>
      <c r="AA79" s="123"/>
      <c r="AB79" s="46"/>
    </row>
    <row r="80" spans="1:28" ht="27" customHeight="1">
      <c r="A80" s="91">
        <v>69</v>
      </c>
      <c r="B80" s="65"/>
      <c r="C80" s="63"/>
      <c r="D80" s="66"/>
      <c r="E80" s="114"/>
      <c r="F80" s="98"/>
      <c r="G80" s="63"/>
      <c r="H80" s="66"/>
      <c r="I80" s="112"/>
      <c r="J80" s="105"/>
      <c r="K80" s="110"/>
      <c r="L80" s="63"/>
      <c r="M80" s="63"/>
      <c r="N80" s="63"/>
      <c r="O80" s="66"/>
      <c r="P80" s="102"/>
      <c r="Q80" s="25"/>
      <c r="R80" s="120"/>
      <c r="S80" s="119"/>
      <c r="T80" s="63"/>
      <c r="U80" s="63"/>
      <c r="V80" s="63"/>
      <c r="W80" s="63"/>
      <c r="X80" s="63"/>
      <c r="Y80" s="25"/>
      <c r="Z80" s="120"/>
      <c r="AA80" s="123"/>
      <c r="AB80" s="46"/>
    </row>
    <row r="81" spans="1:28" ht="27" customHeight="1">
      <c r="A81" s="92">
        <v>70</v>
      </c>
      <c r="B81" s="65"/>
      <c r="C81" s="63"/>
      <c r="D81" s="66"/>
      <c r="E81" s="114"/>
      <c r="F81" s="98"/>
      <c r="G81" s="63"/>
      <c r="H81" s="66"/>
      <c r="I81" s="112"/>
      <c r="J81" s="105"/>
      <c r="K81" s="110"/>
      <c r="L81" s="63"/>
      <c r="M81" s="63"/>
      <c r="N81" s="63"/>
      <c r="O81" s="66"/>
      <c r="P81" s="102"/>
      <c r="Q81" s="25"/>
      <c r="R81" s="120"/>
      <c r="S81" s="119"/>
      <c r="T81" s="63"/>
      <c r="U81" s="63"/>
      <c r="V81" s="63"/>
      <c r="W81" s="63"/>
      <c r="X81" s="63"/>
      <c r="Y81" s="25"/>
      <c r="Z81" s="120"/>
      <c r="AA81" s="123"/>
      <c r="AB81" s="46"/>
    </row>
    <row r="82" spans="1:28" ht="27" customHeight="1">
      <c r="A82" s="91">
        <v>71</v>
      </c>
      <c r="B82" s="65"/>
      <c r="C82" s="63"/>
      <c r="D82" s="66"/>
      <c r="E82" s="114"/>
      <c r="F82" s="98"/>
      <c r="G82" s="63"/>
      <c r="H82" s="66"/>
      <c r="I82" s="112"/>
      <c r="J82" s="105"/>
      <c r="K82" s="110"/>
      <c r="L82" s="63"/>
      <c r="M82" s="63"/>
      <c r="N82" s="63"/>
      <c r="O82" s="66"/>
      <c r="P82" s="102"/>
      <c r="Q82" s="25"/>
      <c r="R82" s="120"/>
      <c r="S82" s="119"/>
      <c r="T82" s="63"/>
      <c r="U82" s="63"/>
      <c r="V82" s="63"/>
      <c r="W82" s="63"/>
      <c r="X82" s="63"/>
      <c r="Y82" s="25"/>
      <c r="Z82" s="120"/>
      <c r="AA82" s="123"/>
      <c r="AB82" s="46"/>
    </row>
    <row r="83" spans="1:28" ht="27" customHeight="1">
      <c r="A83" s="91">
        <v>72</v>
      </c>
      <c r="B83" s="65"/>
      <c r="C83" s="63"/>
      <c r="D83" s="66"/>
      <c r="E83" s="114"/>
      <c r="F83" s="98"/>
      <c r="G83" s="63"/>
      <c r="H83" s="66"/>
      <c r="I83" s="112"/>
      <c r="J83" s="105"/>
      <c r="K83" s="110"/>
      <c r="L83" s="63"/>
      <c r="M83" s="63"/>
      <c r="N83" s="63"/>
      <c r="O83" s="66"/>
      <c r="P83" s="102"/>
      <c r="Q83" s="25"/>
      <c r="R83" s="120"/>
      <c r="S83" s="119"/>
      <c r="T83" s="63"/>
      <c r="U83" s="63"/>
      <c r="V83" s="63"/>
      <c r="W83" s="63"/>
      <c r="X83" s="63"/>
      <c r="Y83" s="25"/>
      <c r="Z83" s="120"/>
      <c r="AA83" s="123"/>
      <c r="AB83" s="46"/>
    </row>
    <row r="84" spans="1:28" ht="27" customHeight="1">
      <c r="A84" s="92">
        <v>73</v>
      </c>
      <c r="B84" s="65"/>
      <c r="C84" s="63"/>
      <c r="D84" s="66"/>
      <c r="E84" s="114"/>
      <c r="F84" s="98"/>
      <c r="G84" s="63"/>
      <c r="H84" s="66"/>
      <c r="I84" s="112"/>
      <c r="J84" s="105"/>
      <c r="K84" s="110"/>
      <c r="L84" s="63"/>
      <c r="M84" s="63"/>
      <c r="N84" s="63"/>
      <c r="O84" s="66"/>
      <c r="P84" s="102"/>
      <c r="Q84" s="25"/>
      <c r="R84" s="120"/>
      <c r="S84" s="119"/>
      <c r="T84" s="63"/>
      <c r="U84" s="63"/>
      <c r="V84" s="63"/>
      <c r="W84" s="63"/>
      <c r="X84" s="63"/>
      <c r="Y84" s="25"/>
      <c r="Z84" s="120"/>
      <c r="AA84" s="123"/>
      <c r="AB84" s="46"/>
    </row>
    <row r="85" spans="1:28" ht="27" customHeight="1">
      <c r="A85" s="91">
        <v>74</v>
      </c>
      <c r="B85" s="65"/>
      <c r="C85" s="63"/>
      <c r="D85" s="66"/>
      <c r="E85" s="114"/>
      <c r="F85" s="98"/>
      <c r="G85" s="63"/>
      <c r="H85" s="66"/>
      <c r="I85" s="112"/>
      <c r="J85" s="105"/>
      <c r="K85" s="110"/>
      <c r="L85" s="63"/>
      <c r="M85" s="63"/>
      <c r="N85" s="63"/>
      <c r="O85" s="66"/>
      <c r="P85" s="102"/>
      <c r="Q85" s="25"/>
      <c r="R85" s="120"/>
      <c r="S85" s="119"/>
      <c r="T85" s="63"/>
      <c r="U85" s="63"/>
      <c r="V85" s="63"/>
      <c r="W85" s="63"/>
      <c r="X85" s="63"/>
      <c r="Y85" s="25"/>
      <c r="Z85" s="120"/>
      <c r="AA85" s="123"/>
      <c r="AB85" s="46"/>
    </row>
    <row r="86" spans="1:28" ht="27" customHeight="1">
      <c r="A86" s="91">
        <v>75</v>
      </c>
      <c r="B86" s="65"/>
      <c r="C86" s="63"/>
      <c r="D86" s="66"/>
      <c r="E86" s="114"/>
      <c r="F86" s="98"/>
      <c r="G86" s="63"/>
      <c r="H86" s="66"/>
      <c r="I86" s="112"/>
      <c r="J86" s="105"/>
      <c r="K86" s="110"/>
      <c r="L86" s="63"/>
      <c r="M86" s="63"/>
      <c r="N86" s="63"/>
      <c r="O86" s="66"/>
      <c r="P86" s="102"/>
      <c r="Q86" s="25"/>
      <c r="R86" s="120"/>
      <c r="S86" s="119"/>
      <c r="T86" s="63"/>
      <c r="U86" s="63"/>
      <c r="V86" s="63"/>
      <c r="W86" s="63"/>
      <c r="X86" s="63"/>
      <c r="Y86" s="25"/>
      <c r="Z86" s="120"/>
      <c r="AA86" s="123"/>
      <c r="AB86" s="46"/>
    </row>
    <row r="87" spans="1:28" ht="27" customHeight="1">
      <c r="A87" s="92">
        <v>76</v>
      </c>
      <c r="B87" s="65"/>
      <c r="C87" s="63"/>
      <c r="D87" s="66"/>
      <c r="E87" s="114"/>
      <c r="F87" s="98"/>
      <c r="G87" s="63"/>
      <c r="H87" s="66"/>
      <c r="I87" s="112"/>
      <c r="J87" s="105"/>
      <c r="K87" s="110"/>
      <c r="L87" s="63"/>
      <c r="M87" s="63"/>
      <c r="N87" s="63"/>
      <c r="O87" s="66"/>
      <c r="P87" s="102"/>
      <c r="Q87" s="25"/>
      <c r="R87" s="120"/>
      <c r="S87" s="119"/>
      <c r="T87" s="63"/>
      <c r="U87" s="63"/>
      <c r="V87" s="63"/>
      <c r="W87" s="63"/>
      <c r="X87" s="63"/>
      <c r="Y87" s="25"/>
      <c r="Z87" s="120"/>
      <c r="AA87" s="123"/>
      <c r="AB87" s="46"/>
    </row>
    <row r="88" spans="1:28" ht="27" customHeight="1">
      <c r="A88" s="91">
        <v>77</v>
      </c>
      <c r="B88" s="65"/>
      <c r="C88" s="63"/>
      <c r="D88" s="66"/>
      <c r="E88" s="114"/>
      <c r="F88" s="98"/>
      <c r="G88" s="63"/>
      <c r="H88" s="66"/>
      <c r="I88" s="112"/>
      <c r="J88" s="105"/>
      <c r="K88" s="110"/>
      <c r="L88" s="63"/>
      <c r="M88" s="63"/>
      <c r="N88" s="63"/>
      <c r="O88" s="66"/>
      <c r="P88" s="102"/>
      <c r="Q88" s="25"/>
      <c r="R88" s="120"/>
      <c r="S88" s="119"/>
      <c r="T88" s="63"/>
      <c r="U88" s="63"/>
      <c r="V88" s="63"/>
      <c r="W88" s="63"/>
      <c r="X88" s="63"/>
      <c r="Y88" s="25"/>
      <c r="Z88" s="120"/>
      <c r="AA88" s="123"/>
      <c r="AB88" s="46"/>
    </row>
    <row r="89" spans="1:28" ht="27" customHeight="1">
      <c r="A89" s="91">
        <v>78</v>
      </c>
      <c r="B89" s="65"/>
      <c r="C89" s="63"/>
      <c r="D89" s="66"/>
      <c r="E89" s="114"/>
      <c r="F89" s="98"/>
      <c r="G89" s="63"/>
      <c r="H89" s="66"/>
      <c r="I89" s="112"/>
      <c r="J89" s="105"/>
      <c r="K89" s="110"/>
      <c r="L89" s="63"/>
      <c r="M89" s="63"/>
      <c r="N89" s="63"/>
      <c r="O89" s="66"/>
      <c r="P89" s="102"/>
      <c r="Q89" s="25"/>
      <c r="R89" s="120"/>
      <c r="S89" s="119"/>
      <c r="T89" s="63"/>
      <c r="U89" s="63"/>
      <c r="V89" s="63"/>
      <c r="W89" s="63"/>
      <c r="X89" s="63"/>
      <c r="Y89" s="25"/>
      <c r="Z89" s="120"/>
      <c r="AA89" s="123"/>
      <c r="AB89" s="46"/>
    </row>
    <row r="90" spans="1:28" ht="27" customHeight="1">
      <c r="A90" s="92">
        <v>79</v>
      </c>
      <c r="B90" s="65"/>
      <c r="C90" s="63"/>
      <c r="D90" s="66"/>
      <c r="E90" s="114"/>
      <c r="F90" s="98"/>
      <c r="G90" s="63"/>
      <c r="H90" s="66"/>
      <c r="I90" s="112"/>
      <c r="J90" s="105"/>
      <c r="K90" s="110"/>
      <c r="L90" s="63"/>
      <c r="M90" s="63"/>
      <c r="N90" s="63"/>
      <c r="O90" s="66"/>
      <c r="P90" s="102"/>
      <c r="Q90" s="25"/>
      <c r="R90" s="120"/>
      <c r="S90" s="119"/>
      <c r="T90" s="63"/>
      <c r="U90" s="63"/>
      <c r="V90" s="63"/>
      <c r="W90" s="63"/>
      <c r="X90" s="63"/>
      <c r="Y90" s="25"/>
      <c r="Z90" s="120"/>
      <c r="AA90" s="123"/>
      <c r="AB90" s="46"/>
    </row>
    <row r="91" spans="1:28" ht="27" customHeight="1">
      <c r="A91" s="91">
        <v>80</v>
      </c>
      <c r="B91" s="65"/>
      <c r="C91" s="63"/>
      <c r="D91" s="66"/>
      <c r="E91" s="114"/>
      <c r="F91" s="98"/>
      <c r="G91" s="63"/>
      <c r="H91" s="66"/>
      <c r="I91" s="112"/>
      <c r="J91" s="105"/>
      <c r="K91" s="110"/>
      <c r="L91" s="63"/>
      <c r="M91" s="63"/>
      <c r="N91" s="63"/>
      <c r="O91" s="66"/>
      <c r="P91" s="102"/>
      <c r="Q91" s="25"/>
      <c r="R91" s="120"/>
      <c r="S91" s="119"/>
      <c r="T91" s="63"/>
      <c r="U91" s="63"/>
      <c r="V91" s="63"/>
      <c r="W91" s="63"/>
      <c r="X91" s="63"/>
      <c r="Y91" s="25"/>
      <c r="Z91" s="120"/>
      <c r="AA91" s="123"/>
      <c r="AB91" s="46"/>
    </row>
    <row r="92" spans="1:28" ht="27" customHeight="1">
      <c r="A92" s="91">
        <v>81</v>
      </c>
      <c r="B92" s="65"/>
      <c r="C92" s="63"/>
      <c r="D92" s="66"/>
      <c r="E92" s="114"/>
      <c r="F92" s="98"/>
      <c r="G92" s="63"/>
      <c r="H92" s="66"/>
      <c r="I92" s="112"/>
      <c r="J92" s="105"/>
      <c r="K92" s="110"/>
      <c r="L92" s="63"/>
      <c r="M92" s="63"/>
      <c r="N92" s="63"/>
      <c r="O92" s="66"/>
      <c r="P92" s="102"/>
      <c r="Q92" s="25"/>
      <c r="R92" s="120"/>
      <c r="S92" s="119"/>
      <c r="T92" s="63"/>
      <c r="U92" s="63"/>
      <c r="V92" s="63"/>
      <c r="W92" s="63"/>
      <c r="X92" s="63"/>
      <c r="Y92" s="25"/>
      <c r="Z92" s="120"/>
      <c r="AA92" s="123"/>
      <c r="AB92" s="46"/>
    </row>
    <row r="93" spans="1:28" ht="27" customHeight="1">
      <c r="A93" s="92">
        <v>82</v>
      </c>
      <c r="B93" s="65"/>
      <c r="C93" s="63"/>
      <c r="D93" s="66"/>
      <c r="E93" s="114"/>
      <c r="F93" s="98"/>
      <c r="G93" s="63"/>
      <c r="H93" s="66"/>
      <c r="I93" s="112"/>
      <c r="J93" s="105"/>
      <c r="K93" s="110"/>
      <c r="L93" s="63"/>
      <c r="M93" s="63"/>
      <c r="N93" s="63"/>
      <c r="O93" s="66"/>
      <c r="P93" s="102"/>
      <c r="Q93" s="25"/>
      <c r="R93" s="120"/>
      <c r="S93" s="119"/>
      <c r="T93" s="63"/>
      <c r="U93" s="63"/>
      <c r="V93" s="63"/>
      <c r="W93" s="63"/>
      <c r="X93" s="63"/>
      <c r="Y93" s="25"/>
      <c r="Z93" s="120"/>
      <c r="AA93" s="123"/>
      <c r="AB93" s="46"/>
    </row>
    <row r="94" spans="1:28" ht="27" customHeight="1">
      <c r="A94" s="91">
        <v>83</v>
      </c>
      <c r="B94" s="65"/>
      <c r="C94" s="63"/>
      <c r="D94" s="66"/>
      <c r="E94" s="114"/>
      <c r="F94" s="98"/>
      <c r="G94" s="63"/>
      <c r="H94" s="66"/>
      <c r="I94" s="112"/>
      <c r="J94" s="105"/>
      <c r="K94" s="110"/>
      <c r="L94" s="63"/>
      <c r="M94" s="63"/>
      <c r="N94" s="63"/>
      <c r="O94" s="66"/>
      <c r="P94" s="102"/>
      <c r="Q94" s="25"/>
      <c r="R94" s="120"/>
      <c r="S94" s="119"/>
      <c r="T94" s="63"/>
      <c r="U94" s="63"/>
      <c r="V94" s="63"/>
      <c r="W94" s="63"/>
      <c r="X94" s="63"/>
      <c r="Y94" s="25"/>
      <c r="Z94" s="120"/>
      <c r="AA94" s="123"/>
      <c r="AB94" s="46"/>
    </row>
    <row r="95" spans="1:28" ht="27" customHeight="1">
      <c r="A95" s="91">
        <v>84</v>
      </c>
      <c r="B95" s="65"/>
      <c r="C95" s="63"/>
      <c r="D95" s="66"/>
      <c r="E95" s="114"/>
      <c r="F95" s="98"/>
      <c r="G95" s="63"/>
      <c r="H95" s="66"/>
      <c r="I95" s="112"/>
      <c r="J95" s="105"/>
      <c r="K95" s="110"/>
      <c r="L95" s="63"/>
      <c r="M95" s="63"/>
      <c r="N95" s="63"/>
      <c r="O95" s="66"/>
      <c r="P95" s="102"/>
      <c r="Q95" s="25"/>
      <c r="R95" s="120"/>
      <c r="S95" s="119"/>
      <c r="T95" s="63"/>
      <c r="U95" s="63"/>
      <c r="V95" s="63"/>
      <c r="W95" s="63"/>
      <c r="X95" s="63"/>
      <c r="Y95" s="25"/>
      <c r="Z95" s="120"/>
      <c r="AA95" s="123"/>
      <c r="AB95" s="46"/>
    </row>
    <row r="96" spans="1:28" ht="27" customHeight="1">
      <c r="A96" s="92">
        <v>85</v>
      </c>
      <c r="B96" s="65"/>
      <c r="C96" s="63"/>
      <c r="D96" s="66"/>
      <c r="E96" s="114"/>
      <c r="F96" s="98"/>
      <c r="G96" s="63"/>
      <c r="H96" s="66"/>
      <c r="I96" s="112"/>
      <c r="J96" s="105"/>
      <c r="K96" s="110"/>
      <c r="L96" s="63"/>
      <c r="M96" s="63"/>
      <c r="N96" s="63"/>
      <c r="O96" s="66"/>
      <c r="P96" s="102"/>
      <c r="Q96" s="25"/>
      <c r="R96" s="120"/>
      <c r="S96" s="119"/>
      <c r="T96" s="63"/>
      <c r="U96" s="63"/>
      <c r="V96" s="63"/>
      <c r="W96" s="63"/>
      <c r="X96" s="63"/>
      <c r="Y96" s="25"/>
      <c r="Z96" s="120"/>
      <c r="AA96" s="123"/>
      <c r="AB96" s="46"/>
    </row>
    <row r="97" spans="1:28" ht="27" customHeight="1">
      <c r="A97" s="91">
        <v>86</v>
      </c>
      <c r="B97" s="65"/>
      <c r="C97" s="63"/>
      <c r="D97" s="66"/>
      <c r="E97" s="114"/>
      <c r="F97" s="98"/>
      <c r="G97" s="63"/>
      <c r="H97" s="66"/>
      <c r="I97" s="112"/>
      <c r="J97" s="105"/>
      <c r="K97" s="110"/>
      <c r="L97" s="63"/>
      <c r="M97" s="63"/>
      <c r="N97" s="63"/>
      <c r="O97" s="66"/>
      <c r="P97" s="102"/>
      <c r="Q97" s="25"/>
      <c r="R97" s="120"/>
      <c r="S97" s="119"/>
      <c r="T97" s="63"/>
      <c r="U97" s="63"/>
      <c r="V97" s="63"/>
      <c r="W97" s="63"/>
      <c r="X97" s="63"/>
      <c r="Y97" s="25"/>
      <c r="Z97" s="120"/>
      <c r="AA97" s="123"/>
      <c r="AB97" s="46"/>
    </row>
    <row r="98" spans="1:28" ht="27" customHeight="1">
      <c r="A98" s="91">
        <v>87</v>
      </c>
      <c r="B98" s="65"/>
      <c r="C98" s="63"/>
      <c r="D98" s="66"/>
      <c r="E98" s="114"/>
      <c r="F98" s="98"/>
      <c r="G98" s="63"/>
      <c r="H98" s="66"/>
      <c r="I98" s="112"/>
      <c r="J98" s="105"/>
      <c r="K98" s="110"/>
      <c r="L98" s="63"/>
      <c r="M98" s="63"/>
      <c r="N98" s="63"/>
      <c r="O98" s="66"/>
      <c r="P98" s="102"/>
      <c r="Q98" s="25"/>
      <c r="R98" s="120"/>
      <c r="S98" s="119"/>
      <c r="T98" s="63"/>
      <c r="U98" s="63"/>
      <c r="V98" s="63"/>
      <c r="W98" s="63"/>
      <c r="X98" s="63"/>
      <c r="Y98" s="25"/>
      <c r="Z98" s="120"/>
      <c r="AA98" s="123"/>
      <c r="AB98" s="46"/>
    </row>
    <row r="99" spans="1:28" ht="27" customHeight="1">
      <c r="A99" s="92">
        <v>88</v>
      </c>
      <c r="B99" s="65"/>
      <c r="C99" s="63"/>
      <c r="D99" s="66"/>
      <c r="E99" s="114"/>
      <c r="F99" s="98"/>
      <c r="G99" s="63"/>
      <c r="H99" s="66"/>
      <c r="I99" s="112"/>
      <c r="J99" s="105"/>
      <c r="K99" s="110"/>
      <c r="L99" s="63"/>
      <c r="M99" s="63"/>
      <c r="N99" s="63"/>
      <c r="O99" s="66"/>
      <c r="P99" s="102"/>
      <c r="Q99" s="25"/>
      <c r="R99" s="120"/>
      <c r="S99" s="119"/>
      <c r="T99" s="63"/>
      <c r="U99" s="63"/>
      <c r="V99" s="63"/>
      <c r="W99" s="63"/>
      <c r="X99" s="63"/>
      <c r="Y99" s="25"/>
      <c r="Z99" s="120"/>
      <c r="AA99" s="123"/>
      <c r="AB99" s="46"/>
    </row>
    <row r="100" spans="1:28" ht="27" customHeight="1">
      <c r="A100" s="91">
        <v>89</v>
      </c>
      <c r="B100" s="65"/>
      <c r="C100" s="63"/>
      <c r="D100" s="66"/>
      <c r="E100" s="114"/>
      <c r="F100" s="98"/>
      <c r="G100" s="63"/>
      <c r="H100" s="66"/>
      <c r="I100" s="112"/>
      <c r="J100" s="105"/>
      <c r="K100" s="110"/>
      <c r="L100" s="63"/>
      <c r="M100" s="63"/>
      <c r="N100" s="63"/>
      <c r="O100" s="66"/>
      <c r="P100" s="102"/>
      <c r="Q100" s="25"/>
      <c r="R100" s="120"/>
      <c r="S100" s="119"/>
      <c r="T100" s="63"/>
      <c r="U100" s="63"/>
      <c r="V100" s="63"/>
      <c r="W100" s="63"/>
      <c r="X100" s="63"/>
      <c r="Y100" s="25"/>
      <c r="Z100" s="120"/>
      <c r="AA100" s="123"/>
      <c r="AB100" s="46"/>
    </row>
    <row r="101" spans="1:28" ht="27" customHeight="1">
      <c r="A101" s="91">
        <v>90</v>
      </c>
      <c r="B101" s="65"/>
      <c r="C101" s="63"/>
      <c r="D101" s="66"/>
      <c r="E101" s="114"/>
      <c r="F101" s="98"/>
      <c r="G101" s="63"/>
      <c r="H101" s="66"/>
      <c r="I101" s="112"/>
      <c r="J101" s="105"/>
      <c r="K101" s="110"/>
      <c r="L101" s="63"/>
      <c r="M101" s="63"/>
      <c r="N101" s="63"/>
      <c r="O101" s="66"/>
      <c r="P101" s="102"/>
      <c r="Q101" s="25"/>
      <c r="R101" s="120"/>
      <c r="S101" s="119"/>
      <c r="T101" s="63"/>
      <c r="U101" s="63"/>
      <c r="V101" s="63"/>
      <c r="W101" s="63"/>
      <c r="X101" s="63"/>
      <c r="Y101" s="25"/>
      <c r="Z101" s="120"/>
      <c r="AA101" s="123"/>
      <c r="AB101" s="46"/>
    </row>
    <row r="102" spans="1:28" ht="27" customHeight="1">
      <c r="A102" s="92">
        <v>91</v>
      </c>
      <c r="B102" s="65"/>
      <c r="C102" s="63"/>
      <c r="D102" s="66"/>
      <c r="E102" s="114"/>
      <c r="F102" s="98"/>
      <c r="G102" s="63"/>
      <c r="H102" s="66"/>
      <c r="I102" s="112"/>
      <c r="J102" s="105"/>
      <c r="K102" s="110"/>
      <c r="L102" s="63"/>
      <c r="M102" s="63"/>
      <c r="N102" s="63"/>
      <c r="O102" s="66"/>
      <c r="P102" s="102"/>
      <c r="Q102" s="25"/>
      <c r="R102" s="120"/>
      <c r="S102" s="119"/>
      <c r="T102" s="63"/>
      <c r="U102" s="63"/>
      <c r="V102" s="63"/>
      <c r="W102" s="63"/>
      <c r="X102" s="63"/>
      <c r="Y102" s="25"/>
      <c r="Z102" s="120"/>
      <c r="AA102" s="123"/>
      <c r="AB102" s="46"/>
    </row>
    <row r="103" spans="1:28" ht="27" customHeight="1">
      <c r="A103" s="91">
        <v>92</v>
      </c>
      <c r="B103" s="65"/>
      <c r="C103" s="63"/>
      <c r="D103" s="66"/>
      <c r="E103" s="114"/>
      <c r="F103" s="98"/>
      <c r="G103" s="63"/>
      <c r="H103" s="66"/>
      <c r="I103" s="112"/>
      <c r="J103" s="105"/>
      <c r="K103" s="110"/>
      <c r="L103" s="63"/>
      <c r="M103" s="63"/>
      <c r="N103" s="63"/>
      <c r="O103" s="66"/>
      <c r="P103" s="102"/>
      <c r="Q103" s="25"/>
      <c r="R103" s="120"/>
      <c r="S103" s="119"/>
      <c r="T103" s="63"/>
      <c r="U103" s="63"/>
      <c r="V103" s="63"/>
      <c r="W103" s="63"/>
      <c r="X103" s="63"/>
      <c r="Y103" s="25"/>
      <c r="Z103" s="120"/>
      <c r="AA103" s="123"/>
      <c r="AB103" s="46"/>
    </row>
    <row r="104" spans="1:28" ht="27" customHeight="1">
      <c r="A104" s="91">
        <v>93</v>
      </c>
      <c r="B104" s="65"/>
      <c r="C104" s="63"/>
      <c r="D104" s="66"/>
      <c r="E104" s="114"/>
      <c r="F104" s="98"/>
      <c r="G104" s="63"/>
      <c r="H104" s="66"/>
      <c r="I104" s="112"/>
      <c r="J104" s="105"/>
      <c r="K104" s="110"/>
      <c r="L104" s="63"/>
      <c r="M104" s="63"/>
      <c r="N104" s="63"/>
      <c r="O104" s="66"/>
      <c r="P104" s="102"/>
      <c r="Q104" s="25"/>
      <c r="R104" s="120"/>
      <c r="S104" s="119"/>
      <c r="T104" s="63"/>
      <c r="U104" s="63"/>
      <c r="V104" s="63"/>
      <c r="W104" s="63"/>
      <c r="X104" s="63"/>
      <c r="Y104" s="25"/>
      <c r="Z104" s="120"/>
      <c r="AA104" s="123"/>
      <c r="AB104" s="46"/>
    </row>
    <row r="105" spans="1:28" ht="27" customHeight="1">
      <c r="A105" s="92">
        <v>94</v>
      </c>
      <c r="B105" s="65"/>
      <c r="C105" s="63"/>
      <c r="D105" s="66"/>
      <c r="E105" s="114"/>
      <c r="F105" s="98"/>
      <c r="G105" s="63"/>
      <c r="H105" s="66"/>
      <c r="I105" s="112"/>
      <c r="J105" s="105"/>
      <c r="K105" s="110"/>
      <c r="L105" s="63"/>
      <c r="M105" s="63"/>
      <c r="N105" s="63"/>
      <c r="O105" s="66"/>
      <c r="P105" s="102"/>
      <c r="Q105" s="25"/>
      <c r="R105" s="120"/>
      <c r="S105" s="119"/>
      <c r="T105" s="63"/>
      <c r="U105" s="63"/>
      <c r="V105" s="63"/>
      <c r="W105" s="63"/>
      <c r="X105" s="63"/>
      <c r="Y105" s="25"/>
      <c r="Z105" s="120"/>
      <c r="AA105" s="123"/>
      <c r="AB105" s="46"/>
    </row>
    <row r="106" spans="1:28" ht="27" customHeight="1">
      <c r="A106" s="91">
        <v>95</v>
      </c>
      <c r="B106" s="65"/>
      <c r="C106" s="63"/>
      <c r="D106" s="66"/>
      <c r="E106" s="114"/>
      <c r="F106" s="98"/>
      <c r="G106" s="63"/>
      <c r="H106" s="66"/>
      <c r="I106" s="112"/>
      <c r="J106" s="105"/>
      <c r="K106" s="110"/>
      <c r="L106" s="63"/>
      <c r="M106" s="63"/>
      <c r="N106" s="63"/>
      <c r="O106" s="66"/>
      <c r="P106" s="102"/>
      <c r="Q106" s="25"/>
      <c r="R106" s="120"/>
      <c r="S106" s="119"/>
      <c r="T106" s="63"/>
      <c r="U106" s="63"/>
      <c r="V106" s="63"/>
      <c r="W106" s="63"/>
      <c r="X106" s="63"/>
      <c r="Y106" s="25"/>
      <c r="Z106" s="120"/>
      <c r="AA106" s="123"/>
      <c r="AB106" s="46"/>
    </row>
    <row r="107" spans="1:28" ht="27" customHeight="1">
      <c r="A107" s="91">
        <v>96</v>
      </c>
      <c r="B107" s="65"/>
      <c r="C107" s="63"/>
      <c r="D107" s="66"/>
      <c r="E107" s="114"/>
      <c r="F107" s="98"/>
      <c r="G107" s="63"/>
      <c r="H107" s="66"/>
      <c r="I107" s="112"/>
      <c r="J107" s="105"/>
      <c r="K107" s="110"/>
      <c r="L107" s="63"/>
      <c r="M107" s="63"/>
      <c r="N107" s="63"/>
      <c r="O107" s="66"/>
      <c r="P107" s="102"/>
      <c r="Q107" s="25"/>
      <c r="R107" s="120"/>
      <c r="S107" s="119"/>
      <c r="T107" s="63"/>
      <c r="U107" s="63"/>
      <c r="V107" s="63"/>
      <c r="W107" s="63"/>
      <c r="X107" s="63"/>
      <c r="Y107" s="25"/>
      <c r="Z107" s="120"/>
      <c r="AA107" s="123"/>
      <c r="AB107" s="46"/>
    </row>
    <row r="108" spans="1:28" ht="27" customHeight="1">
      <c r="A108" s="92">
        <v>97</v>
      </c>
      <c r="B108" s="65"/>
      <c r="C108" s="63"/>
      <c r="D108" s="66"/>
      <c r="E108" s="114"/>
      <c r="F108" s="98"/>
      <c r="G108" s="63"/>
      <c r="H108" s="66"/>
      <c r="I108" s="112"/>
      <c r="J108" s="105"/>
      <c r="K108" s="110"/>
      <c r="L108" s="63"/>
      <c r="M108" s="63"/>
      <c r="N108" s="63"/>
      <c r="O108" s="66"/>
      <c r="P108" s="102"/>
      <c r="Q108" s="25"/>
      <c r="R108" s="120"/>
      <c r="S108" s="119"/>
      <c r="T108" s="63"/>
      <c r="U108" s="63"/>
      <c r="V108" s="63"/>
      <c r="W108" s="63"/>
      <c r="X108" s="63"/>
      <c r="Y108" s="25"/>
      <c r="Z108" s="120"/>
      <c r="AA108" s="123"/>
      <c r="AB108" s="46"/>
    </row>
    <row r="109" spans="1:28" ht="27" customHeight="1">
      <c r="A109" s="91">
        <v>98</v>
      </c>
      <c r="B109" s="65"/>
      <c r="C109" s="63"/>
      <c r="D109" s="66"/>
      <c r="E109" s="114"/>
      <c r="F109" s="98"/>
      <c r="G109" s="63"/>
      <c r="H109" s="66"/>
      <c r="I109" s="112"/>
      <c r="J109" s="105"/>
      <c r="K109" s="110"/>
      <c r="L109" s="63"/>
      <c r="M109" s="63"/>
      <c r="N109" s="63"/>
      <c r="O109" s="66"/>
      <c r="P109" s="102"/>
      <c r="Q109" s="25"/>
      <c r="R109" s="120"/>
      <c r="S109" s="119"/>
      <c r="T109" s="63"/>
      <c r="U109" s="63"/>
      <c r="V109" s="63"/>
      <c r="W109" s="63"/>
      <c r="X109" s="63"/>
      <c r="Y109" s="25"/>
      <c r="Z109" s="120"/>
      <c r="AA109" s="123"/>
      <c r="AB109" s="46"/>
    </row>
    <row r="110" spans="1:28" ht="27" customHeight="1">
      <c r="A110" s="91">
        <v>99</v>
      </c>
      <c r="B110" s="65"/>
      <c r="C110" s="63"/>
      <c r="D110" s="66"/>
      <c r="E110" s="114"/>
      <c r="F110" s="98"/>
      <c r="G110" s="63"/>
      <c r="H110" s="66"/>
      <c r="I110" s="112"/>
      <c r="J110" s="105"/>
      <c r="K110" s="110"/>
      <c r="L110" s="63"/>
      <c r="M110" s="63"/>
      <c r="N110" s="63"/>
      <c r="O110" s="66"/>
      <c r="P110" s="102"/>
      <c r="Q110" s="25"/>
      <c r="R110" s="120"/>
      <c r="S110" s="119"/>
      <c r="T110" s="63"/>
      <c r="U110" s="63"/>
      <c r="V110" s="63"/>
      <c r="W110" s="63"/>
      <c r="X110" s="63"/>
      <c r="Y110" s="25"/>
      <c r="Z110" s="120"/>
      <c r="AA110" s="123"/>
      <c r="AB110" s="46"/>
    </row>
    <row r="111" spans="1:28" ht="27" customHeight="1">
      <c r="A111" s="92">
        <v>100</v>
      </c>
      <c r="B111" s="65"/>
      <c r="C111" s="63"/>
      <c r="D111" s="66"/>
      <c r="E111" s="114"/>
      <c r="F111" s="98"/>
      <c r="G111" s="63"/>
      <c r="H111" s="66"/>
      <c r="I111" s="112"/>
      <c r="J111" s="105"/>
      <c r="K111" s="110"/>
      <c r="L111" s="63"/>
      <c r="M111" s="63"/>
      <c r="N111" s="63"/>
      <c r="O111" s="66"/>
      <c r="P111" s="102"/>
      <c r="Q111" s="25"/>
      <c r="R111" s="120"/>
      <c r="S111" s="119"/>
      <c r="T111" s="63"/>
      <c r="U111" s="63"/>
      <c r="V111" s="63"/>
      <c r="W111" s="63"/>
      <c r="X111" s="63"/>
      <c r="Y111" s="25"/>
      <c r="Z111" s="120"/>
      <c r="AA111" s="123"/>
      <c r="AB111" s="46"/>
    </row>
    <row r="112" spans="1:28" ht="27" customHeight="1">
      <c r="A112" s="91">
        <v>101</v>
      </c>
      <c r="B112" s="65"/>
      <c r="C112" s="63"/>
      <c r="D112" s="66"/>
      <c r="E112" s="114"/>
      <c r="F112" s="98"/>
      <c r="G112" s="63"/>
      <c r="H112" s="66"/>
      <c r="I112" s="112"/>
      <c r="J112" s="105"/>
      <c r="K112" s="110"/>
      <c r="L112" s="63"/>
      <c r="M112" s="63"/>
      <c r="N112" s="63"/>
      <c r="O112" s="66"/>
      <c r="P112" s="102"/>
      <c r="Q112" s="25"/>
      <c r="R112" s="120"/>
      <c r="S112" s="119"/>
      <c r="T112" s="63"/>
      <c r="U112" s="63"/>
      <c r="V112" s="63"/>
      <c r="W112" s="63"/>
      <c r="X112" s="63"/>
      <c r="Y112" s="25"/>
      <c r="Z112" s="120"/>
      <c r="AA112" s="123"/>
      <c r="AB112" s="46"/>
    </row>
    <row r="113" spans="1:28" ht="27" customHeight="1">
      <c r="A113" s="91">
        <v>102</v>
      </c>
      <c r="B113" s="65"/>
      <c r="C113" s="63"/>
      <c r="D113" s="66"/>
      <c r="E113" s="114"/>
      <c r="F113" s="98"/>
      <c r="G113" s="63"/>
      <c r="H113" s="66"/>
      <c r="I113" s="112"/>
      <c r="J113" s="105"/>
      <c r="K113" s="110"/>
      <c r="L113" s="63"/>
      <c r="M113" s="63"/>
      <c r="N113" s="63"/>
      <c r="O113" s="66"/>
      <c r="P113" s="102"/>
      <c r="Q113" s="25"/>
      <c r="R113" s="120"/>
      <c r="S113" s="119"/>
      <c r="T113" s="63"/>
      <c r="U113" s="63"/>
      <c r="V113" s="63"/>
      <c r="W113" s="63"/>
      <c r="X113" s="63"/>
      <c r="Y113" s="25"/>
      <c r="Z113" s="120"/>
      <c r="AA113" s="123"/>
      <c r="AB113" s="46"/>
    </row>
    <row r="114" spans="1:28" ht="27" customHeight="1">
      <c r="A114" s="92">
        <v>103</v>
      </c>
      <c r="B114" s="65"/>
      <c r="C114" s="63"/>
      <c r="D114" s="66"/>
      <c r="E114" s="114"/>
      <c r="F114" s="98"/>
      <c r="G114" s="63"/>
      <c r="H114" s="66"/>
      <c r="I114" s="112"/>
      <c r="J114" s="105"/>
      <c r="K114" s="110"/>
      <c r="L114" s="63"/>
      <c r="M114" s="63"/>
      <c r="N114" s="63"/>
      <c r="O114" s="66"/>
      <c r="P114" s="102"/>
      <c r="Q114" s="25"/>
      <c r="R114" s="120"/>
      <c r="S114" s="119"/>
      <c r="T114" s="63"/>
      <c r="U114" s="63"/>
      <c r="V114" s="63"/>
      <c r="W114" s="63"/>
      <c r="X114" s="63"/>
      <c r="Y114" s="25"/>
      <c r="Z114" s="120"/>
      <c r="AA114" s="123"/>
      <c r="AB114" s="46"/>
    </row>
    <row r="115" spans="1:28" ht="27" customHeight="1">
      <c r="A115" s="91">
        <v>104</v>
      </c>
      <c r="B115" s="65"/>
      <c r="C115" s="63"/>
      <c r="D115" s="66"/>
      <c r="E115" s="114"/>
      <c r="F115" s="98"/>
      <c r="G115" s="63"/>
      <c r="H115" s="66"/>
      <c r="I115" s="112"/>
      <c r="J115" s="105"/>
      <c r="K115" s="110"/>
      <c r="L115" s="63"/>
      <c r="M115" s="63"/>
      <c r="N115" s="63"/>
      <c r="O115" s="66"/>
      <c r="P115" s="102"/>
      <c r="Q115" s="25"/>
      <c r="R115" s="120"/>
      <c r="S115" s="119"/>
      <c r="T115" s="63"/>
      <c r="U115" s="63"/>
      <c r="V115" s="63"/>
      <c r="W115" s="63"/>
      <c r="X115" s="63"/>
      <c r="Y115" s="25"/>
      <c r="Z115" s="120"/>
      <c r="AA115" s="123"/>
      <c r="AB115" s="46"/>
    </row>
    <row r="116" spans="1:28" ht="27" customHeight="1">
      <c r="A116" s="91">
        <v>105</v>
      </c>
      <c r="B116" s="65"/>
      <c r="C116" s="63"/>
      <c r="D116" s="66"/>
      <c r="E116" s="114"/>
      <c r="F116" s="98"/>
      <c r="G116" s="63"/>
      <c r="H116" s="66"/>
      <c r="I116" s="112"/>
      <c r="J116" s="105"/>
      <c r="K116" s="110"/>
      <c r="L116" s="63"/>
      <c r="M116" s="63"/>
      <c r="N116" s="63"/>
      <c r="O116" s="66"/>
      <c r="P116" s="102"/>
      <c r="Q116" s="25"/>
      <c r="R116" s="120"/>
      <c r="S116" s="119"/>
      <c r="T116" s="63"/>
      <c r="U116" s="63"/>
      <c r="V116" s="63"/>
      <c r="W116" s="63"/>
      <c r="X116" s="63"/>
      <c r="Y116" s="25"/>
      <c r="Z116" s="120"/>
      <c r="AA116" s="123"/>
      <c r="AB116" s="46"/>
    </row>
    <row r="117" spans="1:28" ht="27" customHeight="1">
      <c r="A117" s="92">
        <v>106</v>
      </c>
      <c r="B117" s="65"/>
      <c r="C117" s="63"/>
      <c r="D117" s="66"/>
      <c r="E117" s="114"/>
      <c r="F117" s="98"/>
      <c r="G117" s="63"/>
      <c r="H117" s="66"/>
      <c r="I117" s="112"/>
      <c r="J117" s="105"/>
      <c r="K117" s="110"/>
      <c r="L117" s="63"/>
      <c r="M117" s="63"/>
      <c r="N117" s="63"/>
      <c r="O117" s="66"/>
      <c r="P117" s="102"/>
      <c r="Q117" s="25"/>
      <c r="R117" s="120"/>
      <c r="S117" s="119"/>
      <c r="T117" s="63"/>
      <c r="U117" s="63"/>
      <c r="V117" s="63"/>
      <c r="W117" s="63"/>
      <c r="X117" s="63"/>
      <c r="Y117" s="25"/>
      <c r="Z117" s="120"/>
      <c r="AA117" s="123"/>
      <c r="AB117" s="46"/>
    </row>
    <row r="118" spans="1:28" ht="27" customHeight="1">
      <c r="A118" s="91">
        <v>107</v>
      </c>
      <c r="B118" s="65"/>
      <c r="C118" s="63"/>
      <c r="D118" s="66"/>
      <c r="E118" s="114"/>
      <c r="F118" s="98"/>
      <c r="G118" s="63"/>
      <c r="H118" s="66"/>
      <c r="I118" s="112"/>
      <c r="J118" s="105"/>
      <c r="K118" s="110"/>
      <c r="L118" s="63"/>
      <c r="M118" s="63"/>
      <c r="N118" s="63"/>
      <c r="O118" s="66"/>
      <c r="P118" s="102"/>
      <c r="Q118" s="25"/>
      <c r="R118" s="120"/>
      <c r="S118" s="119"/>
      <c r="T118" s="63"/>
      <c r="U118" s="63"/>
      <c r="V118" s="63"/>
      <c r="W118" s="63"/>
      <c r="X118" s="63"/>
      <c r="Y118" s="25"/>
      <c r="Z118" s="120"/>
      <c r="AA118" s="123"/>
      <c r="AB118" s="46"/>
    </row>
    <row r="119" spans="1:28" ht="27" customHeight="1">
      <c r="A119" s="91">
        <v>108</v>
      </c>
      <c r="B119" s="65"/>
      <c r="C119" s="63"/>
      <c r="D119" s="66"/>
      <c r="E119" s="114"/>
      <c r="F119" s="98"/>
      <c r="G119" s="63"/>
      <c r="H119" s="66"/>
      <c r="I119" s="112"/>
      <c r="J119" s="105"/>
      <c r="K119" s="110"/>
      <c r="L119" s="63"/>
      <c r="M119" s="63"/>
      <c r="N119" s="63"/>
      <c r="O119" s="66"/>
      <c r="P119" s="102"/>
      <c r="Q119" s="25"/>
      <c r="R119" s="120"/>
      <c r="S119" s="119"/>
      <c r="T119" s="63"/>
      <c r="U119" s="63"/>
      <c r="V119" s="63"/>
      <c r="W119" s="63"/>
      <c r="X119" s="63"/>
      <c r="Y119" s="25"/>
      <c r="Z119" s="120"/>
      <c r="AA119" s="123"/>
      <c r="AB119" s="46"/>
    </row>
    <row r="120" spans="1:28" ht="27" customHeight="1">
      <c r="A120" s="92">
        <v>109</v>
      </c>
      <c r="B120" s="65"/>
      <c r="C120" s="63"/>
      <c r="D120" s="66"/>
      <c r="E120" s="114"/>
      <c r="F120" s="98"/>
      <c r="G120" s="63"/>
      <c r="H120" s="66"/>
      <c r="I120" s="112"/>
      <c r="J120" s="105"/>
      <c r="K120" s="110"/>
      <c r="L120" s="63"/>
      <c r="M120" s="63"/>
      <c r="N120" s="63"/>
      <c r="O120" s="66"/>
      <c r="P120" s="102"/>
      <c r="Q120" s="25"/>
      <c r="R120" s="120"/>
      <c r="S120" s="119"/>
      <c r="T120" s="63"/>
      <c r="U120" s="63"/>
      <c r="V120" s="63"/>
      <c r="W120" s="63"/>
      <c r="X120" s="63"/>
      <c r="Y120" s="25"/>
      <c r="Z120" s="120"/>
      <c r="AA120" s="123"/>
      <c r="AB120" s="46"/>
    </row>
    <row r="121" spans="1:28" ht="27" customHeight="1">
      <c r="A121" s="91">
        <v>110</v>
      </c>
      <c r="B121" s="65"/>
      <c r="C121" s="63"/>
      <c r="D121" s="66"/>
      <c r="E121" s="114"/>
      <c r="F121" s="98"/>
      <c r="G121" s="63"/>
      <c r="H121" s="66"/>
      <c r="I121" s="112"/>
      <c r="J121" s="105"/>
      <c r="K121" s="110"/>
      <c r="L121" s="63"/>
      <c r="M121" s="63"/>
      <c r="N121" s="63"/>
      <c r="O121" s="66"/>
      <c r="P121" s="102"/>
      <c r="Q121" s="25"/>
      <c r="R121" s="120"/>
      <c r="S121" s="119"/>
      <c r="T121" s="63"/>
      <c r="U121" s="63"/>
      <c r="V121" s="63"/>
      <c r="W121" s="63"/>
      <c r="X121" s="63"/>
      <c r="Y121" s="25"/>
      <c r="Z121" s="120"/>
      <c r="AA121" s="123"/>
      <c r="AB121" s="46"/>
    </row>
    <row r="122" spans="1:28" ht="27" customHeight="1">
      <c r="A122" s="91">
        <v>111</v>
      </c>
      <c r="B122" s="65"/>
      <c r="C122" s="63"/>
      <c r="D122" s="66"/>
      <c r="E122" s="114"/>
      <c r="F122" s="98"/>
      <c r="G122" s="63"/>
      <c r="H122" s="66"/>
      <c r="I122" s="112"/>
      <c r="J122" s="105"/>
      <c r="K122" s="110"/>
      <c r="L122" s="63"/>
      <c r="M122" s="63"/>
      <c r="N122" s="63"/>
      <c r="O122" s="66"/>
      <c r="P122" s="102"/>
      <c r="Q122" s="25"/>
      <c r="R122" s="120"/>
      <c r="S122" s="119"/>
      <c r="T122" s="63"/>
      <c r="U122" s="63"/>
      <c r="V122" s="63"/>
      <c r="W122" s="63"/>
      <c r="X122" s="63"/>
      <c r="Y122" s="25"/>
      <c r="Z122" s="120"/>
      <c r="AA122" s="123"/>
      <c r="AB122" s="46"/>
    </row>
    <row r="123" spans="1:28" ht="27" customHeight="1">
      <c r="A123" s="92">
        <v>112</v>
      </c>
      <c r="B123" s="65"/>
      <c r="C123" s="63"/>
      <c r="D123" s="66"/>
      <c r="E123" s="114"/>
      <c r="F123" s="98"/>
      <c r="G123" s="63"/>
      <c r="H123" s="66"/>
      <c r="I123" s="112"/>
      <c r="J123" s="105"/>
      <c r="K123" s="110"/>
      <c r="L123" s="63"/>
      <c r="M123" s="63"/>
      <c r="N123" s="63"/>
      <c r="O123" s="66"/>
      <c r="P123" s="102"/>
      <c r="Q123" s="25"/>
      <c r="R123" s="120"/>
      <c r="S123" s="119"/>
      <c r="T123" s="63"/>
      <c r="U123" s="63"/>
      <c r="V123" s="63"/>
      <c r="W123" s="63"/>
      <c r="X123" s="63"/>
      <c r="Y123" s="25"/>
      <c r="Z123" s="120"/>
      <c r="AA123" s="123"/>
      <c r="AB123" s="46"/>
    </row>
    <row r="124" spans="1:28" ht="27" customHeight="1">
      <c r="A124" s="91">
        <v>113</v>
      </c>
      <c r="B124" s="65"/>
      <c r="C124" s="63"/>
      <c r="D124" s="66"/>
      <c r="E124" s="114"/>
      <c r="F124" s="98"/>
      <c r="G124" s="63"/>
      <c r="H124" s="66"/>
      <c r="I124" s="112"/>
      <c r="J124" s="105"/>
      <c r="K124" s="110"/>
      <c r="L124" s="63"/>
      <c r="M124" s="63"/>
      <c r="N124" s="63"/>
      <c r="O124" s="66"/>
      <c r="P124" s="102"/>
      <c r="Q124" s="25"/>
      <c r="R124" s="120"/>
      <c r="S124" s="119"/>
      <c r="T124" s="63"/>
      <c r="U124" s="63"/>
      <c r="V124" s="63"/>
      <c r="W124" s="63"/>
      <c r="X124" s="63"/>
      <c r="Y124" s="25"/>
      <c r="Z124" s="120"/>
      <c r="AA124" s="123"/>
      <c r="AB124" s="46"/>
    </row>
    <row r="125" spans="1:28" ht="27" customHeight="1">
      <c r="A125" s="91">
        <v>114</v>
      </c>
      <c r="B125" s="65"/>
      <c r="C125" s="63"/>
      <c r="D125" s="66"/>
      <c r="E125" s="114"/>
      <c r="F125" s="98"/>
      <c r="G125" s="63"/>
      <c r="H125" s="66"/>
      <c r="I125" s="112"/>
      <c r="J125" s="105"/>
      <c r="K125" s="110"/>
      <c r="L125" s="63"/>
      <c r="M125" s="63"/>
      <c r="N125" s="63"/>
      <c r="O125" s="66"/>
      <c r="P125" s="102"/>
      <c r="Q125" s="25"/>
      <c r="R125" s="120"/>
      <c r="S125" s="119"/>
      <c r="T125" s="63"/>
      <c r="U125" s="63"/>
      <c r="V125" s="63"/>
      <c r="W125" s="63"/>
      <c r="X125" s="63"/>
      <c r="Y125" s="25"/>
      <c r="Z125" s="120"/>
      <c r="AA125" s="123"/>
      <c r="AB125" s="46"/>
    </row>
    <row r="126" spans="1:28" ht="27" customHeight="1">
      <c r="A126" s="92">
        <v>115</v>
      </c>
      <c r="B126" s="65"/>
      <c r="C126" s="63"/>
      <c r="D126" s="66"/>
      <c r="E126" s="114"/>
      <c r="F126" s="98"/>
      <c r="G126" s="63"/>
      <c r="H126" s="66"/>
      <c r="I126" s="112"/>
      <c r="J126" s="105"/>
      <c r="K126" s="110"/>
      <c r="L126" s="63"/>
      <c r="M126" s="63"/>
      <c r="N126" s="63"/>
      <c r="O126" s="66"/>
      <c r="P126" s="102"/>
      <c r="Q126" s="25"/>
      <c r="R126" s="120"/>
      <c r="S126" s="119"/>
      <c r="T126" s="63"/>
      <c r="U126" s="63"/>
      <c r="V126" s="63"/>
      <c r="W126" s="63"/>
      <c r="X126" s="63"/>
      <c r="Y126" s="25"/>
      <c r="Z126" s="120"/>
      <c r="AA126" s="123"/>
      <c r="AB126" s="46"/>
    </row>
    <row r="127" spans="1:28" ht="27" customHeight="1">
      <c r="A127" s="91">
        <v>116</v>
      </c>
      <c r="B127" s="65"/>
      <c r="C127" s="63"/>
      <c r="D127" s="66"/>
      <c r="E127" s="114"/>
      <c r="F127" s="98"/>
      <c r="G127" s="63"/>
      <c r="H127" s="66"/>
      <c r="I127" s="112"/>
      <c r="J127" s="105"/>
      <c r="K127" s="110"/>
      <c r="L127" s="63"/>
      <c r="M127" s="63"/>
      <c r="N127" s="63"/>
      <c r="O127" s="66"/>
      <c r="P127" s="102"/>
      <c r="Q127" s="25"/>
      <c r="R127" s="120"/>
      <c r="S127" s="119"/>
      <c r="T127" s="63"/>
      <c r="U127" s="63"/>
      <c r="V127" s="63"/>
      <c r="W127" s="63"/>
      <c r="X127" s="63"/>
      <c r="Y127" s="25"/>
      <c r="Z127" s="120"/>
      <c r="AA127" s="123"/>
      <c r="AB127" s="46"/>
    </row>
    <row r="128" spans="1:28" ht="27" customHeight="1">
      <c r="A128" s="91">
        <v>117</v>
      </c>
      <c r="B128" s="65"/>
      <c r="C128" s="63"/>
      <c r="D128" s="66"/>
      <c r="E128" s="114"/>
      <c r="F128" s="98"/>
      <c r="G128" s="63"/>
      <c r="H128" s="66"/>
      <c r="I128" s="112"/>
      <c r="J128" s="105"/>
      <c r="K128" s="110"/>
      <c r="L128" s="63"/>
      <c r="M128" s="63"/>
      <c r="N128" s="63"/>
      <c r="O128" s="66"/>
      <c r="P128" s="102"/>
      <c r="Q128" s="25"/>
      <c r="R128" s="120"/>
      <c r="S128" s="119"/>
      <c r="T128" s="63"/>
      <c r="U128" s="63"/>
      <c r="V128" s="63"/>
      <c r="W128" s="63"/>
      <c r="X128" s="63"/>
      <c r="Y128" s="25"/>
      <c r="Z128" s="120"/>
      <c r="AA128" s="123"/>
      <c r="AB128" s="46"/>
    </row>
    <row r="129" spans="1:28" ht="27" customHeight="1">
      <c r="A129" s="92">
        <v>118</v>
      </c>
      <c r="B129" s="65"/>
      <c r="C129" s="63"/>
      <c r="D129" s="66"/>
      <c r="E129" s="114"/>
      <c r="F129" s="98"/>
      <c r="G129" s="63"/>
      <c r="H129" s="66"/>
      <c r="I129" s="112"/>
      <c r="J129" s="105"/>
      <c r="K129" s="110"/>
      <c r="L129" s="63"/>
      <c r="M129" s="63"/>
      <c r="N129" s="63"/>
      <c r="O129" s="66"/>
      <c r="P129" s="102"/>
      <c r="Q129" s="25"/>
      <c r="R129" s="120"/>
      <c r="S129" s="119"/>
      <c r="T129" s="63"/>
      <c r="U129" s="63"/>
      <c r="V129" s="63"/>
      <c r="W129" s="63"/>
      <c r="X129" s="63"/>
      <c r="Y129" s="25"/>
      <c r="Z129" s="120"/>
      <c r="AA129" s="123"/>
      <c r="AB129" s="46"/>
    </row>
    <row r="130" spans="1:28" ht="27" customHeight="1">
      <c r="A130" s="91">
        <v>119</v>
      </c>
      <c r="B130" s="65"/>
      <c r="C130" s="63"/>
      <c r="D130" s="66"/>
      <c r="E130" s="114"/>
      <c r="F130" s="98"/>
      <c r="G130" s="63"/>
      <c r="H130" s="66"/>
      <c r="I130" s="112"/>
      <c r="J130" s="105"/>
      <c r="K130" s="110"/>
      <c r="L130" s="63"/>
      <c r="M130" s="63"/>
      <c r="N130" s="63"/>
      <c r="O130" s="66"/>
      <c r="P130" s="102"/>
      <c r="Q130" s="25"/>
      <c r="R130" s="120"/>
      <c r="S130" s="119"/>
      <c r="T130" s="63"/>
      <c r="U130" s="63"/>
      <c r="V130" s="63"/>
      <c r="W130" s="63"/>
      <c r="X130" s="63"/>
      <c r="Y130" s="25"/>
      <c r="Z130" s="120"/>
      <c r="AA130" s="123"/>
      <c r="AB130" s="46"/>
    </row>
    <row r="131" spans="1:28" ht="27" customHeight="1">
      <c r="A131" s="91">
        <v>120</v>
      </c>
      <c r="B131" s="65"/>
      <c r="C131" s="63"/>
      <c r="D131" s="66"/>
      <c r="E131" s="114"/>
      <c r="F131" s="98"/>
      <c r="G131" s="63"/>
      <c r="H131" s="66"/>
      <c r="I131" s="112"/>
      <c r="J131" s="105"/>
      <c r="K131" s="110"/>
      <c r="L131" s="63"/>
      <c r="M131" s="63"/>
      <c r="N131" s="63"/>
      <c r="O131" s="66"/>
      <c r="P131" s="102"/>
      <c r="Q131" s="25"/>
      <c r="R131" s="120"/>
      <c r="S131" s="119"/>
      <c r="T131" s="63"/>
      <c r="U131" s="63"/>
      <c r="V131" s="63"/>
      <c r="W131" s="63"/>
      <c r="X131" s="63"/>
      <c r="Y131" s="25"/>
      <c r="Z131" s="120"/>
      <c r="AA131" s="123"/>
      <c r="AB131" s="46"/>
    </row>
    <row r="132" spans="1:28" ht="27" customHeight="1">
      <c r="A132" s="92">
        <v>121</v>
      </c>
      <c r="B132" s="65"/>
      <c r="C132" s="63"/>
      <c r="D132" s="66"/>
      <c r="E132" s="114"/>
      <c r="F132" s="98"/>
      <c r="G132" s="63"/>
      <c r="H132" s="66"/>
      <c r="I132" s="112"/>
      <c r="J132" s="105"/>
      <c r="K132" s="110"/>
      <c r="L132" s="63"/>
      <c r="M132" s="63"/>
      <c r="N132" s="63"/>
      <c r="O132" s="66"/>
      <c r="P132" s="102"/>
      <c r="Q132" s="25"/>
      <c r="R132" s="120"/>
      <c r="S132" s="119"/>
      <c r="T132" s="63"/>
      <c r="U132" s="63"/>
      <c r="V132" s="63"/>
      <c r="W132" s="63"/>
      <c r="X132" s="63"/>
      <c r="Y132" s="25"/>
      <c r="Z132" s="120"/>
      <c r="AA132" s="123"/>
      <c r="AB132" s="46"/>
    </row>
    <row r="133" spans="1:28" ht="27" customHeight="1">
      <c r="A133" s="91">
        <v>122</v>
      </c>
      <c r="B133" s="65"/>
      <c r="C133" s="63"/>
      <c r="D133" s="66"/>
      <c r="E133" s="114"/>
      <c r="F133" s="98"/>
      <c r="G133" s="63"/>
      <c r="H133" s="66"/>
      <c r="I133" s="112"/>
      <c r="J133" s="105"/>
      <c r="K133" s="110"/>
      <c r="L133" s="63"/>
      <c r="M133" s="63"/>
      <c r="N133" s="63"/>
      <c r="O133" s="66"/>
      <c r="P133" s="102"/>
      <c r="Q133" s="25"/>
      <c r="R133" s="120"/>
      <c r="S133" s="119"/>
      <c r="T133" s="63"/>
      <c r="U133" s="63"/>
      <c r="V133" s="63"/>
      <c r="W133" s="63"/>
      <c r="X133" s="63"/>
      <c r="Y133" s="25"/>
      <c r="Z133" s="120"/>
      <c r="AA133" s="123"/>
      <c r="AB133" s="46"/>
    </row>
    <row r="134" spans="1:28" ht="27" customHeight="1">
      <c r="A134" s="91">
        <v>123</v>
      </c>
      <c r="B134" s="65"/>
      <c r="C134" s="63"/>
      <c r="D134" s="66"/>
      <c r="E134" s="114"/>
      <c r="F134" s="98"/>
      <c r="G134" s="63"/>
      <c r="H134" s="66"/>
      <c r="I134" s="112"/>
      <c r="J134" s="105"/>
      <c r="K134" s="110"/>
      <c r="L134" s="63"/>
      <c r="M134" s="63"/>
      <c r="N134" s="63"/>
      <c r="O134" s="66"/>
      <c r="P134" s="102"/>
      <c r="Q134" s="25"/>
      <c r="R134" s="120"/>
      <c r="S134" s="119"/>
      <c r="T134" s="63"/>
      <c r="U134" s="63"/>
      <c r="V134" s="63"/>
      <c r="W134" s="63"/>
      <c r="X134" s="63"/>
      <c r="Y134" s="25"/>
      <c r="Z134" s="120"/>
      <c r="AA134" s="123"/>
      <c r="AB134" s="46"/>
    </row>
    <row r="135" spans="1:28" ht="27" customHeight="1">
      <c r="A135" s="92">
        <v>124</v>
      </c>
      <c r="B135" s="65"/>
      <c r="C135" s="63"/>
      <c r="D135" s="66"/>
      <c r="E135" s="114"/>
      <c r="F135" s="98"/>
      <c r="G135" s="63"/>
      <c r="H135" s="66"/>
      <c r="I135" s="112"/>
      <c r="J135" s="105"/>
      <c r="K135" s="110"/>
      <c r="L135" s="63"/>
      <c r="M135" s="63"/>
      <c r="N135" s="63"/>
      <c r="O135" s="66"/>
      <c r="P135" s="102"/>
      <c r="Q135" s="25"/>
      <c r="R135" s="120"/>
      <c r="S135" s="119"/>
      <c r="T135" s="63"/>
      <c r="U135" s="63"/>
      <c r="V135" s="63"/>
      <c r="W135" s="63"/>
      <c r="X135" s="63"/>
      <c r="Y135" s="25"/>
      <c r="Z135" s="120"/>
      <c r="AA135" s="123"/>
      <c r="AB135" s="46"/>
    </row>
    <row r="136" spans="1:28" ht="27" customHeight="1">
      <c r="A136" s="91">
        <v>125</v>
      </c>
      <c r="B136" s="65"/>
      <c r="C136" s="63"/>
      <c r="D136" s="66"/>
      <c r="E136" s="114"/>
      <c r="F136" s="98"/>
      <c r="G136" s="63"/>
      <c r="H136" s="66"/>
      <c r="I136" s="112"/>
      <c r="J136" s="105"/>
      <c r="K136" s="110"/>
      <c r="L136" s="63"/>
      <c r="M136" s="63"/>
      <c r="N136" s="63"/>
      <c r="O136" s="66"/>
      <c r="P136" s="102"/>
      <c r="Q136" s="25"/>
      <c r="R136" s="120"/>
      <c r="S136" s="119"/>
      <c r="T136" s="63"/>
      <c r="U136" s="63"/>
      <c r="V136" s="63"/>
      <c r="W136" s="63"/>
      <c r="X136" s="63"/>
      <c r="Y136" s="25"/>
      <c r="Z136" s="120"/>
      <c r="AA136" s="123"/>
      <c r="AB136" s="46"/>
    </row>
    <row r="137" spans="1:28" ht="27" customHeight="1">
      <c r="A137" s="91">
        <v>126</v>
      </c>
      <c r="B137" s="65"/>
      <c r="C137" s="63"/>
      <c r="D137" s="66"/>
      <c r="E137" s="114"/>
      <c r="F137" s="98"/>
      <c r="G137" s="63"/>
      <c r="H137" s="66"/>
      <c r="I137" s="112"/>
      <c r="J137" s="105"/>
      <c r="K137" s="110"/>
      <c r="L137" s="63"/>
      <c r="M137" s="63"/>
      <c r="N137" s="63"/>
      <c r="O137" s="66"/>
      <c r="P137" s="102"/>
      <c r="Q137" s="25"/>
      <c r="R137" s="120"/>
      <c r="S137" s="119"/>
      <c r="T137" s="63"/>
      <c r="U137" s="63"/>
      <c r="V137" s="63"/>
      <c r="W137" s="63"/>
      <c r="X137" s="63"/>
      <c r="Y137" s="25"/>
      <c r="Z137" s="120"/>
      <c r="AA137" s="123"/>
      <c r="AB137" s="46"/>
    </row>
    <row r="138" spans="1:28" ht="27" customHeight="1">
      <c r="A138" s="92">
        <v>127</v>
      </c>
      <c r="B138" s="65"/>
      <c r="C138" s="63"/>
      <c r="D138" s="66"/>
      <c r="E138" s="114"/>
      <c r="F138" s="98"/>
      <c r="G138" s="63"/>
      <c r="H138" s="66"/>
      <c r="I138" s="112"/>
      <c r="J138" s="105"/>
      <c r="K138" s="110"/>
      <c r="L138" s="63"/>
      <c r="M138" s="63"/>
      <c r="N138" s="63"/>
      <c r="O138" s="66"/>
      <c r="P138" s="102"/>
      <c r="Q138" s="25"/>
      <c r="R138" s="120"/>
      <c r="S138" s="119"/>
      <c r="T138" s="63"/>
      <c r="U138" s="63"/>
      <c r="V138" s="63"/>
      <c r="W138" s="63"/>
      <c r="X138" s="63"/>
      <c r="Y138" s="25"/>
      <c r="Z138" s="120"/>
      <c r="AA138" s="123"/>
      <c r="AB138" s="46"/>
    </row>
    <row r="139" spans="1:28" ht="27" customHeight="1">
      <c r="A139" s="91">
        <v>128</v>
      </c>
      <c r="B139" s="65"/>
      <c r="C139" s="63"/>
      <c r="D139" s="66"/>
      <c r="E139" s="114"/>
      <c r="F139" s="98"/>
      <c r="G139" s="63"/>
      <c r="H139" s="66"/>
      <c r="I139" s="112"/>
      <c r="J139" s="105"/>
      <c r="K139" s="110"/>
      <c r="L139" s="63"/>
      <c r="M139" s="63"/>
      <c r="N139" s="63"/>
      <c r="O139" s="66"/>
      <c r="P139" s="102"/>
      <c r="Q139" s="25"/>
      <c r="R139" s="120"/>
      <c r="S139" s="119"/>
      <c r="T139" s="63"/>
      <c r="U139" s="63"/>
      <c r="V139" s="63"/>
      <c r="W139" s="63"/>
      <c r="X139" s="63"/>
      <c r="Y139" s="25"/>
      <c r="Z139" s="120"/>
      <c r="AA139" s="123"/>
      <c r="AB139" s="46"/>
    </row>
    <row r="140" spans="1:28" ht="27" customHeight="1">
      <c r="A140" s="91">
        <v>129</v>
      </c>
      <c r="B140" s="65"/>
      <c r="C140" s="63"/>
      <c r="D140" s="66"/>
      <c r="E140" s="114"/>
      <c r="F140" s="98"/>
      <c r="G140" s="63"/>
      <c r="H140" s="66"/>
      <c r="I140" s="112"/>
      <c r="J140" s="105"/>
      <c r="K140" s="110"/>
      <c r="L140" s="63"/>
      <c r="M140" s="63"/>
      <c r="N140" s="63"/>
      <c r="O140" s="66"/>
      <c r="P140" s="102"/>
      <c r="Q140" s="25"/>
      <c r="R140" s="120"/>
      <c r="S140" s="119"/>
      <c r="T140" s="63"/>
      <c r="U140" s="63"/>
      <c r="V140" s="63"/>
      <c r="W140" s="63"/>
      <c r="X140" s="63"/>
      <c r="Y140" s="25"/>
      <c r="Z140" s="120"/>
      <c r="AA140" s="123"/>
      <c r="AB140" s="46"/>
    </row>
    <row r="141" spans="1:28" ht="27" customHeight="1">
      <c r="A141" s="92">
        <v>130</v>
      </c>
      <c r="B141" s="65"/>
      <c r="C141" s="63"/>
      <c r="D141" s="66"/>
      <c r="E141" s="114"/>
      <c r="F141" s="98"/>
      <c r="G141" s="63"/>
      <c r="H141" s="66"/>
      <c r="I141" s="112"/>
      <c r="J141" s="105"/>
      <c r="K141" s="110"/>
      <c r="L141" s="63"/>
      <c r="M141" s="63"/>
      <c r="N141" s="63"/>
      <c r="O141" s="66"/>
      <c r="P141" s="102"/>
      <c r="Q141" s="25"/>
      <c r="R141" s="120"/>
      <c r="S141" s="119"/>
      <c r="T141" s="63"/>
      <c r="U141" s="63"/>
      <c r="V141" s="63"/>
      <c r="W141" s="63"/>
      <c r="X141" s="63"/>
      <c r="Y141" s="25"/>
      <c r="Z141" s="120"/>
      <c r="AA141" s="123"/>
      <c r="AB141" s="46"/>
    </row>
    <row r="142" spans="1:28" ht="27" customHeight="1">
      <c r="A142" s="91">
        <v>131</v>
      </c>
      <c r="B142" s="65"/>
      <c r="C142" s="63"/>
      <c r="D142" s="66"/>
      <c r="E142" s="114"/>
      <c r="F142" s="98"/>
      <c r="G142" s="63"/>
      <c r="H142" s="66"/>
      <c r="I142" s="112"/>
      <c r="J142" s="105"/>
      <c r="K142" s="110"/>
      <c r="L142" s="63"/>
      <c r="M142" s="63"/>
      <c r="N142" s="63"/>
      <c r="O142" s="66"/>
      <c r="P142" s="102"/>
      <c r="Q142" s="25"/>
      <c r="R142" s="120"/>
      <c r="S142" s="119"/>
      <c r="T142" s="63"/>
      <c r="U142" s="63"/>
      <c r="V142" s="63"/>
      <c r="W142" s="63"/>
      <c r="X142" s="63"/>
      <c r="Y142" s="25"/>
      <c r="Z142" s="120"/>
      <c r="AA142" s="123"/>
      <c r="AB142" s="46"/>
    </row>
    <row r="143" spans="1:28" ht="27" customHeight="1">
      <c r="A143" s="91">
        <v>132</v>
      </c>
      <c r="B143" s="65"/>
      <c r="C143" s="63"/>
      <c r="D143" s="66"/>
      <c r="E143" s="114"/>
      <c r="F143" s="98"/>
      <c r="G143" s="63"/>
      <c r="H143" s="66"/>
      <c r="I143" s="112"/>
      <c r="J143" s="105"/>
      <c r="K143" s="110"/>
      <c r="L143" s="63"/>
      <c r="M143" s="63"/>
      <c r="N143" s="63"/>
      <c r="O143" s="66"/>
      <c r="P143" s="102"/>
      <c r="Q143" s="25"/>
      <c r="R143" s="120"/>
      <c r="S143" s="119"/>
      <c r="T143" s="63"/>
      <c r="U143" s="63"/>
      <c r="V143" s="63"/>
      <c r="W143" s="63"/>
      <c r="X143" s="63"/>
      <c r="Y143" s="25"/>
      <c r="Z143" s="120"/>
      <c r="AA143" s="123"/>
      <c r="AB143" s="46"/>
    </row>
    <row r="144" spans="1:28" ht="27" customHeight="1">
      <c r="A144" s="92">
        <v>133</v>
      </c>
      <c r="B144" s="65"/>
      <c r="C144" s="63"/>
      <c r="D144" s="66"/>
      <c r="E144" s="114"/>
      <c r="F144" s="98"/>
      <c r="G144" s="63"/>
      <c r="H144" s="66"/>
      <c r="I144" s="112"/>
      <c r="J144" s="105"/>
      <c r="K144" s="110"/>
      <c r="L144" s="63"/>
      <c r="M144" s="63"/>
      <c r="N144" s="63"/>
      <c r="O144" s="66"/>
      <c r="P144" s="102"/>
      <c r="Q144" s="25"/>
      <c r="R144" s="120"/>
      <c r="S144" s="119"/>
      <c r="T144" s="63"/>
      <c r="U144" s="63"/>
      <c r="V144" s="63"/>
      <c r="W144" s="63"/>
      <c r="X144" s="63"/>
      <c r="Y144" s="25"/>
      <c r="Z144" s="120"/>
      <c r="AA144" s="123"/>
      <c r="AB144" s="46"/>
    </row>
    <row r="145" spans="1:28" ht="27" customHeight="1">
      <c r="A145" s="91">
        <v>134</v>
      </c>
      <c r="B145" s="65"/>
      <c r="C145" s="63"/>
      <c r="D145" s="66"/>
      <c r="E145" s="114"/>
      <c r="F145" s="98"/>
      <c r="G145" s="63"/>
      <c r="H145" s="66"/>
      <c r="I145" s="112"/>
      <c r="J145" s="105"/>
      <c r="K145" s="110"/>
      <c r="L145" s="63"/>
      <c r="M145" s="63"/>
      <c r="N145" s="63"/>
      <c r="O145" s="66"/>
      <c r="P145" s="102"/>
      <c r="Q145" s="25"/>
      <c r="R145" s="120"/>
      <c r="S145" s="119"/>
      <c r="T145" s="63"/>
      <c r="U145" s="63"/>
      <c r="V145" s="63"/>
      <c r="W145" s="63"/>
      <c r="X145" s="63"/>
      <c r="Y145" s="25"/>
      <c r="Z145" s="120"/>
      <c r="AA145" s="123"/>
      <c r="AB145" s="46"/>
    </row>
    <row r="146" spans="1:28" ht="27" customHeight="1">
      <c r="A146" s="91">
        <v>135</v>
      </c>
      <c r="B146" s="65"/>
      <c r="C146" s="63"/>
      <c r="D146" s="66"/>
      <c r="E146" s="114"/>
      <c r="F146" s="98"/>
      <c r="G146" s="63"/>
      <c r="H146" s="66"/>
      <c r="I146" s="112"/>
      <c r="J146" s="105"/>
      <c r="K146" s="110"/>
      <c r="L146" s="63"/>
      <c r="M146" s="63"/>
      <c r="N146" s="63"/>
      <c r="O146" s="66"/>
      <c r="P146" s="102"/>
      <c r="Q146" s="25"/>
      <c r="R146" s="120"/>
      <c r="S146" s="119"/>
      <c r="T146" s="63"/>
      <c r="U146" s="63"/>
      <c r="V146" s="63"/>
      <c r="W146" s="63"/>
      <c r="X146" s="63"/>
      <c r="Y146" s="25"/>
      <c r="Z146" s="120"/>
      <c r="AA146" s="123"/>
      <c r="AB146" s="46"/>
    </row>
    <row r="147" spans="1:28" ht="27" customHeight="1">
      <c r="A147" s="92">
        <v>136</v>
      </c>
      <c r="B147" s="65"/>
      <c r="C147" s="63"/>
      <c r="D147" s="66"/>
      <c r="E147" s="114"/>
      <c r="F147" s="98"/>
      <c r="G147" s="63"/>
      <c r="H147" s="66"/>
      <c r="I147" s="112"/>
      <c r="J147" s="105"/>
      <c r="K147" s="110"/>
      <c r="L147" s="63"/>
      <c r="M147" s="63"/>
      <c r="N147" s="63"/>
      <c r="O147" s="66"/>
      <c r="P147" s="102"/>
      <c r="Q147" s="25"/>
      <c r="R147" s="120"/>
      <c r="S147" s="119"/>
      <c r="T147" s="63"/>
      <c r="U147" s="63"/>
      <c r="V147" s="63"/>
      <c r="W147" s="63"/>
      <c r="X147" s="63"/>
      <c r="Y147" s="25"/>
      <c r="Z147" s="120"/>
      <c r="AA147" s="123"/>
      <c r="AB147" s="46"/>
    </row>
    <row r="148" spans="1:28" ht="27" customHeight="1">
      <c r="A148" s="91">
        <v>137</v>
      </c>
      <c r="B148" s="65"/>
      <c r="C148" s="63"/>
      <c r="D148" s="66"/>
      <c r="E148" s="114"/>
      <c r="F148" s="98"/>
      <c r="G148" s="63"/>
      <c r="H148" s="66"/>
      <c r="I148" s="112"/>
      <c r="J148" s="105"/>
      <c r="K148" s="110"/>
      <c r="L148" s="63"/>
      <c r="M148" s="63"/>
      <c r="N148" s="63"/>
      <c r="O148" s="66"/>
      <c r="P148" s="102"/>
      <c r="Q148" s="25"/>
      <c r="R148" s="120"/>
      <c r="S148" s="119"/>
      <c r="T148" s="63"/>
      <c r="U148" s="63"/>
      <c r="V148" s="63"/>
      <c r="W148" s="63"/>
      <c r="X148" s="63"/>
      <c r="Y148" s="25"/>
      <c r="Z148" s="120"/>
      <c r="AA148" s="123"/>
      <c r="AB148" s="46"/>
    </row>
    <row r="149" spans="1:28" ht="27" customHeight="1">
      <c r="A149" s="91">
        <v>138</v>
      </c>
      <c r="B149" s="65"/>
      <c r="C149" s="63"/>
      <c r="D149" s="66"/>
      <c r="E149" s="114"/>
      <c r="F149" s="98"/>
      <c r="G149" s="63"/>
      <c r="H149" s="66"/>
      <c r="I149" s="112"/>
      <c r="J149" s="105"/>
      <c r="K149" s="110"/>
      <c r="L149" s="63"/>
      <c r="M149" s="63"/>
      <c r="N149" s="63"/>
      <c r="O149" s="66"/>
      <c r="P149" s="102"/>
      <c r="Q149" s="25"/>
      <c r="R149" s="120"/>
      <c r="S149" s="119"/>
      <c r="T149" s="63"/>
      <c r="U149" s="63"/>
      <c r="V149" s="63"/>
      <c r="W149" s="63"/>
      <c r="X149" s="63"/>
      <c r="Y149" s="25"/>
      <c r="Z149" s="120"/>
      <c r="AA149" s="123"/>
      <c r="AB149" s="46"/>
    </row>
    <row r="150" spans="1:28" ht="27" customHeight="1">
      <c r="A150" s="92">
        <v>139</v>
      </c>
      <c r="B150" s="65"/>
      <c r="C150" s="63"/>
      <c r="D150" s="66"/>
      <c r="E150" s="114"/>
      <c r="F150" s="98"/>
      <c r="G150" s="63"/>
      <c r="H150" s="66"/>
      <c r="I150" s="112"/>
      <c r="J150" s="105"/>
      <c r="K150" s="110"/>
      <c r="L150" s="63"/>
      <c r="M150" s="63"/>
      <c r="N150" s="63"/>
      <c r="O150" s="66"/>
      <c r="P150" s="102"/>
      <c r="Q150" s="25"/>
      <c r="R150" s="120"/>
      <c r="S150" s="119"/>
      <c r="T150" s="63"/>
      <c r="U150" s="63"/>
      <c r="V150" s="63"/>
      <c r="W150" s="63"/>
      <c r="X150" s="63"/>
      <c r="Y150" s="25"/>
      <c r="Z150" s="120"/>
      <c r="AA150" s="123"/>
      <c r="AB150" s="46"/>
    </row>
    <row r="151" spans="1:28" ht="27" customHeight="1">
      <c r="A151" s="91">
        <v>140</v>
      </c>
      <c r="B151" s="65"/>
      <c r="C151" s="63"/>
      <c r="D151" s="66"/>
      <c r="E151" s="114"/>
      <c r="F151" s="98"/>
      <c r="G151" s="63"/>
      <c r="H151" s="66"/>
      <c r="I151" s="112"/>
      <c r="J151" s="105"/>
      <c r="K151" s="110"/>
      <c r="L151" s="63"/>
      <c r="M151" s="63"/>
      <c r="N151" s="63"/>
      <c r="O151" s="66"/>
      <c r="P151" s="102"/>
      <c r="Q151" s="25"/>
      <c r="R151" s="120"/>
      <c r="S151" s="119"/>
      <c r="T151" s="63"/>
      <c r="U151" s="63"/>
      <c r="V151" s="63"/>
      <c r="W151" s="63"/>
      <c r="X151" s="63"/>
      <c r="Y151" s="25"/>
      <c r="Z151" s="120"/>
      <c r="AA151" s="123"/>
      <c r="AB151" s="46"/>
    </row>
    <row r="152" spans="1:28" ht="27" customHeight="1">
      <c r="A152" s="91">
        <v>141</v>
      </c>
      <c r="B152" s="65"/>
      <c r="C152" s="63"/>
      <c r="D152" s="66"/>
      <c r="E152" s="114"/>
      <c r="F152" s="98"/>
      <c r="G152" s="63"/>
      <c r="H152" s="66"/>
      <c r="I152" s="112"/>
      <c r="J152" s="105"/>
      <c r="K152" s="110"/>
      <c r="L152" s="63"/>
      <c r="M152" s="63"/>
      <c r="N152" s="63"/>
      <c r="O152" s="66"/>
      <c r="P152" s="102"/>
      <c r="Q152" s="25"/>
      <c r="R152" s="120"/>
      <c r="S152" s="119"/>
      <c r="T152" s="63"/>
      <c r="U152" s="63"/>
      <c r="V152" s="63"/>
      <c r="W152" s="63"/>
      <c r="X152" s="63"/>
      <c r="Y152" s="25"/>
      <c r="Z152" s="120"/>
      <c r="AA152" s="123"/>
      <c r="AB152" s="46"/>
    </row>
    <row r="153" spans="1:28" ht="27" customHeight="1">
      <c r="A153" s="92">
        <v>142</v>
      </c>
      <c r="B153" s="65"/>
      <c r="C153" s="63"/>
      <c r="D153" s="66"/>
      <c r="E153" s="114"/>
      <c r="F153" s="98"/>
      <c r="G153" s="63"/>
      <c r="H153" s="66"/>
      <c r="I153" s="112"/>
      <c r="J153" s="105"/>
      <c r="K153" s="110"/>
      <c r="L153" s="63"/>
      <c r="M153" s="63"/>
      <c r="N153" s="63"/>
      <c r="O153" s="66"/>
      <c r="P153" s="102"/>
      <c r="Q153" s="25"/>
      <c r="R153" s="120"/>
      <c r="S153" s="119"/>
      <c r="T153" s="63"/>
      <c r="U153" s="63"/>
      <c r="V153" s="63"/>
      <c r="W153" s="63"/>
      <c r="X153" s="63"/>
      <c r="Y153" s="25"/>
      <c r="Z153" s="120"/>
      <c r="AA153" s="123"/>
      <c r="AB153" s="46"/>
    </row>
    <row r="154" spans="1:28" ht="27" customHeight="1">
      <c r="A154" s="91">
        <v>143</v>
      </c>
      <c r="B154" s="65"/>
      <c r="C154" s="63"/>
      <c r="D154" s="66"/>
      <c r="E154" s="114"/>
      <c r="F154" s="98"/>
      <c r="G154" s="63"/>
      <c r="H154" s="66"/>
      <c r="I154" s="112"/>
      <c r="J154" s="105"/>
      <c r="K154" s="110"/>
      <c r="L154" s="63"/>
      <c r="M154" s="63"/>
      <c r="N154" s="63"/>
      <c r="O154" s="66"/>
      <c r="P154" s="102"/>
      <c r="Q154" s="25"/>
      <c r="R154" s="120"/>
      <c r="S154" s="119"/>
      <c r="T154" s="63"/>
      <c r="U154" s="63"/>
      <c r="V154" s="63"/>
      <c r="W154" s="63"/>
      <c r="X154" s="63"/>
      <c r="Y154" s="25"/>
      <c r="Z154" s="120"/>
      <c r="AA154" s="123"/>
      <c r="AB154" s="46"/>
    </row>
    <row r="155" spans="1:28" ht="27" customHeight="1">
      <c r="A155" s="91">
        <v>144</v>
      </c>
      <c r="B155" s="65"/>
      <c r="C155" s="63"/>
      <c r="D155" s="66"/>
      <c r="E155" s="114"/>
      <c r="F155" s="98"/>
      <c r="G155" s="63"/>
      <c r="H155" s="66"/>
      <c r="I155" s="112"/>
      <c r="J155" s="105"/>
      <c r="K155" s="110"/>
      <c r="L155" s="63"/>
      <c r="M155" s="63"/>
      <c r="N155" s="63"/>
      <c r="O155" s="66"/>
      <c r="P155" s="102"/>
      <c r="Q155" s="25"/>
      <c r="R155" s="120"/>
      <c r="S155" s="119"/>
      <c r="T155" s="63"/>
      <c r="U155" s="63"/>
      <c r="V155" s="63"/>
      <c r="W155" s="63"/>
      <c r="X155" s="63"/>
      <c r="Y155" s="25"/>
      <c r="Z155" s="120"/>
      <c r="AA155" s="123"/>
      <c r="AB155" s="46"/>
    </row>
    <row r="156" spans="1:28" ht="27" customHeight="1">
      <c r="A156" s="92">
        <v>145</v>
      </c>
      <c r="B156" s="65"/>
      <c r="C156" s="63"/>
      <c r="D156" s="66"/>
      <c r="E156" s="114"/>
      <c r="F156" s="98"/>
      <c r="G156" s="63"/>
      <c r="H156" s="66"/>
      <c r="I156" s="112"/>
      <c r="J156" s="105"/>
      <c r="K156" s="110"/>
      <c r="L156" s="63"/>
      <c r="M156" s="63"/>
      <c r="N156" s="63"/>
      <c r="O156" s="66"/>
      <c r="P156" s="102"/>
      <c r="Q156" s="25"/>
      <c r="R156" s="120"/>
      <c r="S156" s="119"/>
      <c r="T156" s="63"/>
      <c r="U156" s="63"/>
      <c r="V156" s="63"/>
      <c r="W156" s="63"/>
      <c r="X156" s="63"/>
      <c r="Y156" s="25"/>
      <c r="Z156" s="120"/>
      <c r="AA156" s="123"/>
      <c r="AB156" s="46"/>
    </row>
    <row r="157" spans="1:28" ht="27" customHeight="1">
      <c r="A157" s="91">
        <v>146</v>
      </c>
      <c r="B157" s="65"/>
      <c r="C157" s="63"/>
      <c r="D157" s="66"/>
      <c r="E157" s="114"/>
      <c r="F157" s="98"/>
      <c r="G157" s="63"/>
      <c r="H157" s="66"/>
      <c r="I157" s="112"/>
      <c r="J157" s="105"/>
      <c r="K157" s="110"/>
      <c r="L157" s="63"/>
      <c r="M157" s="63"/>
      <c r="N157" s="63"/>
      <c r="O157" s="66"/>
      <c r="P157" s="102"/>
      <c r="Q157" s="25"/>
      <c r="R157" s="120"/>
      <c r="S157" s="119"/>
      <c r="T157" s="63"/>
      <c r="U157" s="63"/>
      <c r="V157" s="63"/>
      <c r="W157" s="63"/>
      <c r="X157" s="63"/>
      <c r="Y157" s="25"/>
      <c r="Z157" s="120"/>
      <c r="AA157" s="123"/>
      <c r="AB157" s="46"/>
    </row>
    <row r="158" spans="1:28" ht="27" customHeight="1">
      <c r="A158" s="91">
        <v>147</v>
      </c>
      <c r="B158" s="65"/>
      <c r="C158" s="63"/>
      <c r="D158" s="66"/>
      <c r="E158" s="114"/>
      <c r="F158" s="98"/>
      <c r="G158" s="63"/>
      <c r="H158" s="66"/>
      <c r="I158" s="112"/>
      <c r="J158" s="105"/>
      <c r="K158" s="110"/>
      <c r="L158" s="63"/>
      <c r="M158" s="63"/>
      <c r="N158" s="63"/>
      <c r="O158" s="66"/>
      <c r="P158" s="102"/>
      <c r="Q158" s="25"/>
      <c r="R158" s="120"/>
      <c r="S158" s="119"/>
      <c r="T158" s="63"/>
      <c r="U158" s="63"/>
      <c r="V158" s="63"/>
      <c r="W158" s="63"/>
      <c r="X158" s="63"/>
      <c r="Y158" s="25"/>
      <c r="Z158" s="120"/>
      <c r="AA158" s="123"/>
      <c r="AB158" s="46"/>
    </row>
    <row r="159" spans="1:28" ht="27" customHeight="1">
      <c r="A159" s="92">
        <v>148</v>
      </c>
      <c r="B159" s="65"/>
      <c r="C159" s="63"/>
      <c r="D159" s="66"/>
      <c r="E159" s="114"/>
      <c r="F159" s="98"/>
      <c r="G159" s="63"/>
      <c r="H159" s="66"/>
      <c r="I159" s="112"/>
      <c r="J159" s="105"/>
      <c r="K159" s="110"/>
      <c r="L159" s="63"/>
      <c r="M159" s="63"/>
      <c r="N159" s="63"/>
      <c r="O159" s="66"/>
      <c r="P159" s="102"/>
      <c r="Q159" s="25"/>
      <c r="R159" s="120"/>
      <c r="S159" s="119"/>
      <c r="T159" s="63"/>
      <c r="U159" s="63"/>
      <c r="V159" s="63"/>
      <c r="W159" s="63"/>
      <c r="X159" s="63"/>
      <c r="Y159" s="25"/>
      <c r="Z159" s="120"/>
      <c r="AA159" s="123"/>
      <c r="AB159" s="46"/>
    </row>
    <row r="160" spans="1:28" ht="27" customHeight="1">
      <c r="A160" s="91">
        <v>149</v>
      </c>
      <c r="B160" s="65"/>
      <c r="C160" s="63"/>
      <c r="D160" s="66"/>
      <c r="E160" s="114"/>
      <c r="F160" s="98"/>
      <c r="G160" s="63"/>
      <c r="H160" s="66"/>
      <c r="I160" s="112"/>
      <c r="J160" s="105"/>
      <c r="K160" s="110"/>
      <c r="L160" s="63"/>
      <c r="M160" s="63"/>
      <c r="N160" s="63"/>
      <c r="O160" s="66"/>
      <c r="P160" s="102"/>
      <c r="Q160" s="25"/>
      <c r="R160" s="120"/>
      <c r="S160" s="119"/>
      <c r="T160" s="63"/>
      <c r="U160" s="63"/>
      <c r="V160" s="63"/>
      <c r="W160" s="63"/>
      <c r="X160" s="63"/>
      <c r="Y160" s="25"/>
      <c r="Z160" s="120"/>
      <c r="AA160" s="123"/>
      <c r="AB160" s="46"/>
    </row>
    <row r="161" spans="1:28" ht="27" customHeight="1">
      <c r="A161" s="91">
        <v>150</v>
      </c>
      <c r="B161" s="65"/>
      <c r="C161" s="63"/>
      <c r="D161" s="66"/>
      <c r="E161" s="114"/>
      <c r="F161" s="98"/>
      <c r="G161" s="63"/>
      <c r="H161" s="66"/>
      <c r="I161" s="112"/>
      <c r="J161" s="105"/>
      <c r="K161" s="110"/>
      <c r="L161" s="63"/>
      <c r="M161" s="63"/>
      <c r="N161" s="63"/>
      <c r="O161" s="66"/>
      <c r="P161" s="102"/>
      <c r="Q161" s="25"/>
      <c r="R161" s="120"/>
      <c r="S161" s="119"/>
      <c r="T161" s="63"/>
      <c r="U161" s="63"/>
      <c r="V161" s="63"/>
      <c r="W161" s="63"/>
      <c r="X161" s="63"/>
      <c r="Y161" s="25"/>
      <c r="Z161" s="120"/>
      <c r="AA161" s="123"/>
      <c r="AB161" s="46"/>
    </row>
    <row r="162" spans="1:28" ht="27" customHeight="1">
      <c r="A162" s="92">
        <v>151</v>
      </c>
      <c r="B162" s="65"/>
      <c r="C162" s="63"/>
      <c r="D162" s="66"/>
      <c r="E162" s="114"/>
      <c r="F162" s="98"/>
      <c r="G162" s="63"/>
      <c r="H162" s="66"/>
      <c r="I162" s="112"/>
      <c r="J162" s="105"/>
      <c r="K162" s="110"/>
      <c r="L162" s="63"/>
      <c r="M162" s="63"/>
      <c r="N162" s="63"/>
      <c r="O162" s="66"/>
      <c r="P162" s="102"/>
      <c r="Q162" s="25"/>
      <c r="R162" s="120"/>
      <c r="S162" s="119"/>
      <c r="T162" s="63"/>
      <c r="U162" s="63"/>
      <c r="V162" s="63"/>
      <c r="W162" s="63"/>
      <c r="X162" s="63"/>
      <c r="Y162" s="25"/>
      <c r="Z162" s="120"/>
      <c r="AA162" s="123"/>
      <c r="AB162" s="46"/>
    </row>
    <row r="163" spans="1:28" ht="27" customHeight="1">
      <c r="A163" s="91">
        <v>152</v>
      </c>
      <c r="B163" s="65"/>
      <c r="C163" s="63"/>
      <c r="D163" s="66"/>
      <c r="E163" s="114"/>
      <c r="F163" s="98"/>
      <c r="G163" s="63"/>
      <c r="H163" s="66"/>
      <c r="I163" s="112"/>
      <c r="J163" s="105"/>
      <c r="K163" s="110"/>
      <c r="L163" s="63"/>
      <c r="M163" s="63"/>
      <c r="N163" s="63"/>
      <c r="O163" s="66"/>
      <c r="P163" s="102"/>
      <c r="Q163" s="25"/>
      <c r="R163" s="120"/>
      <c r="S163" s="119"/>
      <c r="T163" s="63"/>
      <c r="U163" s="63"/>
      <c r="V163" s="63"/>
      <c r="W163" s="63"/>
      <c r="X163" s="63"/>
      <c r="Y163" s="25"/>
      <c r="Z163" s="120"/>
      <c r="AA163" s="123"/>
      <c r="AB163" s="46"/>
    </row>
    <row r="164" spans="1:28" ht="27" customHeight="1">
      <c r="A164" s="91">
        <v>153</v>
      </c>
      <c r="B164" s="65"/>
      <c r="C164" s="63"/>
      <c r="D164" s="66"/>
      <c r="E164" s="114"/>
      <c r="F164" s="98"/>
      <c r="G164" s="63"/>
      <c r="H164" s="66"/>
      <c r="I164" s="112"/>
      <c r="J164" s="105"/>
      <c r="K164" s="110"/>
      <c r="L164" s="63"/>
      <c r="M164" s="63"/>
      <c r="N164" s="63"/>
      <c r="O164" s="66"/>
      <c r="P164" s="102"/>
      <c r="Q164" s="25"/>
      <c r="R164" s="120"/>
      <c r="S164" s="119"/>
      <c r="T164" s="63"/>
      <c r="U164" s="63"/>
      <c r="V164" s="63"/>
      <c r="W164" s="63"/>
      <c r="X164" s="63"/>
      <c r="Y164" s="25"/>
      <c r="Z164" s="120"/>
      <c r="AA164" s="123"/>
      <c r="AB164" s="46"/>
    </row>
    <row r="165" spans="1:28" ht="27" customHeight="1">
      <c r="A165" s="92">
        <v>154</v>
      </c>
      <c r="B165" s="65"/>
      <c r="C165" s="63"/>
      <c r="D165" s="66"/>
      <c r="E165" s="114"/>
      <c r="F165" s="98"/>
      <c r="G165" s="63"/>
      <c r="H165" s="66"/>
      <c r="I165" s="112"/>
      <c r="J165" s="105"/>
      <c r="K165" s="110"/>
      <c r="L165" s="63"/>
      <c r="M165" s="63"/>
      <c r="N165" s="63"/>
      <c r="O165" s="66"/>
      <c r="P165" s="102"/>
      <c r="Q165" s="25"/>
      <c r="R165" s="120"/>
      <c r="S165" s="119"/>
      <c r="T165" s="63"/>
      <c r="U165" s="63"/>
      <c r="V165" s="63"/>
      <c r="W165" s="63"/>
      <c r="X165" s="63"/>
      <c r="Y165" s="25"/>
      <c r="Z165" s="120"/>
      <c r="AA165" s="123"/>
      <c r="AB165" s="46"/>
    </row>
    <row r="166" spans="1:28" ht="27" customHeight="1">
      <c r="A166" s="91">
        <v>155</v>
      </c>
      <c r="B166" s="65"/>
      <c r="C166" s="63"/>
      <c r="D166" s="66"/>
      <c r="E166" s="114"/>
      <c r="F166" s="98"/>
      <c r="G166" s="63"/>
      <c r="H166" s="66"/>
      <c r="I166" s="112"/>
      <c r="J166" s="105"/>
      <c r="K166" s="110"/>
      <c r="L166" s="63"/>
      <c r="M166" s="63"/>
      <c r="N166" s="63"/>
      <c r="O166" s="66"/>
      <c r="P166" s="102"/>
      <c r="Q166" s="25"/>
      <c r="R166" s="120"/>
      <c r="S166" s="119"/>
      <c r="T166" s="63"/>
      <c r="U166" s="63"/>
      <c r="V166" s="63"/>
      <c r="W166" s="63"/>
      <c r="X166" s="63"/>
      <c r="Y166" s="25"/>
      <c r="Z166" s="120"/>
      <c r="AA166" s="123"/>
      <c r="AB166" s="46"/>
    </row>
    <row r="167" spans="1:28" ht="27" customHeight="1">
      <c r="A167" s="91">
        <v>156</v>
      </c>
      <c r="B167" s="65"/>
      <c r="C167" s="63"/>
      <c r="D167" s="66"/>
      <c r="E167" s="114"/>
      <c r="F167" s="98"/>
      <c r="G167" s="63"/>
      <c r="H167" s="66"/>
      <c r="I167" s="112"/>
      <c r="J167" s="105"/>
      <c r="K167" s="110"/>
      <c r="L167" s="63"/>
      <c r="M167" s="63"/>
      <c r="N167" s="63"/>
      <c r="O167" s="66"/>
      <c r="P167" s="102"/>
      <c r="Q167" s="25"/>
      <c r="R167" s="120"/>
      <c r="S167" s="119"/>
      <c r="T167" s="63"/>
      <c r="U167" s="63"/>
      <c r="V167" s="63"/>
      <c r="W167" s="63"/>
      <c r="X167" s="63"/>
      <c r="Y167" s="25"/>
      <c r="Z167" s="120"/>
      <c r="AA167" s="123"/>
      <c r="AB167" s="46"/>
    </row>
    <row r="168" spans="1:28" ht="27" customHeight="1">
      <c r="A168" s="92">
        <v>157</v>
      </c>
      <c r="B168" s="65"/>
      <c r="C168" s="63"/>
      <c r="D168" s="66"/>
      <c r="E168" s="114"/>
      <c r="F168" s="98"/>
      <c r="G168" s="63"/>
      <c r="H168" s="66"/>
      <c r="I168" s="112"/>
      <c r="J168" s="105"/>
      <c r="K168" s="110"/>
      <c r="L168" s="63"/>
      <c r="M168" s="63"/>
      <c r="N168" s="63"/>
      <c r="O168" s="66"/>
      <c r="P168" s="102"/>
      <c r="Q168" s="25"/>
      <c r="R168" s="120"/>
      <c r="S168" s="119"/>
      <c r="T168" s="63"/>
      <c r="U168" s="63"/>
      <c r="V168" s="63"/>
      <c r="W168" s="63"/>
      <c r="X168" s="63"/>
      <c r="Y168" s="25"/>
      <c r="Z168" s="120"/>
      <c r="AA168" s="123"/>
      <c r="AB168" s="46"/>
    </row>
    <row r="169" spans="1:28" ht="27" customHeight="1">
      <c r="A169" s="91">
        <v>158</v>
      </c>
      <c r="B169" s="65"/>
      <c r="C169" s="63"/>
      <c r="D169" s="66"/>
      <c r="E169" s="114"/>
      <c r="F169" s="98"/>
      <c r="G169" s="63"/>
      <c r="H169" s="66"/>
      <c r="I169" s="112"/>
      <c r="J169" s="105"/>
      <c r="K169" s="110"/>
      <c r="L169" s="63"/>
      <c r="M169" s="63"/>
      <c r="N169" s="63"/>
      <c r="O169" s="66"/>
      <c r="P169" s="102"/>
      <c r="Q169" s="25"/>
      <c r="R169" s="120"/>
      <c r="S169" s="119"/>
      <c r="T169" s="63"/>
      <c r="U169" s="63"/>
      <c r="V169" s="63"/>
      <c r="W169" s="63"/>
      <c r="X169" s="63"/>
      <c r="Y169" s="25"/>
      <c r="Z169" s="120"/>
      <c r="AA169" s="123"/>
      <c r="AB169" s="46"/>
    </row>
    <row r="170" spans="1:28" ht="27" customHeight="1">
      <c r="A170" s="91">
        <v>159</v>
      </c>
      <c r="B170" s="65"/>
      <c r="C170" s="63"/>
      <c r="D170" s="66"/>
      <c r="E170" s="114"/>
      <c r="F170" s="98"/>
      <c r="G170" s="63"/>
      <c r="H170" s="66"/>
      <c r="I170" s="112"/>
      <c r="J170" s="105"/>
      <c r="K170" s="110"/>
      <c r="L170" s="63"/>
      <c r="M170" s="63"/>
      <c r="N170" s="63"/>
      <c r="O170" s="66"/>
      <c r="P170" s="102"/>
      <c r="Q170" s="25"/>
      <c r="R170" s="120"/>
      <c r="S170" s="119"/>
      <c r="T170" s="63"/>
      <c r="U170" s="63"/>
      <c r="V170" s="63"/>
      <c r="W170" s="63"/>
      <c r="X170" s="63"/>
      <c r="Y170" s="25"/>
      <c r="Z170" s="120"/>
      <c r="AA170" s="123"/>
      <c r="AB170" s="46"/>
    </row>
    <row r="171" spans="1:28" ht="27" customHeight="1">
      <c r="A171" s="92">
        <v>160</v>
      </c>
      <c r="B171" s="65"/>
      <c r="C171" s="63"/>
      <c r="D171" s="66"/>
      <c r="E171" s="114"/>
      <c r="F171" s="98"/>
      <c r="G171" s="63"/>
      <c r="H171" s="66"/>
      <c r="I171" s="112"/>
      <c r="J171" s="105"/>
      <c r="K171" s="110"/>
      <c r="L171" s="63"/>
      <c r="M171" s="63"/>
      <c r="N171" s="63"/>
      <c r="O171" s="66"/>
      <c r="P171" s="102"/>
      <c r="Q171" s="25"/>
      <c r="R171" s="120"/>
      <c r="S171" s="119"/>
      <c r="T171" s="63"/>
      <c r="U171" s="63"/>
      <c r="V171" s="63"/>
      <c r="W171" s="63"/>
      <c r="X171" s="63"/>
      <c r="Y171" s="25"/>
      <c r="Z171" s="120"/>
      <c r="AA171" s="123"/>
      <c r="AB171" s="46"/>
    </row>
    <row r="172" spans="1:28" ht="27" customHeight="1">
      <c r="A172" s="91">
        <v>161</v>
      </c>
      <c r="B172" s="65"/>
      <c r="C172" s="63"/>
      <c r="D172" s="66"/>
      <c r="E172" s="114"/>
      <c r="F172" s="98"/>
      <c r="G172" s="63"/>
      <c r="H172" s="66"/>
      <c r="I172" s="112"/>
      <c r="J172" s="105"/>
      <c r="K172" s="110"/>
      <c r="L172" s="63"/>
      <c r="M172" s="63"/>
      <c r="N172" s="63"/>
      <c r="O172" s="66"/>
      <c r="P172" s="102"/>
      <c r="Q172" s="25"/>
      <c r="R172" s="120"/>
      <c r="S172" s="119"/>
      <c r="T172" s="63"/>
      <c r="U172" s="63"/>
      <c r="V172" s="63"/>
      <c r="W172" s="63"/>
      <c r="X172" s="63"/>
      <c r="Y172" s="25"/>
      <c r="Z172" s="120"/>
      <c r="AA172" s="123"/>
      <c r="AB172" s="46"/>
    </row>
    <row r="173" spans="1:28" ht="27" customHeight="1">
      <c r="A173" s="91">
        <v>162</v>
      </c>
      <c r="B173" s="65"/>
      <c r="C173" s="63"/>
      <c r="D173" s="66"/>
      <c r="E173" s="114"/>
      <c r="F173" s="98"/>
      <c r="G173" s="63"/>
      <c r="H173" s="66"/>
      <c r="I173" s="112"/>
      <c r="J173" s="105"/>
      <c r="K173" s="110"/>
      <c r="L173" s="63"/>
      <c r="M173" s="63"/>
      <c r="N173" s="63"/>
      <c r="O173" s="66"/>
      <c r="P173" s="102"/>
      <c r="Q173" s="25"/>
      <c r="R173" s="120"/>
      <c r="S173" s="119"/>
      <c r="T173" s="63"/>
      <c r="U173" s="63"/>
      <c r="V173" s="63"/>
      <c r="W173" s="63"/>
      <c r="X173" s="63"/>
      <c r="Y173" s="25"/>
      <c r="Z173" s="120"/>
      <c r="AA173" s="123"/>
      <c r="AB173" s="46"/>
    </row>
    <row r="174" spans="1:28" ht="27" customHeight="1">
      <c r="A174" s="92">
        <v>163</v>
      </c>
      <c r="B174" s="65"/>
      <c r="C174" s="63"/>
      <c r="D174" s="66"/>
      <c r="E174" s="114"/>
      <c r="F174" s="98"/>
      <c r="G174" s="63"/>
      <c r="H174" s="66"/>
      <c r="I174" s="112"/>
      <c r="J174" s="105"/>
      <c r="K174" s="110"/>
      <c r="L174" s="63"/>
      <c r="M174" s="63"/>
      <c r="N174" s="63"/>
      <c r="O174" s="66"/>
      <c r="P174" s="102"/>
      <c r="Q174" s="25"/>
      <c r="R174" s="120"/>
      <c r="S174" s="119"/>
      <c r="T174" s="63"/>
      <c r="U174" s="63"/>
      <c r="V174" s="63"/>
      <c r="W174" s="63"/>
      <c r="X174" s="63"/>
      <c r="Y174" s="25"/>
      <c r="Z174" s="120"/>
      <c r="AA174" s="123"/>
      <c r="AB174" s="46"/>
    </row>
    <row r="175" spans="1:28" ht="27" customHeight="1">
      <c r="A175" s="91">
        <v>164</v>
      </c>
      <c r="B175" s="65"/>
      <c r="C175" s="63"/>
      <c r="D175" s="66"/>
      <c r="E175" s="114"/>
      <c r="F175" s="98"/>
      <c r="G175" s="63"/>
      <c r="H175" s="66"/>
      <c r="I175" s="112"/>
      <c r="J175" s="105"/>
      <c r="K175" s="110"/>
      <c r="L175" s="63"/>
      <c r="M175" s="63"/>
      <c r="N175" s="63"/>
      <c r="O175" s="66"/>
      <c r="P175" s="102"/>
      <c r="Q175" s="25"/>
      <c r="R175" s="120"/>
      <c r="S175" s="119"/>
      <c r="T175" s="63"/>
      <c r="U175" s="63"/>
      <c r="V175" s="63"/>
      <c r="W175" s="63"/>
      <c r="X175" s="63"/>
      <c r="Y175" s="25"/>
      <c r="Z175" s="120"/>
      <c r="AA175" s="123"/>
      <c r="AB175" s="46"/>
    </row>
    <row r="176" spans="1:28" ht="27" customHeight="1">
      <c r="A176" s="91">
        <v>165</v>
      </c>
      <c r="B176" s="65"/>
      <c r="C176" s="63"/>
      <c r="D176" s="66"/>
      <c r="E176" s="114"/>
      <c r="F176" s="98"/>
      <c r="G176" s="63"/>
      <c r="H176" s="66"/>
      <c r="I176" s="112"/>
      <c r="J176" s="105"/>
      <c r="K176" s="110"/>
      <c r="L176" s="63"/>
      <c r="M176" s="63"/>
      <c r="N176" s="63"/>
      <c r="O176" s="66"/>
      <c r="P176" s="102"/>
      <c r="Q176" s="25"/>
      <c r="R176" s="120"/>
      <c r="S176" s="119"/>
      <c r="T176" s="63"/>
      <c r="U176" s="63"/>
      <c r="V176" s="63"/>
      <c r="W176" s="63"/>
      <c r="X176" s="63"/>
      <c r="Y176" s="25"/>
      <c r="Z176" s="120"/>
      <c r="AA176" s="123"/>
      <c r="AB176" s="46"/>
    </row>
    <row r="177" spans="1:28" ht="27" customHeight="1">
      <c r="A177" s="92">
        <v>166</v>
      </c>
      <c r="B177" s="65"/>
      <c r="C177" s="63"/>
      <c r="D177" s="66"/>
      <c r="E177" s="114"/>
      <c r="F177" s="98"/>
      <c r="G177" s="63"/>
      <c r="H177" s="66"/>
      <c r="I177" s="112"/>
      <c r="J177" s="105"/>
      <c r="K177" s="110"/>
      <c r="L177" s="63"/>
      <c r="M177" s="63"/>
      <c r="N177" s="63"/>
      <c r="O177" s="66"/>
      <c r="P177" s="102"/>
      <c r="Q177" s="25"/>
      <c r="R177" s="120"/>
      <c r="S177" s="119"/>
      <c r="T177" s="63"/>
      <c r="U177" s="63"/>
      <c r="V177" s="63"/>
      <c r="W177" s="63"/>
      <c r="X177" s="63"/>
      <c r="Y177" s="25"/>
      <c r="Z177" s="120"/>
      <c r="AA177" s="123"/>
      <c r="AB177" s="46"/>
    </row>
    <row r="178" spans="1:28" ht="27" customHeight="1">
      <c r="A178" s="91">
        <v>167</v>
      </c>
      <c r="B178" s="65"/>
      <c r="C178" s="63"/>
      <c r="D178" s="66"/>
      <c r="E178" s="114"/>
      <c r="F178" s="98"/>
      <c r="G178" s="63"/>
      <c r="H178" s="66"/>
      <c r="I178" s="112"/>
      <c r="J178" s="105"/>
      <c r="K178" s="110"/>
      <c r="L178" s="63"/>
      <c r="M178" s="63"/>
      <c r="N178" s="63"/>
      <c r="O178" s="66"/>
      <c r="P178" s="102"/>
      <c r="Q178" s="25"/>
      <c r="R178" s="120"/>
      <c r="S178" s="119"/>
      <c r="T178" s="63"/>
      <c r="U178" s="63"/>
      <c r="V178" s="63"/>
      <c r="W178" s="63"/>
      <c r="X178" s="63"/>
      <c r="Y178" s="25"/>
      <c r="Z178" s="120"/>
      <c r="AA178" s="123"/>
      <c r="AB178" s="46"/>
    </row>
    <row r="179" spans="1:28" ht="27" customHeight="1">
      <c r="A179" s="91">
        <v>168</v>
      </c>
      <c r="B179" s="65"/>
      <c r="C179" s="63"/>
      <c r="D179" s="66"/>
      <c r="E179" s="114"/>
      <c r="F179" s="98"/>
      <c r="G179" s="63"/>
      <c r="H179" s="66"/>
      <c r="I179" s="112"/>
      <c r="J179" s="105"/>
      <c r="K179" s="110"/>
      <c r="L179" s="63"/>
      <c r="M179" s="63"/>
      <c r="N179" s="63"/>
      <c r="O179" s="66"/>
      <c r="P179" s="102"/>
      <c r="Q179" s="25"/>
      <c r="R179" s="120"/>
      <c r="S179" s="119"/>
      <c r="T179" s="63"/>
      <c r="U179" s="63"/>
      <c r="V179" s="63"/>
      <c r="W179" s="63"/>
      <c r="X179" s="63"/>
      <c r="Y179" s="25"/>
      <c r="Z179" s="120"/>
      <c r="AA179" s="123"/>
      <c r="AB179" s="46"/>
    </row>
    <row r="180" spans="1:28" ht="27" customHeight="1">
      <c r="A180" s="92">
        <v>169</v>
      </c>
      <c r="B180" s="65"/>
      <c r="C180" s="63"/>
      <c r="D180" s="66"/>
      <c r="E180" s="114"/>
      <c r="F180" s="98"/>
      <c r="G180" s="63"/>
      <c r="H180" s="66"/>
      <c r="I180" s="112"/>
      <c r="J180" s="105"/>
      <c r="K180" s="110"/>
      <c r="L180" s="63"/>
      <c r="M180" s="63"/>
      <c r="N180" s="63"/>
      <c r="O180" s="66"/>
      <c r="P180" s="102"/>
      <c r="Q180" s="25"/>
      <c r="R180" s="120"/>
      <c r="S180" s="119"/>
      <c r="T180" s="63"/>
      <c r="U180" s="63"/>
      <c r="V180" s="63"/>
      <c r="W180" s="63"/>
      <c r="X180" s="63"/>
      <c r="Y180" s="25"/>
      <c r="Z180" s="120"/>
      <c r="AA180" s="123"/>
      <c r="AB180" s="46"/>
    </row>
    <row r="181" spans="1:28" ht="27" customHeight="1">
      <c r="A181" s="91">
        <v>170</v>
      </c>
      <c r="B181" s="65"/>
      <c r="C181" s="63"/>
      <c r="D181" s="66"/>
      <c r="E181" s="114"/>
      <c r="F181" s="98"/>
      <c r="G181" s="63"/>
      <c r="H181" s="66"/>
      <c r="I181" s="112"/>
      <c r="J181" s="105"/>
      <c r="K181" s="110"/>
      <c r="L181" s="63"/>
      <c r="M181" s="63"/>
      <c r="N181" s="63"/>
      <c r="O181" s="66"/>
      <c r="P181" s="102"/>
      <c r="Q181" s="25"/>
      <c r="R181" s="120"/>
      <c r="S181" s="119"/>
      <c r="T181" s="63"/>
      <c r="U181" s="63"/>
      <c r="V181" s="63"/>
      <c r="W181" s="63"/>
      <c r="X181" s="63"/>
      <c r="Y181" s="25"/>
      <c r="Z181" s="120"/>
      <c r="AA181" s="123"/>
      <c r="AB181" s="46"/>
    </row>
    <row r="182" spans="1:28" ht="27" customHeight="1">
      <c r="A182" s="91">
        <v>171</v>
      </c>
      <c r="B182" s="65"/>
      <c r="C182" s="63"/>
      <c r="D182" s="66"/>
      <c r="E182" s="114"/>
      <c r="F182" s="98"/>
      <c r="G182" s="63"/>
      <c r="H182" s="66"/>
      <c r="I182" s="112"/>
      <c r="J182" s="105"/>
      <c r="K182" s="110"/>
      <c r="L182" s="63"/>
      <c r="M182" s="63"/>
      <c r="N182" s="63"/>
      <c r="O182" s="66"/>
      <c r="P182" s="102"/>
      <c r="Q182" s="25"/>
      <c r="R182" s="120"/>
      <c r="S182" s="119"/>
      <c r="T182" s="63"/>
      <c r="U182" s="63"/>
      <c r="V182" s="63"/>
      <c r="W182" s="63"/>
      <c r="X182" s="63"/>
      <c r="Y182" s="25"/>
      <c r="Z182" s="120"/>
      <c r="AA182" s="123"/>
      <c r="AB182" s="46"/>
    </row>
    <row r="183" spans="1:28" ht="27" customHeight="1">
      <c r="A183" s="92">
        <v>172</v>
      </c>
      <c r="B183" s="65"/>
      <c r="C183" s="63"/>
      <c r="D183" s="66"/>
      <c r="E183" s="114"/>
      <c r="F183" s="98"/>
      <c r="G183" s="63"/>
      <c r="H183" s="66"/>
      <c r="I183" s="112"/>
      <c r="J183" s="105"/>
      <c r="K183" s="110"/>
      <c r="L183" s="63"/>
      <c r="M183" s="63"/>
      <c r="N183" s="63"/>
      <c r="O183" s="66"/>
      <c r="P183" s="102"/>
      <c r="Q183" s="25"/>
      <c r="R183" s="120"/>
      <c r="S183" s="119"/>
      <c r="T183" s="63"/>
      <c r="U183" s="63"/>
      <c r="V183" s="63"/>
      <c r="W183" s="63"/>
      <c r="X183" s="63"/>
      <c r="Y183" s="25"/>
      <c r="Z183" s="120"/>
      <c r="AA183" s="123"/>
      <c r="AB183" s="46"/>
    </row>
    <row r="184" spans="1:28" ht="27" customHeight="1">
      <c r="A184" s="91">
        <v>173</v>
      </c>
      <c r="B184" s="65"/>
      <c r="C184" s="63"/>
      <c r="D184" s="66"/>
      <c r="E184" s="114"/>
      <c r="F184" s="98"/>
      <c r="G184" s="63"/>
      <c r="H184" s="66"/>
      <c r="I184" s="112"/>
      <c r="J184" s="105"/>
      <c r="K184" s="110"/>
      <c r="L184" s="63"/>
      <c r="M184" s="63"/>
      <c r="N184" s="63"/>
      <c r="O184" s="66"/>
      <c r="P184" s="102"/>
      <c r="Q184" s="25"/>
      <c r="R184" s="120"/>
      <c r="S184" s="119"/>
      <c r="T184" s="63"/>
      <c r="U184" s="63"/>
      <c r="V184" s="63"/>
      <c r="W184" s="63"/>
      <c r="X184" s="63"/>
      <c r="Y184" s="25"/>
      <c r="Z184" s="120"/>
      <c r="AA184" s="123"/>
      <c r="AB184" s="46"/>
    </row>
    <row r="185" spans="1:28" ht="27" customHeight="1">
      <c r="A185" s="91">
        <v>174</v>
      </c>
      <c r="B185" s="65"/>
      <c r="C185" s="63"/>
      <c r="D185" s="66"/>
      <c r="E185" s="114"/>
      <c r="F185" s="98"/>
      <c r="G185" s="63"/>
      <c r="H185" s="66"/>
      <c r="I185" s="112"/>
      <c r="J185" s="105"/>
      <c r="K185" s="110"/>
      <c r="L185" s="63"/>
      <c r="M185" s="63"/>
      <c r="N185" s="63"/>
      <c r="O185" s="66"/>
      <c r="P185" s="102"/>
      <c r="Q185" s="25"/>
      <c r="R185" s="120"/>
      <c r="S185" s="119"/>
      <c r="T185" s="63"/>
      <c r="U185" s="63"/>
      <c r="V185" s="63"/>
      <c r="W185" s="63"/>
      <c r="X185" s="63"/>
      <c r="Y185" s="25"/>
      <c r="Z185" s="120"/>
      <c r="AA185" s="123"/>
      <c r="AB185" s="46"/>
    </row>
    <row r="186" spans="1:28" ht="27" customHeight="1">
      <c r="A186" s="92">
        <v>175</v>
      </c>
      <c r="B186" s="65"/>
      <c r="C186" s="63"/>
      <c r="D186" s="66"/>
      <c r="E186" s="114"/>
      <c r="F186" s="98"/>
      <c r="G186" s="63"/>
      <c r="H186" s="66"/>
      <c r="I186" s="112"/>
      <c r="J186" s="105"/>
      <c r="K186" s="110"/>
      <c r="L186" s="63"/>
      <c r="M186" s="63"/>
      <c r="N186" s="63"/>
      <c r="O186" s="66"/>
      <c r="P186" s="102"/>
      <c r="Q186" s="25"/>
      <c r="R186" s="120"/>
      <c r="S186" s="119"/>
      <c r="T186" s="63"/>
      <c r="U186" s="63"/>
      <c r="V186" s="63"/>
      <c r="W186" s="63"/>
      <c r="X186" s="63"/>
      <c r="Y186" s="25"/>
      <c r="Z186" s="120"/>
      <c r="AA186" s="123"/>
      <c r="AB186" s="46"/>
    </row>
    <row r="187" spans="1:28" ht="27" customHeight="1">
      <c r="A187" s="91">
        <v>176</v>
      </c>
      <c r="B187" s="65"/>
      <c r="C187" s="63"/>
      <c r="D187" s="66"/>
      <c r="E187" s="114"/>
      <c r="F187" s="98"/>
      <c r="G187" s="63"/>
      <c r="H187" s="66"/>
      <c r="I187" s="112"/>
      <c r="J187" s="105"/>
      <c r="K187" s="110"/>
      <c r="L187" s="63"/>
      <c r="M187" s="63"/>
      <c r="N187" s="63"/>
      <c r="O187" s="66"/>
      <c r="P187" s="102"/>
      <c r="Q187" s="25"/>
      <c r="R187" s="120"/>
      <c r="S187" s="119"/>
      <c r="T187" s="63"/>
      <c r="U187" s="63"/>
      <c r="V187" s="63"/>
      <c r="W187" s="63"/>
      <c r="X187" s="63"/>
      <c r="Y187" s="25"/>
      <c r="Z187" s="120"/>
      <c r="AA187" s="123"/>
      <c r="AB187" s="46"/>
    </row>
    <row r="188" spans="1:28" ht="27" customHeight="1">
      <c r="A188" s="91">
        <v>177</v>
      </c>
      <c r="B188" s="65"/>
      <c r="C188" s="63"/>
      <c r="D188" s="66"/>
      <c r="E188" s="114"/>
      <c r="F188" s="98"/>
      <c r="G188" s="63"/>
      <c r="H188" s="66"/>
      <c r="I188" s="112"/>
      <c r="J188" s="105"/>
      <c r="K188" s="110"/>
      <c r="L188" s="63"/>
      <c r="M188" s="63"/>
      <c r="N188" s="63"/>
      <c r="O188" s="66"/>
      <c r="P188" s="102"/>
      <c r="Q188" s="25"/>
      <c r="R188" s="120"/>
      <c r="S188" s="119"/>
      <c r="T188" s="63"/>
      <c r="U188" s="63"/>
      <c r="V188" s="63"/>
      <c r="W188" s="63"/>
      <c r="X188" s="63"/>
      <c r="Y188" s="25"/>
      <c r="Z188" s="120"/>
      <c r="AA188" s="123"/>
      <c r="AB188" s="46"/>
    </row>
    <row r="189" spans="1:28" ht="27" customHeight="1">
      <c r="A189" s="92">
        <v>178</v>
      </c>
      <c r="B189" s="65"/>
      <c r="C189" s="63"/>
      <c r="D189" s="66"/>
      <c r="E189" s="114"/>
      <c r="F189" s="98"/>
      <c r="G189" s="63"/>
      <c r="H189" s="66"/>
      <c r="I189" s="112"/>
      <c r="J189" s="105"/>
      <c r="K189" s="110"/>
      <c r="L189" s="63"/>
      <c r="M189" s="63"/>
      <c r="N189" s="63"/>
      <c r="O189" s="66"/>
      <c r="P189" s="102"/>
      <c r="Q189" s="25"/>
      <c r="R189" s="120"/>
      <c r="S189" s="119"/>
      <c r="T189" s="63"/>
      <c r="U189" s="63"/>
      <c r="V189" s="63"/>
      <c r="W189" s="63"/>
      <c r="X189" s="63"/>
      <c r="Y189" s="25"/>
      <c r="Z189" s="120"/>
      <c r="AA189" s="123"/>
      <c r="AB189" s="46"/>
    </row>
    <row r="190" spans="1:28" ht="27" customHeight="1">
      <c r="A190" s="91">
        <v>179</v>
      </c>
      <c r="B190" s="65"/>
      <c r="C190" s="63"/>
      <c r="D190" s="66"/>
      <c r="E190" s="114"/>
      <c r="F190" s="98"/>
      <c r="G190" s="63"/>
      <c r="H190" s="66"/>
      <c r="I190" s="112"/>
      <c r="J190" s="105"/>
      <c r="K190" s="110"/>
      <c r="L190" s="63"/>
      <c r="M190" s="63"/>
      <c r="N190" s="63"/>
      <c r="O190" s="66"/>
      <c r="P190" s="102"/>
      <c r="Q190" s="25"/>
      <c r="R190" s="120"/>
      <c r="S190" s="119"/>
      <c r="T190" s="63"/>
      <c r="U190" s="63"/>
      <c r="V190" s="63"/>
      <c r="W190" s="63"/>
      <c r="X190" s="63"/>
      <c r="Y190" s="25"/>
      <c r="Z190" s="120"/>
      <c r="AA190" s="123"/>
      <c r="AB190" s="46"/>
    </row>
    <row r="191" spans="1:28" ht="27" customHeight="1">
      <c r="A191" s="91">
        <v>180</v>
      </c>
      <c r="B191" s="65"/>
      <c r="C191" s="63"/>
      <c r="D191" s="66"/>
      <c r="E191" s="114"/>
      <c r="F191" s="98"/>
      <c r="G191" s="63"/>
      <c r="H191" s="66"/>
      <c r="I191" s="112"/>
      <c r="J191" s="105"/>
      <c r="K191" s="110"/>
      <c r="L191" s="63"/>
      <c r="M191" s="63"/>
      <c r="N191" s="63"/>
      <c r="O191" s="66"/>
      <c r="P191" s="102"/>
      <c r="Q191" s="25"/>
      <c r="R191" s="120"/>
      <c r="S191" s="119"/>
      <c r="T191" s="63"/>
      <c r="U191" s="63"/>
      <c r="V191" s="63"/>
      <c r="W191" s="63"/>
      <c r="X191" s="63"/>
      <c r="Y191" s="25"/>
      <c r="Z191" s="120"/>
      <c r="AA191" s="123"/>
      <c r="AB191" s="46"/>
    </row>
    <row r="192" spans="1:28" ht="27" customHeight="1">
      <c r="A192" s="92">
        <v>181</v>
      </c>
      <c r="B192" s="65"/>
      <c r="C192" s="63"/>
      <c r="D192" s="66"/>
      <c r="E192" s="114"/>
      <c r="F192" s="98"/>
      <c r="G192" s="63"/>
      <c r="H192" s="66"/>
      <c r="I192" s="112"/>
      <c r="J192" s="105"/>
      <c r="K192" s="110"/>
      <c r="L192" s="63"/>
      <c r="M192" s="63"/>
      <c r="N192" s="63"/>
      <c r="O192" s="66"/>
      <c r="P192" s="102"/>
      <c r="Q192" s="25"/>
      <c r="R192" s="120"/>
      <c r="S192" s="119"/>
      <c r="T192" s="63"/>
      <c r="U192" s="63"/>
      <c r="V192" s="63"/>
      <c r="W192" s="63"/>
      <c r="X192" s="63"/>
      <c r="Y192" s="25"/>
      <c r="Z192" s="120"/>
      <c r="AA192" s="123"/>
      <c r="AB192" s="46"/>
    </row>
    <row r="193" spans="1:28" ht="27" customHeight="1">
      <c r="A193" s="91">
        <v>182</v>
      </c>
      <c r="B193" s="65"/>
      <c r="C193" s="63"/>
      <c r="D193" s="66"/>
      <c r="E193" s="114"/>
      <c r="F193" s="98"/>
      <c r="G193" s="63"/>
      <c r="H193" s="66"/>
      <c r="I193" s="112"/>
      <c r="J193" s="105"/>
      <c r="K193" s="110"/>
      <c r="L193" s="63"/>
      <c r="M193" s="63"/>
      <c r="N193" s="63"/>
      <c r="O193" s="66"/>
      <c r="P193" s="102"/>
      <c r="Q193" s="25"/>
      <c r="R193" s="120"/>
      <c r="S193" s="119"/>
      <c r="T193" s="63"/>
      <c r="U193" s="63"/>
      <c r="V193" s="63"/>
      <c r="W193" s="63"/>
      <c r="X193" s="63"/>
      <c r="Y193" s="25"/>
      <c r="Z193" s="120"/>
      <c r="AA193" s="123"/>
      <c r="AB193" s="46"/>
    </row>
    <row r="194" spans="1:28" ht="27" customHeight="1">
      <c r="A194" s="91">
        <v>183</v>
      </c>
      <c r="B194" s="65"/>
      <c r="C194" s="63"/>
      <c r="D194" s="66"/>
      <c r="E194" s="114"/>
      <c r="F194" s="98"/>
      <c r="G194" s="63"/>
      <c r="H194" s="66"/>
      <c r="I194" s="112"/>
      <c r="J194" s="105"/>
      <c r="K194" s="110"/>
      <c r="L194" s="63"/>
      <c r="M194" s="63"/>
      <c r="N194" s="63"/>
      <c r="O194" s="66"/>
      <c r="P194" s="102"/>
      <c r="Q194" s="25"/>
      <c r="R194" s="120"/>
      <c r="S194" s="119"/>
      <c r="T194" s="63"/>
      <c r="U194" s="63"/>
      <c r="V194" s="63"/>
      <c r="W194" s="63"/>
      <c r="X194" s="63"/>
      <c r="Y194" s="25"/>
      <c r="Z194" s="120"/>
      <c r="AA194" s="123"/>
      <c r="AB194" s="46"/>
    </row>
    <row r="195" spans="1:28" ht="27" customHeight="1">
      <c r="A195" s="92">
        <v>184</v>
      </c>
      <c r="B195" s="65"/>
      <c r="C195" s="63"/>
      <c r="D195" s="66"/>
      <c r="E195" s="114"/>
      <c r="F195" s="98"/>
      <c r="G195" s="63"/>
      <c r="H195" s="66"/>
      <c r="I195" s="112"/>
      <c r="J195" s="105"/>
      <c r="K195" s="110"/>
      <c r="L195" s="63"/>
      <c r="M195" s="63"/>
      <c r="N195" s="63"/>
      <c r="O195" s="66"/>
      <c r="P195" s="102"/>
      <c r="Q195" s="25"/>
      <c r="R195" s="120"/>
      <c r="S195" s="119"/>
      <c r="T195" s="63"/>
      <c r="U195" s="63"/>
      <c r="V195" s="63"/>
      <c r="W195" s="63"/>
      <c r="X195" s="63"/>
      <c r="Y195" s="25"/>
      <c r="Z195" s="120"/>
      <c r="AA195" s="123"/>
      <c r="AB195" s="46"/>
    </row>
    <row r="196" spans="1:28" ht="27" customHeight="1">
      <c r="A196" s="91">
        <v>185</v>
      </c>
      <c r="B196" s="65"/>
      <c r="C196" s="63"/>
      <c r="D196" s="66"/>
      <c r="E196" s="114"/>
      <c r="F196" s="98"/>
      <c r="G196" s="63"/>
      <c r="H196" s="66"/>
      <c r="I196" s="112"/>
      <c r="J196" s="105"/>
      <c r="K196" s="110"/>
      <c r="L196" s="63"/>
      <c r="M196" s="63"/>
      <c r="N196" s="63"/>
      <c r="O196" s="66"/>
      <c r="P196" s="102"/>
      <c r="Q196" s="25"/>
      <c r="R196" s="120"/>
      <c r="S196" s="119"/>
      <c r="T196" s="63"/>
      <c r="U196" s="63"/>
      <c r="V196" s="63"/>
      <c r="W196" s="63"/>
      <c r="X196" s="63"/>
      <c r="Y196" s="25"/>
      <c r="Z196" s="120"/>
      <c r="AA196" s="123"/>
      <c r="AB196" s="46"/>
    </row>
    <row r="197" spans="1:28" ht="27" customHeight="1">
      <c r="A197" s="91">
        <v>186</v>
      </c>
      <c r="B197" s="65"/>
      <c r="C197" s="63"/>
      <c r="D197" s="66"/>
      <c r="E197" s="114"/>
      <c r="F197" s="98"/>
      <c r="G197" s="63"/>
      <c r="H197" s="66"/>
      <c r="I197" s="112"/>
      <c r="J197" s="105"/>
      <c r="K197" s="110"/>
      <c r="L197" s="63"/>
      <c r="M197" s="63"/>
      <c r="N197" s="63"/>
      <c r="O197" s="66"/>
      <c r="P197" s="102"/>
      <c r="Q197" s="25"/>
      <c r="R197" s="120"/>
      <c r="S197" s="119"/>
      <c r="T197" s="63"/>
      <c r="U197" s="63"/>
      <c r="V197" s="63"/>
      <c r="W197" s="63"/>
      <c r="X197" s="63"/>
      <c r="Y197" s="25"/>
      <c r="Z197" s="120"/>
      <c r="AA197" s="123"/>
      <c r="AB197" s="46"/>
    </row>
    <row r="198" spans="1:28" ht="27" customHeight="1">
      <c r="A198" s="92">
        <v>187</v>
      </c>
      <c r="B198" s="65"/>
      <c r="C198" s="63"/>
      <c r="D198" s="66"/>
      <c r="E198" s="114"/>
      <c r="F198" s="98"/>
      <c r="G198" s="63"/>
      <c r="H198" s="66"/>
      <c r="I198" s="112"/>
      <c r="J198" s="105"/>
      <c r="K198" s="110"/>
      <c r="L198" s="63"/>
      <c r="M198" s="63"/>
      <c r="N198" s="63"/>
      <c r="O198" s="66"/>
      <c r="P198" s="102"/>
      <c r="Q198" s="25"/>
      <c r="R198" s="120"/>
      <c r="S198" s="119"/>
      <c r="T198" s="63"/>
      <c r="U198" s="63"/>
      <c r="V198" s="63"/>
      <c r="W198" s="63"/>
      <c r="X198" s="63"/>
      <c r="Y198" s="25"/>
      <c r="Z198" s="120"/>
      <c r="AA198" s="123"/>
      <c r="AB198" s="46"/>
    </row>
    <row r="199" spans="1:28" ht="27" customHeight="1">
      <c r="A199" s="91">
        <v>188</v>
      </c>
      <c r="B199" s="65"/>
      <c r="C199" s="63"/>
      <c r="D199" s="66"/>
      <c r="E199" s="114"/>
      <c r="F199" s="98"/>
      <c r="G199" s="63"/>
      <c r="H199" s="66"/>
      <c r="I199" s="112"/>
      <c r="J199" s="105"/>
      <c r="K199" s="110"/>
      <c r="L199" s="63"/>
      <c r="M199" s="63"/>
      <c r="N199" s="63"/>
      <c r="O199" s="66"/>
      <c r="P199" s="102"/>
      <c r="Q199" s="25"/>
      <c r="R199" s="120"/>
      <c r="S199" s="119"/>
      <c r="T199" s="63"/>
      <c r="U199" s="63"/>
      <c r="V199" s="63"/>
      <c r="W199" s="63"/>
      <c r="X199" s="63"/>
      <c r="Y199" s="25"/>
      <c r="Z199" s="120"/>
      <c r="AA199" s="123"/>
      <c r="AB199" s="46"/>
    </row>
    <row r="200" spans="1:28" ht="27" customHeight="1">
      <c r="A200" s="91">
        <v>189</v>
      </c>
      <c r="B200" s="65"/>
      <c r="C200" s="63"/>
      <c r="D200" s="66"/>
      <c r="E200" s="114"/>
      <c r="F200" s="98"/>
      <c r="G200" s="63"/>
      <c r="H200" s="66"/>
      <c r="I200" s="112"/>
      <c r="J200" s="105"/>
      <c r="K200" s="110"/>
      <c r="L200" s="63"/>
      <c r="M200" s="63"/>
      <c r="N200" s="63"/>
      <c r="O200" s="66"/>
      <c r="P200" s="102"/>
      <c r="Q200" s="25"/>
      <c r="R200" s="120"/>
      <c r="S200" s="119"/>
      <c r="T200" s="63"/>
      <c r="U200" s="63"/>
      <c r="V200" s="63"/>
      <c r="W200" s="63"/>
      <c r="X200" s="63"/>
      <c r="Y200" s="25"/>
      <c r="Z200" s="120"/>
      <c r="AA200" s="123"/>
      <c r="AB200" s="46"/>
    </row>
    <row r="201" spans="1:28" ht="27" customHeight="1">
      <c r="A201" s="92">
        <v>190</v>
      </c>
      <c r="B201" s="65"/>
      <c r="C201" s="63"/>
      <c r="D201" s="66"/>
      <c r="E201" s="114"/>
      <c r="F201" s="98"/>
      <c r="G201" s="63"/>
      <c r="H201" s="66"/>
      <c r="I201" s="112"/>
      <c r="J201" s="105"/>
      <c r="K201" s="110"/>
      <c r="L201" s="63"/>
      <c r="M201" s="63"/>
      <c r="N201" s="63"/>
      <c r="O201" s="66"/>
      <c r="P201" s="102"/>
      <c r="Q201" s="25"/>
      <c r="R201" s="120"/>
      <c r="S201" s="119"/>
      <c r="T201" s="63"/>
      <c r="U201" s="63"/>
      <c r="V201" s="63"/>
      <c r="W201" s="63"/>
      <c r="X201" s="63"/>
      <c r="Y201" s="25"/>
      <c r="Z201" s="120"/>
      <c r="AA201" s="123"/>
      <c r="AB201" s="46"/>
    </row>
    <row r="202" spans="1:28" ht="27" customHeight="1">
      <c r="A202" s="91">
        <v>191</v>
      </c>
      <c r="B202" s="65"/>
      <c r="C202" s="63"/>
      <c r="D202" s="66"/>
      <c r="E202" s="114"/>
      <c r="F202" s="98"/>
      <c r="G202" s="63"/>
      <c r="H202" s="66"/>
      <c r="I202" s="112"/>
      <c r="J202" s="105"/>
      <c r="K202" s="110"/>
      <c r="L202" s="63"/>
      <c r="M202" s="63"/>
      <c r="N202" s="63"/>
      <c r="O202" s="66"/>
      <c r="P202" s="102"/>
      <c r="Q202" s="25"/>
      <c r="R202" s="120"/>
      <c r="S202" s="119"/>
      <c r="T202" s="63"/>
      <c r="U202" s="63"/>
      <c r="V202" s="63"/>
      <c r="W202" s="63"/>
      <c r="X202" s="63"/>
      <c r="Y202" s="25"/>
      <c r="Z202" s="120"/>
      <c r="AA202" s="123"/>
      <c r="AB202" s="46"/>
    </row>
    <row r="203" spans="1:28" ht="27" customHeight="1">
      <c r="A203" s="91">
        <v>192</v>
      </c>
      <c r="B203" s="65"/>
      <c r="C203" s="63"/>
      <c r="D203" s="66"/>
      <c r="E203" s="114"/>
      <c r="F203" s="98"/>
      <c r="G203" s="63"/>
      <c r="H203" s="66"/>
      <c r="I203" s="112"/>
      <c r="J203" s="105"/>
      <c r="K203" s="110"/>
      <c r="L203" s="63"/>
      <c r="M203" s="63"/>
      <c r="N203" s="63"/>
      <c r="O203" s="66"/>
      <c r="P203" s="102"/>
      <c r="Q203" s="25"/>
      <c r="R203" s="120"/>
      <c r="S203" s="119"/>
      <c r="T203" s="63"/>
      <c r="U203" s="63"/>
      <c r="V203" s="63"/>
      <c r="W203" s="63"/>
      <c r="X203" s="63"/>
      <c r="Y203" s="25"/>
      <c r="Z203" s="120"/>
      <c r="AA203" s="123"/>
      <c r="AB203" s="46"/>
    </row>
    <row r="204" spans="1:28" ht="27" customHeight="1">
      <c r="A204" s="92">
        <v>193</v>
      </c>
      <c r="B204" s="65"/>
      <c r="C204" s="63"/>
      <c r="D204" s="66"/>
      <c r="E204" s="114"/>
      <c r="F204" s="98"/>
      <c r="G204" s="63"/>
      <c r="H204" s="66"/>
      <c r="I204" s="112"/>
      <c r="J204" s="105"/>
      <c r="K204" s="110"/>
      <c r="L204" s="63"/>
      <c r="M204" s="63"/>
      <c r="N204" s="63"/>
      <c r="O204" s="66"/>
      <c r="P204" s="102"/>
      <c r="Q204" s="25"/>
      <c r="R204" s="120"/>
      <c r="S204" s="119"/>
      <c r="T204" s="63"/>
      <c r="U204" s="63"/>
      <c r="V204" s="63"/>
      <c r="W204" s="63"/>
      <c r="X204" s="63"/>
      <c r="Y204" s="25"/>
      <c r="Z204" s="120"/>
      <c r="AA204" s="123"/>
      <c r="AB204" s="46"/>
    </row>
    <row r="205" spans="1:28" ht="27" customHeight="1">
      <c r="A205" s="91">
        <v>194</v>
      </c>
      <c r="B205" s="65"/>
      <c r="C205" s="63"/>
      <c r="D205" s="66"/>
      <c r="E205" s="114"/>
      <c r="F205" s="98"/>
      <c r="G205" s="63"/>
      <c r="H205" s="66"/>
      <c r="I205" s="112"/>
      <c r="J205" s="105"/>
      <c r="K205" s="110"/>
      <c r="L205" s="63"/>
      <c r="M205" s="63"/>
      <c r="N205" s="63"/>
      <c r="O205" s="66"/>
      <c r="P205" s="102"/>
      <c r="Q205" s="25"/>
      <c r="R205" s="120"/>
      <c r="S205" s="119"/>
      <c r="T205" s="63"/>
      <c r="U205" s="63"/>
      <c r="V205" s="63"/>
      <c r="W205" s="63"/>
      <c r="X205" s="63"/>
      <c r="Y205" s="25"/>
      <c r="Z205" s="120"/>
      <c r="AA205" s="123"/>
      <c r="AB205" s="46"/>
    </row>
    <row r="206" spans="1:28" ht="27" customHeight="1">
      <c r="A206" s="91">
        <v>195</v>
      </c>
      <c r="B206" s="65"/>
      <c r="C206" s="63"/>
      <c r="D206" s="66"/>
      <c r="E206" s="114"/>
      <c r="F206" s="98"/>
      <c r="G206" s="63"/>
      <c r="H206" s="66"/>
      <c r="I206" s="112"/>
      <c r="J206" s="105"/>
      <c r="K206" s="110"/>
      <c r="L206" s="63"/>
      <c r="M206" s="63"/>
      <c r="N206" s="63"/>
      <c r="O206" s="66"/>
      <c r="P206" s="102"/>
      <c r="Q206" s="25"/>
      <c r="R206" s="120"/>
      <c r="S206" s="119"/>
      <c r="T206" s="63"/>
      <c r="U206" s="63"/>
      <c r="V206" s="63"/>
      <c r="W206" s="63"/>
      <c r="X206" s="63"/>
      <c r="Y206" s="25"/>
      <c r="Z206" s="120"/>
      <c r="AA206" s="123"/>
      <c r="AB206" s="46"/>
    </row>
    <row r="207" spans="1:28" ht="27" customHeight="1">
      <c r="A207" s="92">
        <v>196</v>
      </c>
      <c r="B207" s="65"/>
      <c r="C207" s="63"/>
      <c r="D207" s="66"/>
      <c r="E207" s="114"/>
      <c r="F207" s="98"/>
      <c r="G207" s="63"/>
      <c r="H207" s="66"/>
      <c r="I207" s="112"/>
      <c r="J207" s="105"/>
      <c r="K207" s="110"/>
      <c r="L207" s="63"/>
      <c r="M207" s="63"/>
      <c r="N207" s="63"/>
      <c r="O207" s="66"/>
      <c r="P207" s="102"/>
      <c r="Q207" s="25"/>
      <c r="R207" s="120"/>
      <c r="S207" s="119"/>
      <c r="T207" s="63"/>
      <c r="U207" s="63"/>
      <c r="V207" s="63"/>
      <c r="W207" s="63"/>
      <c r="X207" s="63"/>
      <c r="Y207" s="25"/>
      <c r="Z207" s="120"/>
      <c r="AA207" s="123"/>
      <c r="AB207" s="46"/>
    </row>
    <row r="208" spans="1:28" ht="27" customHeight="1">
      <c r="A208" s="91">
        <v>197</v>
      </c>
      <c r="B208" s="65"/>
      <c r="C208" s="63"/>
      <c r="D208" s="66"/>
      <c r="E208" s="114"/>
      <c r="F208" s="98"/>
      <c r="G208" s="63"/>
      <c r="H208" s="66"/>
      <c r="I208" s="112"/>
      <c r="J208" s="105"/>
      <c r="K208" s="110"/>
      <c r="L208" s="63"/>
      <c r="M208" s="63"/>
      <c r="N208" s="63"/>
      <c r="O208" s="66"/>
      <c r="P208" s="102"/>
      <c r="Q208" s="25"/>
      <c r="R208" s="120"/>
      <c r="S208" s="119"/>
      <c r="T208" s="63"/>
      <c r="U208" s="63"/>
      <c r="V208" s="63"/>
      <c r="W208" s="63"/>
      <c r="X208" s="63"/>
      <c r="Y208" s="25"/>
      <c r="Z208" s="120"/>
      <c r="AA208" s="123"/>
      <c r="AB208" s="46"/>
    </row>
    <row r="209" spans="1:28" ht="27" customHeight="1">
      <c r="A209" s="91">
        <v>198</v>
      </c>
      <c r="B209" s="65"/>
      <c r="C209" s="63"/>
      <c r="D209" s="66"/>
      <c r="E209" s="114"/>
      <c r="F209" s="98"/>
      <c r="G209" s="63"/>
      <c r="H209" s="66"/>
      <c r="I209" s="112"/>
      <c r="J209" s="105"/>
      <c r="K209" s="110"/>
      <c r="L209" s="63"/>
      <c r="M209" s="63"/>
      <c r="N209" s="63"/>
      <c r="O209" s="66"/>
      <c r="P209" s="102"/>
      <c r="Q209" s="25"/>
      <c r="R209" s="120"/>
      <c r="S209" s="119"/>
      <c r="T209" s="63"/>
      <c r="U209" s="63"/>
      <c r="V209" s="63"/>
      <c r="W209" s="63"/>
      <c r="X209" s="63"/>
      <c r="Y209" s="25"/>
      <c r="Z209" s="120"/>
      <c r="AA209" s="123"/>
      <c r="AB209" s="46"/>
    </row>
    <row r="210" spans="1:28" ht="27" customHeight="1">
      <c r="A210" s="92">
        <v>199</v>
      </c>
      <c r="B210" s="65"/>
      <c r="C210" s="63"/>
      <c r="D210" s="66"/>
      <c r="E210" s="114"/>
      <c r="F210" s="98"/>
      <c r="G210" s="63"/>
      <c r="H210" s="66"/>
      <c r="I210" s="112"/>
      <c r="J210" s="105"/>
      <c r="K210" s="110"/>
      <c r="L210" s="63"/>
      <c r="M210" s="63"/>
      <c r="N210" s="63"/>
      <c r="O210" s="66"/>
      <c r="P210" s="102"/>
      <c r="Q210" s="25"/>
      <c r="R210" s="120"/>
      <c r="S210" s="119"/>
      <c r="T210" s="63"/>
      <c r="U210" s="63"/>
      <c r="V210" s="63"/>
      <c r="W210" s="63"/>
      <c r="X210" s="63"/>
      <c r="Y210" s="25"/>
      <c r="Z210" s="120"/>
      <c r="AA210" s="123"/>
      <c r="AB210" s="46"/>
    </row>
    <row r="211" spans="1:28" ht="27" customHeight="1" thickBot="1">
      <c r="A211" s="91">
        <v>200</v>
      </c>
      <c r="B211" s="65"/>
      <c r="C211" s="63"/>
      <c r="D211" s="66"/>
      <c r="E211" s="114"/>
      <c r="F211" s="98"/>
      <c r="G211" s="63"/>
      <c r="H211" s="66"/>
      <c r="I211" s="113"/>
      <c r="J211" s="106"/>
      <c r="K211" s="110"/>
      <c r="L211" s="63"/>
      <c r="M211" s="63"/>
      <c r="N211" s="63"/>
      <c r="O211" s="66"/>
      <c r="P211" s="102"/>
      <c r="Q211" s="25"/>
      <c r="R211" s="120"/>
      <c r="S211" s="119"/>
      <c r="T211" s="63"/>
      <c r="U211" s="63"/>
      <c r="V211" s="63"/>
      <c r="W211" s="63"/>
      <c r="X211" s="63"/>
      <c r="Y211" s="25"/>
      <c r="Z211" s="120"/>
      <c r="AA211" s="123"/>
      <c r="AB211" s="46"/>
    </row>
    <row r="212" spans="1:28" ht="27" customHeight="1">
      <c r="A212" s="91">
        <v>201</v>
      </c>
      <c r="B212" s="65"/>
      <c r="C212" s="63"/>
      <c r="D212" s="66"/>
      <c r="E212" s="114"/>
      <c r="F212" s="98"/>
      <c r="G212" s="63"/>
      <c r="H212" s="66"/>
      <c r="I212" s="96"/>
      <c r="J212" s="107"/>
      <c r="K212" s="110"/>
      <c r="L212" s="63"/>
      <c r="M212" s="63"/>
      <c r="N212" s="63"/>
      <c r="O212" s="66"/>
      <c r="P212" s="102"/>
      <c r="Q212" s="25"/>
      <c r="R212" s="120"/>
      <c r="S212" s="119"/>
      <c r="T212" s="63"/>
      <c r="U212" s="63"/>
      <c r="V212" s="63"/>
      <c r="W212" s="63"/>
      <c r="X212" s="63"/>
      <c r="Y212" s="25"/>
      <c r="Z212" s="120"/>
      <c r="AA212" s="123"/>
      <c r="AB212" s="46"/>
    </row>
    <row r="213" spans="1:28" ht="27" customHeight="1">
      <c r="A213" s="92">
        <v>202</v>
      </c>
      <c r="B213" s="65"/>
      <c r="C213" s="63"/>
      <c r="D213" s="66"/>
      <c r="E213" s="114"/>
      <c r="F213" s="98"/>
      <c r="G213" s="63"/>
      <c r="H213" s="66"/>
      <c r="I213" s="96"/>
      <c r="J213" s="107"/>
      <c r="K213" s="110"/>
      <c r="L213" s="63"/>
      <c r="M213" s="63"/>
      <c r="N213" s="63"/>
      <c r="O213" s="66"/>
      <c r="P213" s="102"/>
      <c r="Q213" s="25"/>
      <c r="R213" s="120"/>
      <c r="S213" s="119"/>
      <c r="T213" s="63"/>
      <c r="U213" s="63"/>
      <c r="V213" s="63"/>
      <c r="W213" s="63"/>
      <c r="X213" s="63"/>
      <c r="Y213" s="25"/>
      <c r="Z213" s="120"/>
      <c r="AA213" s="123"/>
      <c r="AB213" s="46"/>
    </row>
    <row r="214" spans="1:28" ht="27" customHeight="1">
      <c r="A214" s="91">
        <v>203</v>
      </c>
      <c r="B214" s="65"/>
      <c r="C214" s="63"/>
      <c r="D214" s="66"/>
      <c r="E214" s="114"/>
      <c r="F214" s="98"/>
      <c r="G214" s="63"/>
      <c r="H214" s="66"/>
      <c r="I214" s="96"/>
      <c r="J214" s="107"/>
      <c r="K214" s="110"/>
      <c r="L214" s="63"/>
      <c r="M214" s="63"/>
      <c r="N214" s="63"/>
      <c r="O214" s="66"/>
      <c r="P214" s="102"/>
      <c r="Q214" s="25"/>
      <c r="R214" s="120"/>
      <c r="S214" s="119"/>
      <c r="T214" s="63"/>
      <c r="U214" s="63"/>
      <c r="V214" s="63"/>
      <c r="W214" s="63"/>
      <c r="X214" s="63"/>
      <c r="Y214" s="25"/>
      <c r="Z214" s="120"/>
      <c r="AA214" s="123"/>
      <c r="AB214" s="46"/>
    </row>
    <row r="215" spans="1:28" ht="27" customHeight="1">
      <c r="A215" s="91">
        <v>204</v>
      </c>
      <c r="B215" s="65"/>
      <c r="C215" s="63"/>
      <c r="D215" s="66"/>
      <c r="E215" s="114"/>
      <c r="F215" s="98"/>
      <c r="G215" s="63"/>
      <c r="H215" s="66"/>
      <c r="I215" s="96"/>
      <c r="J215" s="107"/>
      <c r="K215" s="110"/>
      <c r="L215" s="63"/>
      <c r="M215" s="63"/>
      <c r="N215" s="63"/>
      <c r="O215" s="66"/>
      <c r="P215" s="102"/>
      <c r="Q215" s="25"/>
      <c r="R215" s="120"/>
      <c r="S215" s="119"/>
      <c r="T215" s="63"/>
      <c r="U215" s="63"/>
      <c r="V215" s="63"/>
      <c r="W215" s="63"/>
      <c r="X215" s="63"/>
      <c r="Y215" s="25"/>
      <c r="Z215" s="120"/>
      <c r="AA215" s="123"/>
      <c r="AB215" s="46"/>
    </row>
    <row r="216" spans="1:28" ht="27" customHeight="1">
      <c r="A216" s="92">
        <v>205</v>
      </c>
      <c r="B216" s="65"/>
      <c r="C216" s="63"/>
      <c r="D216" s="66"/>
      <c r="E216" s="114"/>
      <c r="F216" s="98"/>
      <c r="G216" s="63"/>
      <c r="H216" s="66"/>
      <c r="I216" s="96"/>
      <c r="J216" s="107"/>
      <c r="K216" s="110"/>
      <c r="L216" s="63"/>
      <c r="M216" s="63"/>
      <c r="N216" s="63"/>
      <c r="O216" s="66"/>
      <c r="P216" s="102"/>
      <c r="Q216" s="25"/>
      <c r="R216" s="120"/>
      <c r="S216" s="119"/>
      <c r="T216" s="63"/>
      <c r="U216" s="63"/>
      <c r="V216" s="63"/>
      <c r="W216" s="63"/>
      <c r="X216" s="63"/>
      <c r="Y216" s="25"/>
      <c r="Z216" s="120"/>
      <c r="AA216" s="123"/>
      <c r="AB216" s="46"/>
    </row>
    <row r="217" spans="1:28" ht="27" customHeight="1">
      <c r="A217" s="91">
        <v>206</v>
      </c>
      <c r="B217" s="65"/>
      <c r="C217" s="63"/>
      <c r="D217" s="66"/>
      <c r="E217" s="114"/>
      <c r="F217" s="98"/>
      <c r="G217" s="63"/>
      <c r="H217" s="66"/>
      <c r="I217" s="96"/>
      <c r="J217" s="107"/>
      <c r="K217" s="110"/>
      <c r="L217" s="63"/>
      <c r="M217" s="63"/>
      <c r="N217" s="63"/>
      <c r="O217" s="66"/>
      <c r="P217" s="102"/>
      <c r="Q217" s="25"/>
      <c r="R217" s="120"/>
      <c r="S217" s="119"/>
      <c r="T217" s="63"/>
      <c r="U217" s="63"/>
      <c r="V217" s="63"/>
      <c r="W217" s="63"/>
      <c r="X217" s="63"/>
      <c r="Y217" s="25"/>
      <c r="Z217" s="120"/>
      <c r="AA217" s="123"/>
      <c r="AB217" s="46"/>
    </row>
    <row r="218" spans="1:28" ht="27" customHeight="1">
      <c r="A218" s="91">
        <v>207</v>
      </c>
      <c r="B218" s="65"/>
      <c r="C218" s="63"/>
      <c r="D218" s="66"/>
      <c r="E218" s="114"/>
      <c r="F218" s="98"/>
      <c r="G218" s="63"/>
      <c r="H218" s="66"/>
      <c r="I218" s="96"/>
      <c r="J218" s="107"/>
      <c r="K218" s="110"/>
      <c r="L218" s="63"/>
      <c r="M218" s="63"/>
      <c r="N218" s="63"/>
      <c r="O218" s="66"/>
      <c r="P218" s="102"/>
      <c r="Q218" s="25"/>
      <c r="R218" s="120"/>
      <c r="S218" s="119"/>
      <c r="T218" s="63"/>
      <c r="U218" s="63"/>
      <c r="V218" s="63"/>
      <c r="W218" s="63"/>
      <c r="X218" s="63"/>
      <c r="Y218" s="25"/>
      <c r="Z218" s="120"/>
      <c r="AA218" s="123"/>
      <c r="AB218" s="46"/>
    </row>
    <row r="219" spans="1:28" ht="27" customHeight="1">
      <c r="A219" s="92">
        <v>208</v>
      </c>
      <c r="B219" s="65"/>
      <c r="C219" s="63"/>
      <c r="D219" s="66"/>
      <c r="E219" s="114"/>
      <c r="F219" s="98"/>
      <c r="G219" s="63"/>
      <c r="H219" s="66"/>
      <c r="I219" s="96"/>
      <c r="J219" s="107"/>
      <c r="K219" s="110"/>
      <c r="L219" s="63"/>
      <c r="M219" s="63"/>
      <c r="N219" s="63"/>
      <c r="O219" s="66"/>
      <c r="P219" s="102"/>
      <c r="Q219" s="25"/>
      <c r="R219" s="120"/>
      <c r="S219" s="119"/>
      <c r="T219" s="63"/>
      <c r="U219" s="63"/>
      <c r="V219" s="63"/>
      <c r="W219" s="63"/>
      <c r="X219" s="63"/>
      <c r="Y219" s="25"/>
      <c r="Z219" s="120"/>
      <c r="AA219" s="123"/>
      <c r="AB219" s="46"/>
    </row>
    <row r="220" spans="1:28" ht="27" customHeight="1">
      <c r="A220" s="91">
        <v>209</v>
      </c>
      <c r="B220" s="65"/>
      <c r="C220" s="63"/>
      <c r="D220" s="66"/>
      <c r="E220" s="114"/>
      <c r="F220" s="98"/>
      <c r="G220" s="63"/>
      <c r="H220" s="66"/>
      <c r="I220" s="96"/>
      <c r="J220" s="107"/>
      <c r="K220" s="110"/>
      <c r="L220" s="63"/>
      <c r="M220" s="63"/>
      <c r="N220" s="63"/>
      <c r="O220" s="66"/>
      <c r="P220" s="102"/>
      <c r="Q220" s="25"/>
      <c r="R220" s="120"/>
      <c r="S220" s="119"/>
      <c r="T220" s="63"/>
      <c r="U220" s="63"/>
      <c r="V220" s="63"/>
      <c r="W220" s="63"/>
      <c r="X220" s="63"/>
      <c r="Y220" s="25"/>
      <c r="Z220" s="120"/>
      <c r="AA220" s="123"/>
      <c r="AB220" s="46"/>
    </row>
    <row r="221" spans="1:28" ht="27" customHeight="1">
      <c r="A221" s="91">
        <v>210</v>
      </c>
      <c r="B221" s="65"/>
      <c r="C221" s="63"/>
      <c r="D221" s="66"/>
      <c r="E221" s="114"/>
      <c r="F221" s="98"/>
      <c r="G221" s="63"/>
      <c r="H221" s="66"/>
      <c r="I221" s="96"/>
      <c r="J221" s="107"/>
      <c r="K221" s="110"/>
      <c r="L221" s="63"/>
      <c r="M221" s="63"/>
      <c r="N221" s="63"/>
      <c r="O221" s="66"/>
      <c r="P221" s="102"/>
      <c r="Q221" s="25"/>
      <c r="R221" s="120"/>
      <c r="S221" s="119"/>
      <c r="T221" s="63"/>
      <c r="U221" s="63"/>
      <c r="V221" s="63"/>
      <c r="W221" s="63"/>
      <c r="X221" s="63"/>
      <c r="Y221" s="25"/>
      <c r="Z221" s="120"/>
      <c r="AA221" s="123"/>
      <c r="AB221" s="46"/>
    </row>
    <row r="222" spans="1:28" ht="27" customHeight="1">
      <c r="A222" s="92">
        <v>211</v>
      </c>
      <c r="B222" s="65"/>
      <c r="C222" s="63"/>
      <c r="D222" s="66"/>
      <c r="E222" s="114"/>
      <c r="F222" s="98"/>
      <c r="G222" s="63"/>
      <c r="H222" s="66"/>
      <c r="I222" s="96"/>
      <c r="J222" s="107"/>
      <c r="K222" s="110"/>
      <c r="L222" s="63"/>
      <c r="M222" s="63"/>
      <c r="N222" s="63"/>
      <c r="O222" s="66"/>
      <c r="P222" s="102"/>
      <c r="Q222" s="25"/>
      <c r="R222" s="120"/>
      <c r="S222" s="119"/>
      <c r="T222" s="63"/>
      <c r="U222" s="63"/>
      <c r="V222" s="63"/>
      <c r="W222" s="63"/>
      <c r="X222" s="63"/>
      <c r="Y222" s="25"/>
      <c r="Z222" s="120"/>
      <c r="AA222" s="123"/>
      <c r="AB222" s="46"/>
    </row>
    <row r="223" spans="1:28" ht="27" customHeight="1">
      <c r="A223" s="91">
        <v>212</v>
      </c>
      <c r="B223" s="65"/>
      <c r="C223" s="63"/>
      <c r="D223" s="66"/>
      <c r="E223" s="114"/>
      <c r="F223" s="98"/>
      <c r="G223" s="63"/>
      <c r="H223" s="66"/>
      <c r="I223" s="96"/>
      <c r="J223" s="107"/>
      <c r="K223" s="110"/>
      <c r="L223" s="63"/>
      <c r="M223" s="63"/>
      <c r="N223" s="63"/>
      <c r="O223" s="66"/>
      <c r="P223" s="102"/>
      <c r="Q223" s="25"/>
      <c r="R223" s="120"/>
      <c r="S223" s="119"/>
      <c r="T223" s="63"/>
      <c r="U223" s="63"/>
      <c r="V223" s="63"/>
      <c r="W223" s="63"/>
      <c r="X223" s="63"/>
      <c r="Y223" s="25"/>
      <c r="Z223" s="120"/>
      <c r="AA223" s="123"/>
      <c r="AB223" s="46"/>
    </row>
    <row r="224" spans="1:28" ht="27" customHeight="1">
      <c r="A224" s="91">
        <v>213</v>
      </c>
      <c r="B224" s="65"/>
      <c r="C224" s="63"/>
      <c r="D224" s="66"/>
      <c r="E224" s="114"/>
      <c r="F224" s="98"/>
      <c r="G224" s="63"/>
      <c r="H224" s="66"/>
      <c r="I224" s="96"/>
      <c r="J224" s="107"/>
      <c r="K224" s="110"/>
      <c r="L224" s="63"/>
      <c r="M224" s="63"/>
      <c r="N224" s="63"/>
      <c r="O224" s="66"/>
      <c r="P224" s="102"/>
      <c r="Q224" s="25"/>
      <c r="R224" s="120"/>
      <c r="S224" s="119"/>
      <c r="T224" s="63"/>
      <c r="U224" s="63"/>
      <c r="V224" s="63"/>
      <c r="W224" s="63"/>
      <c r="X224" s="63"/>
      <c r="Y224" s="25"/>
      <c r="Z224" s="120"/>
      <c r="AA224" s="123"/>
      <c r="AB224" s="46"/>
    </row>
    <row r="225" spans="1:28" ht="27" customHeight="1">
      <c r="A225" s="92">
        <v>214</v>
      </c>
      <c r="B225" s="65"/>
      <c r="C225" s="63"/>
      <c r="D225" s="66"/>
      <c r="E225" s="114"/>
      <c r="F225" s="98"/>
      <c r="G225" s="63"/>
      <c r="H225" s="66"/>
      <c r="I225" s="96"/>
      <c r="J225" s="107"/>
      <c r="K225" s="110"/>
      <c r="L225" s="63"/>
      <c r="M225" s="63"/>
      <c r="N225" s="63"/>
      <c r="O225" s="66"/>
      <c r="P225" s="102"/>
      <c r="Q225" s="25"/>
      <c r="R225" s="120"/>
      <c r="S225" s="119"/>
      <c r="T225" s="63"/>
      <c r="U225" s="63"/>
      <c r="V225" s="63"/>
      <c r="W225" s="63"/>
      <c r="X225" s="63"/>
      <c r="Y225" s="25"/>
      <c r="Z225" s="120"/>
      <c r="AA225" s="123"/>
      <c r="AB225" s="46"/>
    </row>
    <row r="226" spans="1:28" ht="27" customHeight="1">
      <c r="A226" s="91">
        <v>215</v>
      </c>
      <c r="B226" s="65"/>
      <c r="C226" s="63"/>
      <c r="D226" s="66"/>
      <c r="E226" s="114"/>
      <c r="F226" s="98"/>
      <c r="G226" s="63"/>
      <c r="H226" s="66"/>
      <c r="I226" s="96"/>
      <c r="J226" s="107"/>
      <c r="K226" s="110"/>
      <c r="L226" s="63"/>
      <c r="M226" s="63"/>
      <c r="N226" s="63"/>
      <c r="O226" s="66"/>
      <c r="P226" s="102"/>
      <c r="Q226" s="25"/>
      <c r="R226" s="120"/>
      <c r="S226" s="119"/>
      <c r="T226" s="63"/>
      <c r="U226" s="63"/>
      <c r="V226" s="63"/>
      <c r="W226" s="63"/>
      <c r="X226" s="63"/>
      <c r="Y226" s="25"/>
      <c r="Z226" s="120"/>
      <c r="AA226" s="123"/>
      <c r="AB226" s="46"/>
    </row>
    <row r="227" spans="1:28" ht="27" customHeight="1">
      <c r="A227" s="91">
        <v>216</v>
      </c>
      <c r="B227" s="65"/>
      <c r="C227" s="63"/>
      <c r="D227" s="66"/>
      <c r="E227" s="114"/>
      <c r="F227" s="98"/>
      <c r="G227" s="63"/>
      <c r="H227" s="66"/>
      <c r="I227" s="96"/>
      <c r="J227" s="107"/>
      <c r="K227" s="110"/>
      <c r="L227" s="63"/>
      <c r="M227" s="63"/>
      <c r="N227" s="63"/>
      <c r="O227" s="66"/>
      <c r="P227" s="102"/>
      <c r="Q227" s="25"/>
      <c r="R227" s="120"/>
      <c r="S227" s="119"/>
      <c r="T227" s="63"/>
      <c r="U227" s="63"/>
      <c r="V227" s="63"/>
      <c r="W227" s="63"/>
      <c r="X227" s="63"/>
      <c r="Y227" s="25"/>
      <c r="Z227" s="120"/>
      <c r="AA227" s="123"/>
      <c r="AB227" s="46"/>
    </row>
    <row r="228" spans="1:28" ht="27" customHeight="1">
      <c r="A228" s="92">
        <v>217</v>
      </c>
      <c r="B228" s="65"/>
      <c r="C228" s="63"/>
      <c r="D228" s="66"/>
      <c r="E228" s="114"/>
      <c r="F228" s="98"/>
      <c r="G228" s="63"/>
      <c r="H228" s="66"/>
      <c r="I228" s="96"/>
      <c r="J228" s="107"/>
      <c r="K228" s="110"/>
      <c r="L228" s="63"/>
      <c r="M228" s="63"/>
      <c r="N228" s="63"/>
      <c r="O228" s="66"/>
      <c r="P228" s="102"/>
      <c r="Q228" s="25"/>
      <c r="R228" s="120"/>
      <c r="S228" s="119"/>
      <c r="T228" s="63"/>
      <c r="U228" s="63"/>
      <c r="V228" s="63"/>
      <c r="W228" s="63"/>
      <c r="X228" s="63"/>
      <c r="Y228" s="25"/>
      <c r="Z228" s="120"/>
      <c r="AA228" s="123"/>
      <c r="AB228" s="46"/>
    </row>
    <row r="229" spans="1:28" ht="27" customHeight="1">
      <c r="A229" s="91">
        <v>218</v>
      </c>
      <c r="B229" s="65"/>
      <c r="C229" s="63"/>
      <c r="D229" s="66"/>
      <c r="E229" s="114"/>
      <c r="F229" s="98"/>
      <c r="G229" s="63"/>
      <c r="H229" s="66"/>
      <c r="I229" s="96"/>
      <c r="J229" s="107"/>
      <c r="K229" s="110"/>
      <c r="L229" s="63"/>
      <c r="M229" s="63"/>
      <c r="N229" s="63"/>
      <c r="O229" s="66"/>
      <c r="P229" s="102"/>
      <c r="Q229" s="25"/>
      <c r="R229" s="120"/>
      <c r="S229" s="119"/>
      <c r="T229" s="63"/>
      <c r="U229" s="63"/>
      <c r="V229" s="63"/>
      <c r="W229" s="63"/>
      <c r="X229" s="63"/>
      <c r="Y229" s="25"/>
      <c r="Z229" s="120"/>
      <c r="AA229" s="123"/>
      <c r="AB229" s="46"/>
    </row>
    <row r="230" spans="1:28" ht="27" customHeight="1">
      <c r="A230" s="91">
        <v>219</v>
      </c>
      <c r="B230" s="65"/>
      <c r="C230" s="63"/>
      <c r="D230" s="66"/>
      <c r="E230" s="114"/>
      <c r="F230" s="98"/>
      <c r="G230" s="63"/>
      <c r="H230" s="66"/>
      <c r="I230" s="96"/>
      <c r="J230" s="107"/>
      <c r="K230" s="110"/>
      <c r="L230" s="63"/>
      <c r="M230" s="63"/>
      <c r="N230" s="63"/>
      <c r="O230" s="66"/>
      <c r="P230" s="102"/>
      <c r="Q230" s="25"/>
      <c r="R230" s="120"/>
      <c r="S230" s="119"/>
      <c r="T230" s="63"/>
      <c r="U230" s="63"/>
      <c r="V230" s="63"/>
      <c r="W230" s="63"/>
      <c r="X230" s="63"/>
      <c r="Y230" s="25"/>
      <c r="Z230" s="120"/>
      <c r="AA230" s="123"/>
      <c r="AB230" s="46"/>
    </row>
    <row r="231" spans="1:28" ht="27" customHeight="1">
      <c r="A231" s="92">
        <v>220</v>
      </c>
      <c r="B231" s="65"/>
      <c r="C231" s="63"/>
      <c r="D231" s="66"/>
      <c r="E231" s="114"/>
      <c r="F231" s="98"/>
      <c r="G231" s="63"/>
      <c r="H231" s="66"/>
      <c r="I231" s="96"/>
      <c r="J231" s="107"/>
      <c r="K231" s="110"/>
      <c r="L231" s="63"/>
      <c r="M231" s="63"/>
      <c r="N231" s="63"/>
      <c r="O231" s="66"/>
      <c r="P231" s="102"/>
      <c r="Q231" s="25"/>
      <c r="R231" s="120"/>
      <c r="S231" s="119"/>
      <c r="T231" s="63"/>
      <c r="U231" s="63"/>
      <c r="V231" s="63"/>
      <c r="W231" s="63"/>
      <c r="X231" s="63"/>
      <c r="Y231" s="25"/>
      <c r="Z231" s="120"/>
      <c r="AA231" s="123"/>
      <c r="AB231" s="46"/>
    </row>
    <row r="232" spans="1:28" ht="27" customHeight="1">
      <c r="A232" s="91">
        <v>221</v>
      </c>
      <c r="B232" s="65"/>
      <c r="C232" s="63"/>
      <c r="D232" s="66"/>
      <c r="E232" s="114"/>
      <c r="F232" s="98"/>
      <c r="G232" s="63"/>
      <c r="H232" s="66"/>
      <c r="I232" s="96"/>
      <c r="J232" s="107"/>
      <c r="K232" s="110"/>
      <c r="L232" s="63"/>
      <c r="M232" s="63"/>
      <c r="N232" s="63"/>
      <c r="O232" s="66"/>
      <c r="P232" s="102"/>
      <c r="Q232" s="25"/>
      <c r="R232" s="120"/>
      <c r="S232" s="119"/>
      <c r="T232" s="63"/>
      <c r="U232" s="63"/>
      <c r="V232" s="63"/>
      <c r="W232" s="63"/>
      <c r="X232" s="63"/>
      <c r="Y232" s="25"/>
      <c r="Z232" s="120"/>
      <c r="AA232" s="123"/>
      <c r="AB232" s="46"/>
    </row>
    <row r="233" spans="1:28" ht="27" customHeight="1">
      <c r="A233" s="91">
        <v>222</v>
      </c>
      <c r="B233" s="65"/>
      <c r="C233" s="63"/>
      <c r="D233" s="66"/>
      <c r="E233" s="114"/>
      <c r="F233" s="98"/>
      <c r="G233" s="63"/>
      <c r="H233" s="66"/>
      <c r="I233" s="96"/>
      <c r="J233" s="107"/>
      <c r="K233" s="110"/>
      <c r="L233" s="63"/>
      <c r="M233" s="63"/>
      <c r="N233" s="63"/>
      <c r="O233" s="66"/>
      <c r="P233" s="102"/>
      <c r="Q233" s="25"/>
      <c r="R233" s="120"/>
      <c r="S233" s="119"/>
      <c r="T233" s="63"/>
      <c r="U233" s="63"/>
      <c r="V233" s="63"/>
      <c r="W233" s="63"/>
      <c r="X233" s="63"/>
      <c r="Y233" s="25"/>
      <c r="Z233" s="120"/>
      <c r="AA233" s="123"/>
      <c r="AB233" s="46"/>
    </row>
    <row r="234" spans="1:28" ht="27" customHeight="1">
      <c r="A234" s="92">
        <v>223</v>
      </c>
      <c r="B234" s="65"/>
      <c r="C234" s="63"/>
      <c r="D234" s="66"/>
      <c r="E234" s="114"/>
      <c r="F234" s="98"/>
      <c r="G234" s="63"/>
      <c r="H234" s="66"/>
      <c r="I234" s="96"/>
      <c r="J234" s="107"/>
      <c r="K234" s="110"/>
      <c r="L234" s="63"/>
      <c r="M234" s="63"/>
      <c r="N234" s="63"/>
      <c r="O234" s="66"/>
      <c r="P234" s="102"/>
      <c r="Q234" s="25"/>
      <c r="R234" s="120"/>
      <c r="S234" s="119"/>
      <c r="T234" s="63"/>
      <c r="U234" s="63"/>
      <c r="V234" s="63"/>
      <c r="W234" s="63"/>
      <c r="X234" s="63"/>
      <c r="Y234" s="25"/>
      <c r="Z234" s="120"/>
      <c r="AA234" s="123"/>
      <c r="AB234" s="46"/>
    </row>
    <row r="235" spans="1:28" ht="27" customHeight="1">
      <c r="A235" s="91">
        <v>224</v>
      </c>
      <c r="B235" s="65"/>
      <c r="C235" s="63"/>
      <c r="D235" s="66"/>
      <c r="E235" s="114"/>
      <c r="F235" s="98"/>
      <c r="G235" s="63"/>
      <c r="H235" s="66"/>
      <c r="I235" s="96"/>
      <c r="J235" s="107"/>
      <c r="K235" s="110"/>
      <c r="L235" s="63"/>
      <c r="M235" s="63"/>
      <c r="N235" s="63"/>
      <c r="O235" s="66"/>
      <c r="P235" s="102"/>
      <c r="Q235" s="25"/>
      <c r="R235" s="120"/>
      <c r="S235" s="119"/>
      <c r="T235" s="63"/>
      <c r="U235" s="63"/>
      <c r="V235" s="63"/>
      <c r="W235" s="63"/>
      <c r="X235" s="63"/>
      <c r="Y235" s="25"/>
      <c r="Z235" s="120"/>
      <c r="AA235" s="123"/>
      <c r="AB235" s="46"/>
    </row>
    <row r="236" spans="1:28" ht="27" customHeight="1">
      <c r="A236" s="91">
        <v>225</v>
      </c>
      <c r="B236" s="65"/>
      <c r="C236" s="63"/>
      <c r="D236" s="66"/>
      <c r="E236" s="114"/>
      <c r="F236" s="98"/>
      <c r="G236" s="63"/>
      <c r="H236" s="66"/>
      <c r="I236" s="96"/>
      <c r="J236" s="107"/>
      <c r="K236" s="110"/>
      <c r="L236" s="63"/>
      <c r="M236" s="63"/>
      <c r="N236" s="63"/>
      <c r="O236" s="66"/>
      <c r="P236" s="102"/>
      <c r="Q236" s="25"/>
      <c r="R236" s="120"/>
      <c r="S236" s="119"/>
      <c r="T236" s="63"/>
      <c r="U236" s="63"/>
      <c r="V236" s="63"/>
      <c r="W236" s="63"/>
      <c r="X236" s="63"/>
      <c r="Y236" s="25"/>
      <c r="Z236" s="120"/>
      <c r="AA236" s="123"/>
      <c r="AB236" s="46"/>
    </row>
    <row r="237" spans="1:28" ht="27" customHeight="1">
      <c r="A237" s="92">
        <v>226</v>
      </c>
      <c r="B237" s="65"/>
      <c r="C237" s="63"/>
      <c r="D237" s="66"/>
      <c r="E237" s="114"/>
      <c r="F237" s="98"/>
      <c r="G237" s="63"/>
      <c r="H237" s="66"/>
      <c r="I237" s="96"/>
      <c r="J237" s="107"/>
      <c r="K237" s="110"/>
      <c r="L237" s="63"/>
      <c r="M237" s="63"/>
      <c r="N237" s="63"/>
      <c r="O237" s="66"/>
      <c r="P237" s="102"/>
      <c r="Q237" s="25"/>
      <c r="R237" s="120"/>
      <c r="S237" s="119"/>
      <c r="T237" s="63"/>
      <c r="U237" s="63"/>
      <c r="V237" s="63"/>
      <c r="W237" s="63"/>
      <c r="X237" s="63"/>
      <c r="Y237" s="25"/>
      <c r="Z237" s="120"/>
      <c r="AA237" s="123"/>
      <c r="AB237" s="46"/>
    </row>
    <row r="238" spans="1:28" ht="27" customHeight="1">
      <c r="A238" s="91">
        <v>227</v>
      </c>
      <c r="B238" s="65"/>
      <c r="C238" s="63"/>
      <c r="D238" s="66"/>
      <c r="E238" s="114"/>
      <c r="F238" s="98"/>
      <c r="G238" s="63"/>
      <c r="H238" s="66"/>
      <c r="I238" s="96"/>
      <c r="J238" s="107"/>
      <c r="K238" s="110"/>
      <c r="L238" s="63"/>
      <c r="M238" s="63"/>
      <c r="N238" s="63"/>
      <c r="O238" s="66"/>
      <c r="P238" s="102"/>
      <c r="Q238" s="25"/>
      <c r="R238" s="120"/>
      <c r="S238" s="119"/>
      <c r="T238" s="63"/>
      <c r="U238" s="63"/>
      <c r="V238" s="63"/>
      <c r="W238" s="63"/>
      <c r="X238" s="63"/>
      <c r="Y238" s="25"/>
      <c r="Z238" s="120"/>
      <c r="AA238" s="123"/>
      <c r="AB238" s="46"/>
    </row>
    <row r="239" spans="1:28" ht="27" customHeight="1">
      <c r="A239" s="91">
        <v>228</v>
      </c>
      <c r="B239" s="65"/>
      <c r="C239" s="63"/>
      <c r="D239" s="66"/>
      <c r="E239" s="114"/>
      <c r="F239" s="98"/>
      <c r="G239" s="63"/>
      <c r="H239" s="66"/>
      <c r="I239" s="96"/>
      <c r="J239" s="107"/>
      <c r="K239" s="110"/>
      <c r="L239" s="63"/>
      <c r="M239" s="63"/>
      <c r="N239" s="63"/>
      <c r="O239" s="66"/>
      <c r="P239" s="102"/>
      <c r="Q239" s="25"/>
      <c r="R239" s="120"/>
      <c r="S239" s="119"/>
      <c r="T239" s="63"/>
      <c r="U239" s="63"/>
      <c r="V239" s="63"/>
      <c r="W239" s="63"/>
      <c r="X239" s="63"/>
      <c r="Y239" s="25"/>
      <c r="Z239" s="120"/>
      <c r="AA239" s="123"/>
      <c r="AB239" s="46"/>
    </row>
    <row r="240" spans="1:28" ht="27" customHeight="1">
      <c r="A240" s="92">
        <v>229</v>
      </c>
      <c r="B240" s="65"/>
      <c r="C240" s="63"/>
      <c r="D240" s="66"/>
      <c r="E240" s="114"/>
      <c r="F240" s="98"/>
      <c r="G240" s="63"/>
      <c r="H240" s="66"/>
      <c r="I240" s="96"/>
      <c r="J240" s="107"/>
      <c r="K240" s="110"/>
      <c r="L240" s="63"/>
      <c r="M240" s="63"/>
      <c r="N240" s="63"/>
      <c r="O240" s="66"/>
      <c r="P240" s="102"/>
      <c r="Q240" s="25"/>
      <c r="R240" s="120"/>
      <c r="S240" s="119"/>
      <c r="T240" s="63"/>
      <c r="U240" s="63"/>
      <c r="V240" s="63"/>
      <c r="W240" s="63"/>
      <c r="X240" s="63"/>
      <c r="Y240" s="25"/>
      <c r="Z240" s="120"/>
      <c r="AA240" s="123"/>
      <c r="AB240" s="46"/>
    </row>
    <row r="241" spans="1:28" ht="27" customHeight="1">
      <c r="A241" s="91">
        <v>230</v>
      </c>
      <c r="B241" s="65"/>
      <c r="C241" s="63"/>
      <c r="D241" s="66"/>
      <c r="E241" s="114"/>
      <c r="F241" s="98"/>
      <c r="G241" s="63"/>
      <c r="H241" s="66"/>
      <c r="I241" s="96"/>
      <c r="J241" s="107"/>
      <c r="K241" s="110"/>
      <c r="L241" s="63"/>
      <c r="M241" s="63"/>
      <c r="N241" s="63"/>
      <c r="O241" s="66"/>
      <c r="P241" s="102"/>
      <c r="Q241" s="25"/>
      <c r="R241" s="120"/>
      <c r="S241" s="119"/>
      <c r="T241" s="63"/>
      <c r="U241" s="63"/>
      <c r="V241" s="63"/>
      <c r="W241" s="63"/>
      <c r="X241" s="63"/>
      <c r="Y241" s="25"/>
      <c r="Z241" s="120"/>
      <c r="AA241" s="123"/>
      <c r="AB241" s="46"/>
    </row>
    <row r="242" spans="1:28" ht="27" customHeight="1">
      <c r="A242" s="91">
        <v>231</v>
      </c>
      <c r="B242" s="65"/>
      <c r="C242" s="63"/>
      <c r="D242" s="66"/>
      <c r="E242" s="114"/>
      <c r="F242" s="98"/>
      <c r="G242" s="63"/>
      <c r="H242" s="66"/>
      <c r="I242" s="96"/>
      <c r="J242" s="107"/>
      <c r="K242" s="110"/>
      <c r="L242" s="63"/>
      <c r="M242" s="63"/>
      <c r="N242" s="63"/>
      <c r="O242" s="66"/>
      <c r="P242" s="102"/>
      <c r="Q242" s="25"/>
      <c r="R242" s="120"/>
      <c r="S242" s="119"/>
      <c r="T242" s="63"/>
      <c r="U242" s="63"/>
      <c r="V242" s="63"/>
      <c r="W242" s="63"/>
      <c r="X242" s="63"/>
      <c r="Y242" s="25"/>
      <c r="Z242" s="120"/>
      <c r="AA242" s="123"/>
      <c r="AB242" s="46"/>
    </row>
    <row r="243" spans="1:28" ht="27" customHeight="1">
      <c r="A243" s="92">
        <v>232</v>
      </c>
      <c r="B243" s="65"/>
      <c r="C243" s="63"/>
      <c r="D243" s="66"/>
      <c r="E243" s="114"/>
      <c r="F243" s="98"/>
      <c r="G243" s="63"/>
      <c r="H243" s="66"/>
      <c r="I243" s="96"/>
      <c r="J243" s="107"/>
      <c r="K243" s="110"/>
      <c r="L243" s="63"/>
      <c r="M243" s="63"/>
      <c r="N243" s="63"/>
      <c r="O243" s="66"/>
      <c r="P243" s="102"/>
      <c r="Q243" s="25"/>
      <c r="R243" s="120"/>
      <c r="S243" s="119"/>
      <c r="T243" s="63"/>
      <c r="U243" s="63"/>
      <c r="V243" s="63"/>
      <c r="W243" s="63"/>
      <c r="X243" s="63"/>
      <c r="Y243" s="25"/>
      <c r="Z243" s="120"/>
      <c r="AA243" s="123"/>
      <c r="AB243" s="46"/>
    </row>
    <row r="244" spans="1:28" ht="27" customHeight="1">
      <c r="A244" s="91">
        <v>233</v>
      </c>
      <c r="B244" s="65"/>
      <c r="C244" s="63"/>
      <c r="D244" s="66"/>
      <c r="E244" s="114"/>
      <c r="F244" s="98"/>
      <c r="G244" s="63"/>
      <c r="H244" s="66"/>
      <c r="I244" s="96"/>
      <c r="J244" s="107"/>
      <c r="K244" s="110"/>
      <c r="L244" s="63"/>
      <c r="M244" s="63"/>
      <c r="N244" s="63"/>
      <c r="O244" s="66"/>
      <c r="P244" s="102"/>
      <c r="Q244" s="25"/>
      <c r="R244" s="120"/>
      <c r="S244" s="119"/>
      <c r="T244" s="63"/>
      <c r="U244" s="63"/>
      <c r="V244" s="63"/>
      <c r="W244" s="63"/>
      <c r="X244" s="63"/>
      <c r="Y244" s="25"/>
      <c r="Z244" s="120"/>
      <c r="AA244" s="123"/>
      <c r="AB244" s="46"/>
    </row>
    <row r="245" spans="1:28" ht="27" customHeight="1">
      <c r="A245" s="91">
        <v>234</v>
      </c>
      <c r="B245" s="65"/>
      <c r="C245" s="63"/>
      <c r="D245" s="66"/>
      <c r="E245" s="114"/>
      <c r="F245" s="98"/>
      <c r="G245" s="63"/>
      <c r="H245" s="66"/>
      <c r="I245" s="96"/>
      <c r="J245" s="107"/>
      <c r="K245" s="110"/>
      <c r="L245" s="63"/>
      <c r="M245" s="63"/>
      <c r="N245" s="63"/>
      <c r="O245" s="66"/>
      <c r="P245" s="102"/>
      <c r="Q245" s="25"/>
      <c r="R245" s="120"/>
      <c r="S245" s="119"/>
      <c r="T245" s="63"/>
      <c r="U245" s="63"/>
      <c r="V245" s="63"/>
      <c r="W245" s="63"/>
      <c r="X245" s="63"/>
      <c r="Y245" s="25"/>
      <c r="Z245" s="120"/>
      <c r="AA245" s="123"/>
      <c r="AB245" s="46"/>
    </row>
    <row r="246" spans="1:28" ht="27" customHeight="1">
      <c r="A246" s="92">
        <v>235</v>
      </c>
      <c r="B246" s="65"/>
      <c r="C246" s="63"/>
      <c r="D246" s="66"/>
      <c r="E246" s="114"/>
      <c r="F246" s="98"/>
      <c r="G246" s="63"/>
      <c r="H246" s="66"/>
      <c r="I246" s="96"/>
      <c r="J246" s="107"/>
      <c r="K246" s="110"/>
      <c r="L246" s="63"/>
      <c r="M246" s="63"/>
      <c r="N246" s="63"/>
      <c r="O246" s="66"/>
      <c r="P246" s="102"/>
      <c r="Q246" s="25"/>
      <c r="R246" s="120"/>
      <c r="S246" s="119"/>
      <c r="T246" s="63"/>
      <c r="U246" s="63"/>
      <c r="V246" s="63"/>
      <c r="W246" s="63"/>
      <c r="X246" s="63"/>
      <c r="Y246" s="25"/>
      <c r="Z246" s="120"/>
      <c r="AA246" s="123"/>
      <c r="AB246" s="46"/>
    </row>
    <row r="247" spans="1:28" ht="27" customHeight="1">
      <c r="A247" s="91">
        <v>236</v>
      </c>
      <c r="B247" s="65"/>
      <c r="C247" s="63"/>
      <c r="D247" s="66"/>
      <c r="E247" s="114"/>
      <c r="F247" s="98"/>
      <c r="G247" s="63"/>
      <c r="H247" s="66"/>
      <c r="I247" s="96"/>
      <c r="J247" s="107"/>
      <c r="K247" s="110"/>
      <c r="L247" s="63"/>
      <c r="M247" s="63"/>
      <c r="N247" s="63"/>
      <c r="O247" s="66"/>
      <c r="P247" s="102"/>
      <c r="Q247" s="25"/>
      <c r="R247" s="120"/>
      <c r="S247" s="119"/>
      <c r="T247" s="63"/>
      <c r="U247" s="63"/>
      <c r="V247" s="63"/>
      <c r="W247" s="63"/>
      <c r="X247" s="63"/>
      <c r="Y247" s="25"/>
      <c r="Z247" s="120"/>
      <c r="AA247" s="123"/>
      <c r="AB247" s="46"/>
    </row>
    <row r="248" spans="1:28" ht="27" customHeight="1">
      <c r="A248" s="91">
        <v>237</v>
      </c>
      <c r="B248" s="65"/>
      <c r="C248" s="63"/>
      <c r="D248" s="66"/>
      <c r="E248" s="114"/>
      <c r="F248" s="98"/>
      <c r="G248" s="63"/>
      <c r="H248" s="66"/>
      <c r="I248" s="96"/>
      <c r="J248" s="107"/>
      <c r="K248" s="110"/>
      <c r="L248" s="63"/>
      <c r="M248" s="63"/>
      <c r="N248" s="63"/>
      <c r="O248" s="66"/>
      <c r="P248" s="102"/>
      <c r="Q248" s="25"/>
      <c r="R248" s="120"/>
      <c r="S248" s="119"/>
      <c r="T248" s="63"/>
      <c r="U248" s="63"/>
      <c r="V248" s="63"/>
      <c r="W248" s="63"/>
      <c r="X248" s="63"/>
      <c r="Y248" s="25"/>
      <c r="Z248" s="120"/>
      <c r="AA248" s="123"/>
      <c r="AB248" s="46"/>
    </row>
    <row r="249" spans="1:28" ht="27" customHeight="1">
      <c r="A249" s="92">
        <v>238</v>
      </c>
      <c r="B249" s="65"/>
      <c r="C249" s="63"/>
      <c r="D249" s="66"/>
      <c r="E249" s="114"/>
      <c r="F249" s="98"/>
      <c r="G249" s="63"/>
      <c r="H249" s="66"/>
      <c r="I249" s="96"/>
      <c r="J249" s="107"/>
      <c r="K249" s="110"/>
      <c r="L249" s="63"/>
      <c r="M249" s="63"/>
      <c r="N249" s="63"/>
      <c r="O249" s="66"/>
      <c r="P249" s="102"/>
      <c r="Q249" s="25"/>
      <c r="R249" s="120"/>
      <c r="S249" s="119"/>
      <c r="T249" s="63"/>
      <c r="U249" s="63"/>
      <c r="V249" s="63"/>
      <c r="W249" s="63"/>
      <c r="X249" s="63"/>
      <c r="Y249" s="25"/>
      <c r="Z249" s="120"/>
      <c r="AA249" s="123"/>
      <c r="AB249" s="46"/>
    </row>
    <row r="250" spans="1:28" ht="27" customHeight="1">
      <c r="A250" s="91">
        <v>239</v>
      </c>
      <c r="B250" s="65"/>
      <c r="C250" s="63"/>
      <c r="D250" s="66"/>
      <c r="E250" s="114"/>
      <c r="F250" s="98"/>
      <c r="G250" s="63"/>
      <c r="H250" s="66"/>
      <c r="I250" s="96"/>
      <c r="J250" s="107"/>
      <c r="K250" s="110"/>
      <c r="L250" s="63"/>
      <c r="M250" s="63"/>
      <c r="N250" s="63"/>
      <c r="O250" s="66"/>
      <c r="P250" s="102"/>
      <c r="Q250" s="25"/>
      <c r="R250" s="120"/>
      <c r="S250" s="119"/>
      <c r="T250" s="63"/>
      <c r="U250" s="63"/>
      <c r="V250" s="63"/>
      <c r="W250" s="63"/>
      <c r="X250" s="63"/>
      <c r="Y250" s="25"/>
      <c r="Z250" s="120"/>
      <c r="AA250" s="123"/>
      <c r="AB250" s="46"/>
    </row>
    <row r="251" spans="1:28" ht="27" customHeight="1">
      <c r="A251" s="91">
        <v>240</v>
      </c>
      <c r="B251" s="65"/>
      <c r="C251" s="63"/>
      <c r="D251" s="66"/>
      <c r="E251" s="114"/>
      <c r="F251" s="98"/>
      <c r="G251" s="63"/>
      <c r="H251" s="66"/>
      <c r="I251" s="96"/>
      <c r="J251" s="107"/>
      <c r="K251" s="110"/>
      <c r="L251" s="63"/>
      <c r="M251" s="63"/>
      <c r="N251" s="63"/>
      <c r="O251" s="66"/>
      <c r="P251" s="102"/>
      <c r="Q251" s="25"/>
      <c r="R251" s="120"/>
      <c r="S251" s="119"/>
      <c r="T251" s="63"/>
      <c r="U251" s="63"/>
      <c r="V251" s="63"/>
      <c r="W251" s="63"/>
      <c r="X251" s="63"/>
      <c r="Y251" s="25"/>
      <c r="Z251" s="120"/>
      <c r="AA251" s="123"/>
      <c r="AB251" s="46"/>
    </row>
    <row r="252" spans="1:28" ht="27" customHeight="1">
      <c r="A252" s="92">
        <v>241</v>
      </c>
      <c r="B252" s="65"/>
      <c r="C252" s="63"/>
      <c r="D252" s="66"/>
      <c r="E252" s="114"/>
      <c r="F252" s="98"/>
      <c r="G252" s="63"/>
      <c r="H252" s="66"/>
      <c r="I252" s="96"/>
      <c r="J252" s="107"/>
      <c r="K252" s="110"/>
      <c r="L252" s="63"/>
      <c r="M252" s="63"/>
      <c r="N252" s="63"/>
      <c r="O252" s="66"/>
      <c r="P252" s="102"/>
      <c r="Q252" s="25"/>
      <c r="R252" s="120"/>
      <c r="S252" s="119"/>
      <c r="T252" s="63"/>
      <c r="U252" s="63"/>
      <c r="V252" s="63"/>
      <c r="W252" s="63"/>
      <c r="X252" s="63"/>
      <c r="Y252" s="25"/>
      <c r="Z252" s="120"/>
      <c r="AA252" s="123"/>
      <c r="AB252" s="46"/>
    </row>
    <row r="253" spans="1:28" ht="27" customHeight="1">
      <c r="A253" s="91">
        <v>242</v>
      </c>
      <c r="B253" s="65"/>
      <c r="C253" s="63"/>
      <c r="D253" s="66"/>
      <c r="E253" s="114"/>
      <c r="F253" s="98"/>
      <c r="G253" s="63"/>
      <c r="H253" s="66"/>
      <c r="I253" s="96"/>
      <c r="J253" s="107"/>
      <c r="K253" s="110"/>
      <c r="L253" s="63"/>
      <c r="M253" s="63"/>
      <c r="N253" s="63"/>
      <c r="O253" s="66"/>
      <c r="P253" s="102"/>
      <c r="Q253" s="25"/>
      <c r="R253" s="120"/>
      <c r="S253" s="119"/>
      <c r="T253" s="63"/>
      <c r="U253" s="63"/>
      <c r="V253" s="63"/>
      <c r="W253" s="63"/>
      <c r="X253" s="63"/>
      <c r="Y253" s="25"/>
      <c r="Z253" s="120"/>
      <c r="AA253" s="123"/>
      <c r="AB253" s="46"/>
    </row>
    <row r="254" spans="1:28" ht="27" customHeight="1">
      <c r="A254" s="91">
        <v>243</v>
      </c>
      <c r="B254" s="65"/>
      <c r="C254" s="63"/>
      <c r="D254" s="66"/>
      <c r="E254" s="114"/>
      <c r="F254" s="98"/>
      <c r="G254" s="63"/>
      <c r="H254" s="66"/>
      <c r="I254" s="96"/>
      <c r="J254" s="107"/>
      <c r="K254" s="110"/>
      <c r="L254" s="63"/>
      <c r="M254" s="63"/>
      <c r="N254" s="63"/>
      <c r="O254" s="66"/>
      <c r="P254" s="102"/>
      <c r="Q254" s="25"/>
      <c r="R254" s="120"/>
      <c r="S254" s="119"/>
      <c r="T254" s="63"/>
      <c r="U254" s="63"/>
      <c r="V254" s="63"/>
      <c r="W254" s="63"/>
      <c r="X254" s="63"/>
      <c r="Y254" s="25"/>
      <c r="Z254" s="120"/>
      <c r="AA254" s="123"/>
      <c r="AB254" s="46"/>
    </row>
    <row r="255" spans="1:28" ht="27" customHeight="1">
      <c r="A255" s="92">
        <v>244</v>
      </c>
      <c r="B255" s="65"/>
      <c r="C255" s="63"/>
      <c r="D255" s="66"/>
      <c r="E255" s="114"/>
      <c r="F255" s="98"/>
      <c r="G255" s="63"/>
      <c r="H255" s="66"/>
      <c r="I255" s="96"/>
      <c r="J255" s="107"/>
      <c r="K255" s="110"/>
      <c r="L255" s="63"/>
      <c r="M255" s="63"/>
      <c r="N255" s="63"/>
      <c r="O255" s="66"/>
      <c r="P255" s="102"/>
      <c r="Q255" s="25"/>
      <c r="R255" s="120"/>
      <c r="S255" s="119"/>
      <c r="T255" s="63"/>
      <c r="U255" s="63"/>
      <c r="V255" s="63"/>
      <c r="W255" s="63"/>
      <c r="X255" s="63"/>
      <c r="Y255" s="25"/>
      <c r="Z255" s="120"/>
      <c r="AA255" s="123"/>
      <c r="AB255" s="46"/>
    </row>
    <row r="256" spans="1:28" ht="27" customHeight="1">
      <c r="A256" s="91">
        <v>245</v>
      </c>
      <c r="B256" s="65"/>
      <c r="C256" s="63"/>
      <c r="D256" s="66"/>
      <c r="E256" s="114"/>
      <c r="F256" s="98"/>
      <c r="G256" s="63"/>
      <c r="H256" s="66"/>
      <c r="I256" s="96"/>
      <c r="J256" s="107"/>
      <c r="K256" s="110"/>
      <c r="L256" s="63"/>
      <c r="M256" s="63"/>
      <c r="N256" s="63"/>
      <c r="O256" s="66"/>
      <c r="P256" s="102"/>
      <c r="Q256" s="25"/>
      <c r="R256" s="120"/>
      <c r="S256" s="119"/>
      <c r="T256" s="63"/>
      <c r="U256" s="63"/>
      <c r="V256" s="63"/>
      <c r="W256" s="63"/>
      <c r="X256" s="63"/>
      <c r="Y256" s="25"/>
      <c r="Z256" s="120"/>
      <c r="AA256" s="123"/>
      <c r="AB256" s="46"/>
    </row>
    <row r="257" spans="1:28" ht="27" customHeight="1">
      <c r="A257" s="91">
        <v>246</v>
      </c>
      <c r="B257" s="65"/>
      <c r="C257" s="63"/>
      <c r="D257" s="66"/>
      <c r="E257" s="114"/>
      <c r="F257" s="98"/>
      <c r="G257" s="63"/>
      <c r="H257" s="66"/>
      <c r="I257" s="96"/>
      <c r="J257" s="107"/>
      <c r="K257" s="110"/>
      <c r="L257" s="63"/>
      <c r="M257" s="63"/>
      <c r="N257" s="63"/>
      <c r="O257" s="66"/>
      <c r="P257" s="102"/>
      <c r="Q257" s="25"/>
      <c r="R257" s="120"/>
      <c r="S257" s="119"/>
      <c r="T257" s="63"/>
      <c r="U257" s="63"/>
      <c r="V257" s="63"/>
      <c r="W257" s="63"/>
      <c r="X257" s="63"/>
      <c r="Y257" s="25"/>
      <c r="Z257" s="120"/>
      <c r="AA257" s="123"/>
      <c r="AB257" s="46"/>
    </row>
    <row r="258" spans="1:28" ht="27" customHeight="1">
      <c r="A258" s="92">
        <v>247</v>
      </c>
      <c r="B258" s="65"/>
      <c r="C258" s="63"/>
      <c r="D258" s="66"/>
      <c r="E258" s="114"/>
      <c r="F258" s="98"/>
      <c r="G258" s="63"/>
      <c r="H258" s="66"/>
      <c r="I258" s="96"/>
      <c r="J258" s="107"/>
      <c r="K258" s="110"/>
      <c r="L258" s="63"/>
      <c r="M258" s="63"/>
      <c r="N258" s="63"/>
      <c r="O258" s="66"/>
      <c r="P258" s="102"/>
      <c r="Q258" s="25"/>
      <c r="R258" s="120"/>
      <c r="S258" s="119"/>
      <c r="T258" s="63"/>
      <c r="U258" s="63"/>
      <c r="V258" s="63"/>
      <c r="W258" s="63"/>
      <c r="X258" s="63"/>
      <c r="Y258" s="25"/>
      <c r="Z258" s="120"/>
      <c r="AA258" s="123"/>
      <c r="AB258" s="46"/>
    </row>
    <row r="259" spans="1:28" ht="27" customHeight="1">
      <c r="A259" s="91">
        <v>248</v>
      </c>
      <c r="B259" s="65"/>
      <c r="C259" s="63"/>
      <c r="D259" s="66"/>
      <c r="E259" s="114"/>
      <c r="F259" s="98"/>
      <c r="G259" s="63"/>
      <c r="H259" s="66"/>
      <c r="I259" s="96"/>
      <c r="J259" s="107"/>
      <c r="K259" s="110"/>
      <c r="L259" s="63"/>
      <c r="M259" s="63"/>
      <c r="N259" s="63"/>
      <c r="O259" s="66"/>
      <c r="P259" s="102"/>
      <c r="Q259" s="25"/>
      <c r="R259" s="120"/>
      <c r="S259" s="119"/>
      <c r="T259" s="63"/>
      <c r="U259" s="63"/>
      <c r="V259" s="63"/>
      <c r="W259" s="63"/>
      <c r="X259" s="63"/>
      <c r="Y259" s="25"/>
      <c r="Z259" s="120"/>
      <c r="AA259" s="123"/>
      <c r="AB259" s="46"/>
    </row>
    <row r="260" spans="1:28" ht="27" customHeight="1">
      <c r="A260" s="91">
        <v>249</v>
      </c>
      <c r="B260" s="65"/>
      <c r="C260" s="63"/>
      <c r="D260" s="66"/>
      <c r="E260" s="114"/>
      <c r="F260" s="98"/>
      <c r="G260" s="63"/>
      <c r="H260" s="66"/>
      <c r="I260" s="96"/>
      <c r="J260" s="107"/>
      <c r="K260" s="110"/>
      <c r="L260" s="63"/>
      <c r="M260" s="63"/>
      <c r="N260" s="63"/>
      <c r="O260" s="66"/>
      <c r="P260" s="102"/>
      <c r="Q260" s="25"/>
      <c r="R260" s="120"/>
      <c r="S260" s="119"/>
      <c r="T260" s="63"/>
      <c r="U260" s="63"/>
      <c r="V260" s="63"/>
      <c r="W260" s="63"/>
      <c r="X260" s="63"/>
      <c r="Y260" s="25"/>
      <c r="Z260" s="120"/>
      <c r="AA260" s="123"/>
      <c r="AB260" s="46"/>
    </row>
    <row r="261" spans="1:28" ht="27" customHeight="1">
      <c r="A261" s="92">
        <v>250</v>
      </c>
      <c r="B261" s="65"/>
      <c r="C261" s="63"/>
      <c r="D261" s="66"/>
      <c r="E261" s="114"/>
      <c r="F261" s="98"/>
      <c r="G261" s="63"/>
      <c r="H261" s="66"/>
      <c r="I261" s="96"/>
      <c r="J261" s="107"/>
      <c r="K261" s="110"/>
      <c r="L261" s="63"/>
      <c r="M261" s="63"/>
      <c r="N261" s="63"/>
      <c r="O261" s="66"/>
      <c r="P261" s="102"/>
      <c r="Q261" s="25"/>
      <c r="R261" s="120"/>
      <c r="S261" s="119"/>
      <c r="T261" s="63"/>
      <c r="U261" s="63"/>
      <c r="V261" s="63"/>
      <c r="W261" s="63"/>
      <c r="X261" s="63"/>
      <c r="Y261" s="25"/>
      <c r="Z261" s="120"/>
      <c r="AA261" s="123"/>
      <c r="AB261" s="46"/>
    </row>
    <row r="262" spans="1:28" ht="27" customHeight="1">
      <c r="A262" s="91">
        <v>251</v>
      </c>
      <c r="B262" s="65"/>
      <c r="C262" s="63"/>
      <c r="D262" s="66"/>
      <c r="E262" s="114"/>
      <c r="F262" s="98"/>
      <c r="G262" s="63"/>
      <c r="H262" s="66"/>
      <c r="I262" s="96"/>
      <c r="J262" s="107"/>
      <c r="K262" s="110"/>
      <c r="L262" s="63"/>
      <c r="M262" s="63"/>
      <c r="N262" s="63"/>
      <c r="O262" s="66"/>
      <c r="P262" s="102"/>
      <c r="Q262" s="25"/>
      <c r="R262" s="120"/>
      <c r="S262" s="119"/>
      <c r="T262" s="63"/>
      <c r="U262" s="63"/>
      <c r="V262" s="63"/>
      <c r="W262" s="63"/>
      <c r="X262" s="63"/>
      <c r="Y262" s="25"/>
      <c r="Z262" s="120"/>
      <c r="AA262" s="123"/>
      <c r="AB262" s="46"/>
    </row>
    <row r="263" spans="1:28" ht="27" customHeight="1">
      <c r="A263" s="91">
        <v>252</v>
      </c>
      <c r="B263" s="65"/>
      <c r="C263" s="63"/>
      <c r="D263" s="66"/>
      <c r="E263" s="114"/>
      <c r="F263" s="98"/>
      <c r="G263" s="63"/>
      <c r="H263" s="66"/>
      <c r="I263" s="96"/>
      <c r="J263" s="107"/>
      <c r="K263" s="110"/>
      <c r="L263" s="63"/>
      <c r="M263" s="63"/>
      <c r="N263" s="63"/>
      <c r="O263" s="66"/>
      <c r="P263" s="102"/>
      <c r="Q263" s="25"/>
      <c r="R263" s="120"/>
      <c r="S263" s="119"/>
      <c r="T263" s="63"/>
      <c r="U263" s="63"/>
      <c r="V263" s="63"/>
      <c r="W263" s="63"/>
      <c r="X263" s="63"/>
      <c r="Y263" s="25"/>
      <c r="Z263" s="120"/>
      <c r="AA263" s="123"/>
      <c r="AB263" s="46"/>
    </row>
    <row r="264" spans="1:28" ht="27" customHeight="1">
      <c r="A264" s="92">
        <v>253</v>
      </c>
      <c r="B264" s="65"/>
      <c r="C264" s="63"/>
      <c r="D264" s="66"/>
      <c r="E264" s="114"/>
      <c r="F264" s="98"/>
      <c r="G264" s="63"/>
      <c r="H264" s="66"/>
      <c r="I264" s="96"/>
      <c r="J264" s="107"/>
      <c r="K264" s="110"/>
      <c r="L264" s="63"/>
      <c r="M264" s="63"/>
      <c r="N264" s="63"/>
      <c r="O264" s="66"/>
      <c r="P264" s="102"/>
      <c r="Q264" s="25"/>
      <c r="R264" s="120"/>
      <c r="S264" s="119"/>
      <c r="T264" s="63"/>
      <c r="U264" s="63"/>
      <c r="V264" s="63"/>
      <c r="W264" s="63"/>
      <c r="X264" s="63"/>
      <c r="Y264" s="25"/>
      <c r="Z264" s="120"/>
      <c r="AA264" s="123"/>
      <c r="AB264" s="46"/>
    </row>
    <row r="265" spans="1:28" ht="27" customHeight="1">
      <c r="A265" s="91">
        <v>254</v>
      </c>
      <c r="B265" s="65"/>
      <c r="C265" s="63"/>
      <c r="D265" s="66"/>
      <c r="E265" s="114"/>
      <c r="F265" s="98"/>
      <c r="G265" s="63"/>
      <c r="H265" s="66"/>
      <c r="I265" s="96"/>
      <c r="J265" s="107"/>
      <c r="K265" s="110"/>
      <c r="L265" s="63"/>
      <c r="M265" s="63"/>
      <c r="N265" s="63"/>
      <c r="O265" s="66"/>
      <c r="P265" s="102"/>
      <c r="Q265" s="25"/>
      <c r="R265" s="120"/>
      <c r="S265" s="119"/>
      <c r="T265" s="63"/>
      <c r="U265" s="63"/>
      <c r="V265" s="63"/>
      <c r="W265" s="63"/>
      <c r="X265" s="63"/>
      <c r="Y265" s="25"/>
      <c r="Z265" s="120"/>
      <c r="AA265" s="123"/>
      <c r="AB265" s="46"/>
    </row>
    <row r="266" spans="1:28" ht="27" customHeight="1">
      <c r="A266" s="91">
        <v>255</v>
      </c>
      <c r="B266" s="65"/>
      <c r="C266" s="63"/>
      <c r="D266" s="66"/>
      <c r="E266" s="114"/>
      <c r="F266" s="98"/>
      <c r="G266" s="63"/>
      <c r="H266" s="66"/>
      <c r="I266" s="96"/>
      <c r="J266" s="107"/>
      <c r="K266" s="110"/>
      <c r="L266" s="63"/>
      <c r="M266" s="63"/>
      <c r="N266" s="63"/>
      <c r="O266" s="66"/>
      <c r="P266" s="102"/>
      <c r="Q266" s="25"/>
      <c r="R266" s="120"/>
      <c r="S266" s="119"/>
      <c r="T266" s="63"/>
      <c r="U266" s="63"/>
      <c r="V266" s="63"/>
      <c r="W266" s="63"/>
      <c r="X266" s="63"/>
      <c r="Y266" s="25"/>
      <c r="Z266" s="120"/>
      <c r="AA266" s="123"/>
      <c r="AB266" s="46"/>
    </row>
    <row r="267" spans="1:28" ht="27" customHeight="1">
      <c r="A267" s="92">
        <v>256</v>
      </c>
      <c r="B267" s="65"/>
      <c r="C267" s="63"/>
      <c r="D267" s="66"/>
      <c r="E267" s="114"/>
      <c r="F267" s="98"/>
      <c r="G267" s="63"/>
      <c r="H267" s="66"/>
      <c r="I267" s="96"/>
      <c r="J267" s="107"/>
      <c r="K267" s="110"/>
      <c r="L267" s="63"/>
      <c r="M267" s="63"/>
      <c r="N267" s="63"/>
      <c r="O267" s="66"/>
      <c r="P267" s="102"/>
      <c r="Q267" s="25"/>
      <c r="R267" s="120"/>
      <c r="S267" s="119"/>
      <c r="T267" s="63"/>
      <c r="U267" s="63"/>
      <c r="V267" s="63"/>
      <c r="W267" s="63"/>
      <c r="X267" s="63"/>
      <c r="Y267" s="25"/>
      <c r="Z267" s="120"/>
      <c r="AA267" s="123"/>
      <c r="AB267" s="46"/>
    </row>
    <row r="268" spans="1:28" ht="27" customHeight="1">
      <c r="A268" s="91">
        <v>257</v>
      </c>
      <c r="B268" s="65"/>
      <c r="C268" s="63"/>
      <c r="D268" s="66"/>
      <c r="E268" s="114"/>
      <c r="F268" s="98"/>
      <c r="G268" s="63"/>
      <c r="H268" s="66"/>
      <c r="I268" s="96"/>
      <c r="J268" s="107"/>
      <c r="K268" s="110"/>
      <c r="L268" s="63"/>
      <c r="M268" s="63"/>
      <c r="N268" s="63"/>
      <c r="O268" s="66"/>
      <c r="P268" s="102"/>
      <c r="Q268" s="25"/>
      <c r="R268" s="120"/>
      <c r="S268" s="119"/>
      <c r="T268" s="63"/>
      <c r="U268" s="63"/>
      <c r="V268" s="63"/>
      <c r="W268" s="63"/>
      <c r="X268" s="63"/>
      <c r="Y268" s="25"/>
      <c r="Z268" s="120"/>
      <c r="AA268" s="123"/>
      <c r="AB268" s="46"/>
    </row>
    <row r="269" spans="1:28" ht="27" customHeight="1">
      <c r="A269" s="91">
        <v>258</v>
      </c>
      <c r="B269" s="65"/>
      <c r="C269" s="63"/>
      <c r="D269" s="66"/>
      <c r="E269" s="114"/>
      <c r="F269" s="98"/>
      <c r="G269" s="63"/>
      <c r="H269" s="66"/>
      <c r="I269" s="96"/>
      <c r="J269" s="107"/>
      <c r="K269" s="110"/>
      <c r="L269" s="63"/>
      <c r="M269" s="63"/>
      <c r="N269" s="63"/>
      <c r="O269" s="66"/>
      <c r="P269" s="102"/>
      <c r="Q269" s="25"/>
      <c r="R269" s="120"/>
      <c r="S269" s="119"/>
      <c r="T269" s="63"/>
      <c r="U269" s="63"/>
      <c r="V269" s="63"/>
      <c r="W269" s="63"/>
      <c r="X269" s="63"/>
      <c r="Y269" s="25"/>
      <c r="Z269" s="120"/>
      <c r="AA269" s="123"/>
      <c r="AB269" s="46"/>
    </row>
    <row r="270" spans="1:28" ht="27" customHeight="1">
      <c r="A270" s="92">
        <v>259</v>
      </c>
      <c r="B270" s="65"/>
      <c r="C270" s="63"/>
      <c r="D270" s="66"/>
      <c r="E270" s="114"/>
      <c r="F270" s="98"/>
      <c r="G270" s="63"/>
      <c r="H270" s="66"/>
      <c r="I270" s="96"/>
      <c r="J270" s="107"/>
      <c r="K270" s="110"/>
      <c r="L270" s="63"/>
      <c r="M270" s="63"/>
      <c r="N270" s="63"/>
      <c r="O270" s="66"/>
      <c r="P270" s="102"/>
      <c r="Q270" s="25"/>
      <c r="R270" s="120"/>
      <c r="S270" s="119"/>
      <c r="T270" s="63"/>
      <c r="U270" s="63"/>
      <c r="V270" s="63"/>
      <c r="W270" s="63"/>
      <c r="X270" s="63"/>
      <c r="Y270" s="25"/>
      <c r="Z270" s="120"/>
      <c r="AA270" s="123"/>
      <c r="AB270" s="46"/>
    </row>
    <row r="271" spans="1:28" ht="27" customHeight="1">
      <c r="A271" s="91">
        <v>260</v>
      </c>
      <c r="B271" s="65"/>
      <c r="C271" s="63"/>
      <c r="D271" s="66"/>
      <c r="E271" s="114"/>
      <c r="F271" s="98"/>
      <c r="G271" s="63"/>
      <c r="H271" s="66"/>
      <c r="I271" s="96"/>
      <c r="J271" s="107"/>
      <c r="K271" s="110"/>
      <c r="L271" s="63"/>
      <c r="M271" s="63"/>
      <c r="N271" s="63"/>
      <c r="O271" s="66"/>
      <c r="P271" s="102"/>
      <c r="Q271" s="25"/>
      <c r="R271" s="120"/>
      <c r="S271" s="119"/>
      <c r="T271" s="63"/>
      <c r="U271" s="63"/>
      <c r="V271" s="63"/>
      <c r="W271" s="63"/>
      <c r="X271" s="63"/>
      <c r="Y271" s="25"/>
      <c r="Z271" s="120"/>
      <c r="AA271" s="123"/>
      <c r="AB271" s="46"/>
    </row>
    <row r="272" spans="1:28" ht="27" customHeight="1">
      <c r="A272" s="91">
        <v>261</v>
      </c>
      <c r="B272" s="65"/>
      <c r="C272" s="63"/>
      <c r="D272" s="66"/>
      <c r="E272" s="114"/>
      <c r="F272" s="98"/>
      <c r="G272" s="63"/>
      <c r="H272" s="66"/>
      <c r="I272" s="96"/>
      <c r="J272" s="107"/>
      <c r="K272" s="110"/>
      <c r="L272" s="63"/>
      <c r="M272" s="63"/>
      <c r="N272" s="63"/>
      <c r="O272" s="66"/>
      <c r="P272" s="102"/>
      <c r="Q272" s="25"/>
      <c r="R272" s="120"/>
      <c r="S272" s="119"/>
      <c r="T272" s="63"/>
      <c r="U272" s="63"/>
      <c r="V272" s="63"/>
      <c r="W272" s="63"/>
      <c r="X272" s="63"/>
      <c r="Y272" s="25"/>
      <c r="Z272" s="120"/>
      <c r="AA272" s="123"/>
      <c r="AB272" s="46"/>
    </row>
    <row r="273" spans="1:28" ht="27" customHeight="1">
      <c r="A273" s="92">
        <v>262</v>
      </c>
      <c r="B273" s="65"/>
      <c r="C273" s="63"/>
      <c r="D273" s="66"/>
      <c r="E273" s="114"/>
      <c r="F273" s="98"/>
      <c r="G273" s="63"/>
      <c r="H273" s="66"/>
      <c r="I273" s="96"/>
      <c r="J273" s="107"/>
      <c r="K273" s="110"/>
      <c r="L273" s="63"/>
      <c r="M273" s="63"/>
      <c r="N273" s="63"/>
      <c r="O273" s="66"/>
      <c r="P273" s="102"/>
      <c r="Q273" s="25"/>
      <c r="R273" s="120"/>
      <c r="S273" s="119"/>
      <c r="T273" s="63"/>
      <c r="U273" s="63"/>
      <c r="V273" s="63"/>
      <c r="W273" s="63"/>
      <c r="X273" s="63"/>
      <c r="Y273" s="25"/>
      <c r="Z273" s="120"/>
      <c r="AA273" s="123"/>
      <c r="AB273" s="46"/>
    </row>
    <row r="274" spans="1:28" ht="27" customHeight="1">
      <c r="A274" s="91">
        <v>263</v>
      </c>
      <c r="B274" s="65"/>
      <c r="C274" s="63"/>
      <c r="D274" s="66"/>
      <c r="E274" s="114"/>
      <c r="F274" s="98"/>
      <c r="G274" s="63"/>
      <c r="H274" s="66"/>
      <c r="I274" s="96"/>
      <c r="J274" s="107"/>
      <c r="K274" s="110"/>
      <c r="L274" s="63"/>
      <c r="M274" s="63"/>
      <c r="N274" s="63"/>
      <c r="O274" s="66"/>
      <c r="P274" s="102"/>
      <c r="Q274" s="25"/>
      <c r="R274" s="120"/>
      <c r="S274" s="119"/>
      <c r="T274" s="63"/>
      <c r="U274" s="63"/>
      <c r="V274" s="63"/>
      <c r="W274" s="63"/>
      <c r="X274" s="63"/>
      <c r="Y274" s="25"/>
      <c r="Z274" s="120"/>
      <c r="AA274" s="123"/>
      <c r="AB274" s="46"/>
    </row>
    <row r="275" spans="1:28" ht="27" customHeight="1">
      <c r="A275" s="91">
        <v>264</v>
      </c>
      <c r="B275" s="65"/>
      <c r="C275" s="63"/>
      <c r="D275" s="66"/>
      <c r="E275" s="114"/>
      <c r="F275" s="98"/>
      <c r="G275" s="63"/>
      <c r="H275" s="66"/>
      <c r="I275" s="96"/>
      <c r="J275" s="107"/>
      <c r="K275" s="110"/>
      <c r="L275" s="63"/>
      <c r="M275" s="63"/>
      <c r="N275" s="63"/>
      <c r="O275" s="66"/>
      <c r="P275" s="102"/>
      <c r="Q275" s="25"/>
      <c r="R275" s="120"/>
      <c r="S275" s="119"/>
      <c r="T275" s="63"/>
      <c r="U275" s="63"/>
      <c r="V275" s="63"/>
      <c r="W275" s="63"/>
      <c r="X275" s="63"/>
      <c r="Y275" s="25"/>
      <c r="Z275" s="120"/>
      <c r="AA275" s="123"/>
      <c r="AB275" s="46"/>
    </row>
    <row r="276" spans="1:28" ht="27" customHeight="1">
      <c r="A276" s="92">
        <v>265</v>
      </c>
      <c r="B276" s="65"/>
      <c r="C276" s="63"/>
      <c r="D276" s="66"/>
      <c r="E276" s="114"/>
      <c r="F276" s="98"/>
      <c r="G276" s="63"/>
      <c r="H276" s="66"/>
      <c r="I276" s="96"/>
      <c r="J276" s="107"/>
      <c r="K276" s="110"/>
      <c r="L276" s="63"/>
      <c r="M276" s="63"/>
      <c r="N276" s="63"/>
      <c r="O276" s="66"/>
      <c r="P276" s="102"/>
      <c r="Q276" s="25"/>
      <c r="R276" s="120"/>
      <c r="S276" s="119"/>
      <c r="T276" s="63"/>
      <c r="U276" s="63"/>
      <c r="V276" s="63"/>
      <c r="W276" s="63"/>
      <c r="X276" s="63"/>
      <c r="Y276" s="25"/>
      <c r="Z276" s="120"/>
      <c r="AA276" s="123"/>
      <c r="AB276" s="46"/>
    </row>
    <row r="277" spans="1:28" ht="27" customHeight="1">
      <c r="A277" s="91">
        <v>266</v>
      </c>
      <c r="B277" s="65"/>
      <c r="C277" s="63"/>
      <c r="D277" s="66"/>
      <c r="E277" s="114"/>
      <c r="F277" s="98"/>
      <c r="G277" s="63"/>
      <c r="H277" s="66"/>
      <c r="I277" s="96"/>
      <c r="J277" s="107"/>
      <c r="K277" s="110"/>
      <c r="L277" s="63"/>
      <c r="M277" s="63"/>
      <c r="N277" s="63"/>
      <c r="O277" s="66"/>
      <c r="P277" s="102"/>
      <c r="Q277" s="25"/>
      <c r="R277" s="120"/>
      <c r="S277" s="119"/>
      <c r="T277" s="63"/>
      <c r="U277" s="63"/>
      <c r="V277" s="63"/>
      <c r="W277" s="63"/>
      <c r="X277" s="63"/>
      <c r="Y277" s="25"/>
      <c r="Z277" s="120"/>
      <c r="AA277" s="123"/>
      <c r="AB277" s="46"/>
    </row>
    <row r="278" spans="1:28" ht="27" customHeight="1">
      <c r="A278" s="91">
        <v>267</v>
      </c>
      <c r="B278" s="65"/>
      <c r="C278" s="63"/>
      <c r="D278" s="66"/>
      <c r="E278" s="114"/>
      <c r="F278" s="98"/>
      <c r="G278" s="63"/>
      <c r="H278" s="66"/>
      <c r="I278" s="96"/>
      <c r="J278" s="107"/>
      <c r="K278" s="110"/>
      <c r="L278" s="63"/>
      <c r="M278" s="63"/>
      <c r="N278" s="63"/>
      <c r="O278" s="66"/>
      <c r="P278" s="102"/>
      <c r="Q278" s="25"/>
      <c r="R278" s="120"/>
      <c r="S278" s="119"/>
      <c r="T278" s="63"/>
      <c r="U278" s="63"/>
      <c r="V278" s="63"/>
      <c r="W278" s="63"/>
      <c r="X278" s="63"/>
      <c r="Y278" s="25"/>
      <c r="Z278" s="120"/>
      <c r="AA278" s="123"/>
      <c r="AB278" s="46"/>
    </row>
    <row r="279" spans="1:28" ht="27" customHeight="1">
      <c r="A279" s="92">
        <v>268</v>
      </c>
      <c r="B279" s="65"/>
      <c r="C279" s="63"/>
      <c r="D279" s="66"/>
      <c r="E279" s="114"/>
      <c r="F279" s="98"/>
      <c r="G279" s="63"/>
      <c r="H279" s="66"/>
      <c r="I279" s="96"/>
      <c r="J279" s="107"/>
      <c r="K279" s="110"/>
      <c r="L279" s="63"/>
      <c r="M279" s="63"/>
      <c r="N279" s="63"/>
      <c r="O279" s="66"/>
      <c r="P279" s="102"/>
      <c r="Q279" s="25"/>
      <c r="R279" s="120"/>
      <c r="S279" s="119"/>
      <c r="T279" s="63"/>
      <c r="U279" s="63"/>
      <c r="V279" s="63"/>
      <c r="W279" s="63"/>
      <c r="X279" s="63"/>
      <c r="Y279" s="25"/>
      <c r="Z279" s="120"/>
      <c r="AA279" s="123"/>
      <c r="AB279" s="46"/>
    </row>
    <row r="280" spans="1:28" ht="27" customHeight="1">
      <c r="A280" s="91">
        <v>269</v>
      </c>
      <c r="B280" s="65"/>
      <c r="C280" s="63"/>
      <c r="D280" s="66"/>
      <c r="E280" s="114"/>
      <c r="F280" s="98"/>
      <c r="G280" s="63"/>
      <c r="H280" s="66"/>
      <c r="I280" s="96"/>
      <c r="J280" s="107"/>
      <c r="K280" s="110"/>
      <c r="L280" s="63"/>
      <c r="M280" s="63"/>
      <c r="N280" s="63"/>
      <c r="O280" s="66"/>
      <c r="P280" s="102"/>
      <c r="Q280" s="25"/>
      <c r="R280" s="120"/>
      <c r="S280" s="119"/>
      <c r="T280" s="63"/>
      <c r="U280" s="63"/>
      <c r="V280" s="63"/>
      <c r="W280" s="63"/>
      <c r="X280" s="63"/>
      <c r="Y280" s="25"/>
      <c r="Z280" s="120"/>
      <c r="AA280" s="123"/>
      <c r="AB280" s="46"/>
    </row>
    <row r="281" spans="1:28" ht="27" customHeight="1">
      <c r="A281" s="91">
        <v>270</v>
      </c>
      <c r="B281" s="65"/>
      <c r="C281" s="63"/>
      <c r="D281" s="66"/>
      <c r="E281" s="114"/>
      <c r="F281" s="98"/>
      <c r="G281" s="63"/>
      <c r="H281" s="66"/>
      <c r="I281" s="96"/>
      <c r="J281" s="107"/>
      <c r="K281" s="110"/>
      <c r="L281" s="63"/>
      <c r="M281" s="63"/>
      <c r="N281" s="63"/>
      <c r="O281" s="66"/>
      <c r="P281" s="102"/>
      <c r="Q281" s="25"/>
      <c r="R281" s="120"/>
      <c r="S281" s="119"/>
      <c r="T281" s="63"/>
      <c r="U281" s="63"/>
      <c r="V281" s="63"/>
      <c r="W281" s="63"/>
      <c r="X281" s="63"/>
      <c r="Y281" s="25"/>
      <c r="Z281" s="120"/>
      <c r="AA281" s="123"/>
      <c r="AB281" s="46"/>
    </row>
    <row r="282" spans="1:28" ht="27" customHeight="1">
      <c r="A282" s="92">
        <v>271</v>
      </c>
      <c r="B282" s="65"/>
      <c r="C282" s="63"/>
      <c r="D282" s="66"/>
      <c r="E282" s="114"/>
      <c r="F282" s="98"/>
      <c r="G282" s="63"/>
      <c r="H282" s="66"/>
      <c r="I282" s="96"/>
      <c r="J282" s="107"/>
      <c r="K282" s="110"/>
      <c r="L282" s="63"/>
      <c r="M282" s="63"/>
      <c r="N282" s="63"/>
      <c r="O282" s="66"/>
      <c r="P282" s="102"/>
      <c r="Q282" s="25"/>
      <c r="R282" s="120"/>
      <c r="S282" s="119"/>
      <c r="T282" s="63"/>
      <c r="U282" s="63"/>
      <c r="V282" s="63"/>
      <c r="W282" s="63"/>
      <c r="X282" s="63"/>
      <c r="Y282" s="25"/>
      <c r="Z282" s="120"/>
      <c r="AA282" s="123"/>
      <c r="AB282" s="46"/>
    </row>
    <row r="283" spans="1:28" ht="27" customHeight="1">
      <c r="A283" s="91">
        <v>272</v>
      </c>
      <c r="B283" s="65"/>
      <c r="C283" s="63"/>
      <c r="D283" s="66"/>
      <c r="E283" s="114"/>
      <c r="F283" s="98"/>
      <c r="G283" s="63"/>
      <c r="H283" s="66"/>
      <c r="I283" s="96"/>
      <c r="J283" s="107"/>
      <c r="K283" s="110"/>
      <c r="L283" s="63"/>
      <c r="M283" s="63"/>
      <c r="N283" s="63"/>
      <c r="O283" s="66"/>
      <c r="P283" s="102"/>
      <c r="Q283" s="25"/>
      <c r="R283" s="120"/>
      <c r="S283" s="119"/>
      <c r="T283" s="63"/>
      <c r="U283" s="63"/>
      <c r="V283" s="63"/>
      <c r="W283" s="63"/>
      <c r="X283" s="63"/>
      <c r="Y283" s="25"/>
      <c r="Z283" s="120"/>
      <c r="AA283" s="123"/>
      <c r="AB283" s="46"/>
    </row>
    <row r="284" spans="1:28" ht="27" customHeight="1">
      <c r="A284" s="91">
        <v>273</v>
      </c>
      <c r="B284" s="65"/>
      <c r="C284" s="63"/>
      <c r="D284" s="66"/>
      <c r="E284" s="114"/>
      <c r="F284" s="98"/>
      <c r="G284" s="63"/>
      <c r="H284" s="66"/>
      <c r="I284" s="96"/>
      <c r="J284" s="107"/>
      <c r="K284" s="110"/>
      <c r="L284" s="63"/>
      <c r="M284" s="63"/>
      <c r="N284" s="63"/>
      <c r="O284" s="66"/>
      <c r="P284" s="102"/>
      <c r="Q284" s="25"/>
      <c r="R284" s="120"/>
      <c r="S284" s="119"/>
      <c r="T284" s="63"/>
      <c r="U284" s="63"/>
      <c r="V284" s="63"/>
      <c r="W284" s="63"/>
      <c r="X284" s="63"/>
      <c r="Y284" s="25"/>
      <c r="Z284" s="120"/>
      <c r="AA284" s="123"/>
      <c r="AB284" s="46"/>
    </row>
    <row r="285" spans="1:28" ht="27" customHeight="1">
      <c r="A285" s="92">
        <v>274</v>
      </c>
      <c r="B285" s="65"/>
      <c r="C285" s="63"/>
      <c r="D285" s="66"/>
      <c r="E285" s="114"/>
      <c r="F285" s="98"/>
      <c r="G285" s="63"/>
      <c r="H285" s="66"/>
      <c r="I285" s="96"/>
      <c r="J285" s="107"/>
      <c r="K285" s="110"/>
      <c r="L285" s="63"/>
      <c r="M285" s="63"/>
      <c r="N285" s="63"/>
      <c r="O285" s="66"/>
      <c r="P285" s="102"/>
      <c r="Q285" s="25"/>
      <c r="R285" s="120"/>
      <c r="S285" s="119"/>
      <c r="T285" s="63"/>
      <c r="U285" s="63"/>
      <c r="V285" s="63"/>
      <c r="W285" s="63"/>
      <c r="X285" s="63"/>
      <c r="Y285" s="25"/>
      <c r="Z285" s="120"/>
      <c r="AA285" s="123"/>
      <c r="AB285" s="46"/>
    </row>
    <row r="286" spans="1:28" ht="27" customHeight="1">
      <c r="A286" s="91">
        <v>275</v>
      </c>
      <c r="B286" s="65"/>
      <c r="C286" s="63"/>
      <c r="D286" s="66"/>
      <c r="E286" s="114"/>
      <c r="F286" s="98"/>
      <c r="G286" s="63"/>
      <c r="H286" s="66"/>
      <c r="I286" s="96"/>
      <c r="J286" s="107"/>
      <c r="K286" s="110"/>
      <c r="L286" s="63"/>
      <c r="M286" s="63"/>
      <c r="N286" s="63"/>
      <c r="O286" s="66"/>
      <c r="P286" s="102"/>
      <c r="Q286" s="25"/>
      <c r="R286" s="120"/>
      <c r="S286" s="119"/>
      <c r="T286" s="63"/>
      <c r="U286" s="63"/>
      <c r="V286" s="63"/>
      <c r="W286" s="63"/>
      <c r="X286" s="63"/>
      <c r="Y286" s="25"/>
      <c r="Z286" s="120"/>
      <c r="AA286" s="123"/>
      <c r="AB286" s="46"/>
    </row>
    <row r="287" spans="1:28" ht="27" customHeight="1">
      <c r="A287" s="91">
        <v>276</v>
      </c>
      <c r="B287" s="65"/>
      <c r="C287" s="63"/>
      <c r="D287" s="66"/>
      <c r="E287" s="114"/>
      <c r="F287" s="98"/>
      <c r="G287" s="63"/>
      <c r="H287" s="66"/>
      <c r="I287" s="96"/>
      <c r="J287" s="107"/>
      <c r="K287" s="110"/>
      <c r="L287" s="63"/>
      <c r="M287" s="63"/>
      <c r="N287" s="63"/>
      <c r="O287" s="66"/>
      <c r="P287" s="102"/>
      <c r="Q287" s="25"/>
      <c r="R287" s="120"/>
      <c r="S287" s="119"/>
      <c r="T287" s="63"/>
      <c r="U287" s="63"/>
      <c r="V287" s="63"/>
      <c r="W287" s="63"/>
      <c r="X287" s="63"/>
      <c r="Y287" s="25"/>
      <c r="Z287" s="120"/>
      <c r="AA287" s="123"/>
      <c r="AB287" s="46"/>
    </row>
    <row r="288" spans="1:28" ht="27" customHeight="1">
      <c r="A288" s="92">
        <v>277</v>
      </c>
      <c r="B288" s="65"/>
      <c r="C288" s="63"/>
      <c r="D288" s="66"/>
      <c r="E288" s="114"/>
      <c r="F288" s="98"/>
      <c r="G288" s="63"/>
      <c r="H288" s="66"/>
      <c r="I288" s="96"/>
      <c r="J288" s="107"/>
      <c r="K288" s="110"/>
      <c r="L288" s="63"/>
      <c r="M288" s="63"/>
      <c r="N288" s="63"/>
      <c r="O288" s="66"/>
      <c r="P288" s="102"/>
      <c r="Q288" s="25"/>
      <c r="R288" s="120"/>
      <c r="S288" s="119"/>
      <c r="T288" s="63"/>
      <c r="U288" s="63"/>
      <c r="V288" s="63"/>
      <c r="W288" s="63"/>
      <c r="X288" s="63"/>
      <c r="Y288" s="25"/>
      <c r="Z288" s="120"/>
      <c r="AA288" s="123"/>
      <c r="AB288" s="46"/>
    </row>
    <row r="289" spans="1:28" ht="27" customHeight="1">
      <c r="A289" s="91">
        <v>278</v>
      </c>
      <c r="B289" s="65"/>
      <c r="C289" s="63"/>
      <c r="D289" s="66"/>
      <c r="E289" s="114"/>
      <c r="F289" s="98"/>
      <c r="G289" s="63"/>
      <c r="H289" s="66"/>
      <c r="I289" s="96"/>
      <c r="J289" s="107"/>
      <c r="K289" s="110"/>
      <c r="L289" s="63"/>
      <c r="M289" s="63"/>
      <c r="N289" s="63"/>
      <c r="O289" s="66"/>
      <c r="P289" s="102"/>
      <c r="Q289" s="25"/>
      <c r="R289" s="120"/>
      <c r="S289" s="119"/>
      <c r="T289" s="63"/>
      <c r="U289" s="63"/>
      <c r="V289" s="63"/>
      <c r="W289" s="63"/>
      <c r="X289" s="63"/>
      <c r="Y289" s="25"/>
      <c r="Z289" s="120"/>
      <c r="AA289" s="123"/>
      <c r="AB289" s="46"/>
    </row>
    <row r="290" spans="1:28" ht="27" customHeight="1">
      <c r="A290" s="91">
        <v>279</v>
      </c>
      <c r="B290" s="65"/>
      <c r="C290" s="63"/>
      <c r="D290" s="66"/>
      <c r="E290" s="114"/>
      <c r="F290" s="98"/>
      <c r="G290" s="63"/>
      <c r="H290" s="66"/>
      <c r="I290" s="96"/>
      <c r="J290" s="107"/>
      <c r="K290" s="110"/>
      <c r="L290" s="63"/>
      <c r="M290" s="63"/>
      <c r="N290" s="63"/>
      <c r="O290" s="66"/>
      <c r="P290" s="102"/>
      <c r="Q290" s="25"/>
      <c r="R290" s="120"/>
      <c r="S290" s="119"/>
      <c r="T290" s="63"/>
      <c r="U290" s="63"/>
      <c r="V290" s="63"/>
      <c r="W290" s="63"/>
      <c r="X290" s="63"/>
      <c r="Y290" s="25"/>
      <c r="Z290" s="120"/>
      <c r="AA290" s="123"/>
      <c r="AB290" s="46"/>
    </row>
    <row r="291" spans="1:28" ht="27" customHeight="1">
      <c r="A291" s="92">
        <v>280</v>
      </c>
      <c r="B291" s="65"/>
      <c r="C291" s="63"/>
      <c r="D291" s="66"/>
      <c r="E291" s="114"/>
      <c r="F291" s="98"/>
      <c r="G291" s="63"/>
      <c r="H291" s="66"/>
      <c r="I291" s="96"/>
      <c r="J291" s="107"/>
      <c r="K291" s="110"/>
      <c r="L291" s="63"/>
      <c r="M291" s="63"/>
      <c r="N291" s="63"/>
      <c r="O291" s="66"/>
      <c r="P291" s="102"/>
      <c r="Q291" s="25"/>
      <c r="R291" s="120"/>
      <c r="S291" s="119"/>
      <c r="T291" s="63"/>
      <c r="U291" s="63"/>
      <c r="V291" s="63"/>
      <c r="W291" s="63"/>
      <c r="X291" s="63"/>
      <c r="Y291" s="25"/>
      <c r="Z291" s="120"/>
      <c r="AA291" s="123"/>
      <c r="AB291" s="46"/>
    </row>
    <row r="292" spans="1:28" ht="27" customHeight="1">
      <c r="A292" s="91">
        <v>281</v>
      </c>
      <c r="B292" s="65"/>
      <c r="C292" s="63"/>
      <c r="D292" s="66"/>
      <c r="E292" s="114"/>
      <c r="F292" s="98"/>
      <c r="G292" s="63"/>
      <c r="H292" s="66"/>
      <c r="I292" s="96"/>
      <c r="J292" s="107"/>
      <c r="K292" s="110"/>
      <c r="L292" s="63"/>
      <c r="M292" s="63"/>
      <c r="N292" s="63"/>
      <c r="O292" s="66"/>
      <c r="P292" s="102"/>
      <c r="Q292" s="25"/>
      <c r="R292" s="120"/>
      <c r="S292" s="119"/>
      <c r="T292" s="63"/>
      <c r="U292" s="63"/>
      <c r="V292" s="63"/>
      <c r="W292" s="63"/>
      <c r="X292" s="63"/>
      <c r="Y292" s="25"/>
      <c r="Z292" s="120"/>
      <c r="AA292" s="123"/>
      <c r="AB292" s="46"/>
    </row>
    <row r="293" spans="1:28" ht="27" customHeight="1">
      <c r="A293" s="91">
        <v>282</v>
      </c>
      <c r="B293" s="65"/>
      <c r="C293" s="63"/>
      <c r="D293" s="66"/>
      <c r="E293" s="114"/>
      <c r="F293" s="98"/>
      <c r="G293" s="63"/>
      <c r="H293" s="66"/>
      <c r="I293" s="96"/>
      <c r="J293" s="107"/>
      <c r="K293" s="110"/>
      <c r="L293" s="63"/>
      <c r="M293" s="63"/>
      <c r="N293" s="63"/>
      <c r="O293" s="66"/>
      <c r="P293" s="102"/>
      <c r="Q293" s="25"/>
      <c r="R293" s="120"/>
      <c r="S293" s="119"/>
      <c r="T293" s="63"/>
      <c r="U293" s="63"/>
      <c r="V293" s="63"/>
      <c r="W293" s="63"/>
      <c r="X293" s="63"/>
      <c r="Y293" s="25"/>
      <c r="Z293" s="120"/>
      <c r="AA293" s="123"/>
      <c r="AB293" s="46"/>
    </row>
    <row r="294" spans="1:28" ht="27" customHeight="1">
      <c r="A294" s="92">
        <v>283</v>
      </c>
      <c r="B294" s="65"/>
      <c r="C294" s="63"/>
      <c r="D294" s="66"/>
      <c r="E294" s="114"/>
      <c r="F294" s="98"/>
      <c r="G294" s="63"/>
      <c r="H294" s="66"/>
      <c r="I294" s="96"/>
      <c r="J294" s="107"/>
      <c r="K294" s="110"/>
      <c r="L294" s="63"/>
      <c r="M294" s="63"/>
      <c r="N294" s="63"/>
      <c r="O294" s="66"/>
      <c r="P294" s="102"/>
      <c r="Q294" s="25"/>
      <c r="R294" s="120"/>
      <c r="S294" s="119"/>
      <c r="T294" s="63"/>
      <c r="U294" s="63"/>
      <c r="V294" s="63"/>
      <c r="W294" s="63"/>
      <c r="X294" s="63"/>
      <c r="Y294" s="25"/>
      <c r="Z294" s="120"/>
      <c r="AA294" s="123"/>
      <c r="AB294" s="46"/>
    </row>
    <row r="295" spans="1:28" ht="27" customHeight="1">
      <c r="A295" s="91">
        <v>284</v>
      </c>
      <c r="B295" s="65"/>
      <c r="C295" s="63"/>
      <c r="D295" s="66"/>
      <c r="E295" s="114"/>
      <c r="F295" s="98"/>
      <c r="G295" s="63"/>
      <c r="H295" s="66"/>
      <c r="I295" s="96"/>
      <c r="J295" s="107"/>
      <c r="K295" s="110"/>
      <c r="L295" s="63"/>
      <c r="M295" s="63"/>
      <c r="N295" s="63"/>
      <c r="O295" s="66"/>
      <c r="P295" s="102"/>
      <c r="Q295" s="25"/>
      <c r="R295" s="120"/>
      <c r="S295" s="119"/>
      <c r="T295" s="63"/>
      <c r="U295" s="63"/>
      <c r="V295" s="63"/>
      <c r="W295" s="63"/>
      <c r="X295" s="63"/>
      <c r="Y295" s="25"/>
      <c r="Z295" s="120"/>
      <c r="AA295" s="123"/>
      <c r="AB295" s="46"/>
    </row>
    <row r="296" spans="1:28" ht="27" customHeight="1">
      <c r="A296" s="91">
        <v>285</v>
      </c>
      <c r="B296" s="65"/>
      <c r="C296" s="63"/>
      <c r="D296" s="66"/>
      <c r="E296" s="114"/>
      <c r="F296" s="98"/>
      <c r="G296" s="63"/>
      <c r="H296" s="66"/>
      <c r="I296" s="96"/>
      <c r="J296" s="107"/>
      <c r="K296" s="110"/>
      <c r="L296" s="63"/>
      <c r="M296" s="63"/>
      <c r="N296" s="63"/>
      <c r="O296" s="66"/>
      <c r="P296" s="102"/>
      <c r="Q296" s="25"/>
      <c r="R296" s="120"/>
      <c r="S296" s="119"/>
      <c r="T296" s="63"/>
      <c r="U296" s="63"/>
      <c r="V296" s="63"/>
      <c r="W296" s="63"/>
      <c r="X296" s="63"/>
      <c r="Y296" s="25"/>
      <c r="Z296" s="120"/>
      <c r="AA296" s="123"/>
      <c r="AB296" s="46"/>
    </row>
    <row r="297" spans="1:28" ht="27" customHeight="1">
      <c r="A297" s="92">
        <v>286</v>
      </c>
      <c r="B297" s="65"/>
      <c r="C297" s="63"/>
      <c r="D297" s="66"/>
      <c r="E297" s="114"/>
      <c r="F297" s="98"/>
      <c r="G297" s="63"/>
      <c r="H297" s="66"/>
      <c r="I297" s="96"/>
      <c r="J297" s="107"/>
      <c r="K297" s="110"/>
      <c r="L297" s="63"/>
      <c r="M297" s="63"/>
      <c r="N297" s="63"/>
      <c r="O297" s="66"/>
      <c r="P297" s="102"/>
      <c r="Q297" s="25"/>
      <c r="R297" s="120"/>
      <c r="S297" s="119"/>
      <c r="T297" s="63"/>
      <c r="U297" s="63"/>
      <c r="V297" s="63"/>
      <c r="W297" s="63"/>
      <c r="X297" s="63"/>
      <c r="Y297" s="25"/>
      <c r="Z297" s="120"/>
      <c r="AA297" s="123"/>
      <c r="AB297" s="46"/>
    </row>
    <row r="298" spans="1:28" ht="27" customHeight="1">
      <c r="A298" s="91">
        <v>287</v>
      </c>
      <c r="B298" s="65"/>
      <c r="C298" s="63"/>
      <c r="D298" s="66"/>
      <c r="E298" s="114"/>
      <c r="F298" s="98"/>
      <c r="G298" s="63"/>
      <c r="H298" s="66"/>
      <c r="I298" s="96"/>
      <c r="J298" s="107"/>
      <c r="K298" s="110"/>
      <c r="L298" s="63"/>
      <c r="M298" s="63"/>
      <c r="N298" s="63"/>
      <c r="O298" s="66"/>
      <c r="P298" s="102"/>
      <c r="Q298" s="25"/>
      <c r="R298" s="120"/>
      <c r="S298" s="119"/>
      <c r="T298" s="63"/>
      <c r="U298" s="63"/>
      <c r="V298" s="63"/>
      <c r="W298" s="63"/>
      <c r="X298" s="63"/>
      <c r="Y298" s="25"/>
      <c r="Z298" s="120"/>
      <c r="AA298" s="123"/>
      <c r="AB298" s="46"/>
    </row>
    <row r="299" spans="1:28" ht="27" customHeight="1">
      <c r="A299" s="91">
        <v>288</v>
      </c>
      <c r="B299" s="65"/>
      <c r="C299" s="63"/>
      <c r="D299" s="66"/>
      <c r="E299" s="114"/>
      <c r="F299" s="98"/>
      <c r="G299" s="63"/>
      <c r="H299" s="66"/>
      <c r="I299" s="96"/>
      <c r="J299" s="107"/>
      <c r="K299" s="110"/>
      <c r="L299" s="63"/>
      <c r="M299" s="63"/>
      <c r="N299" s="63"/>
      <c r="O299" s="66"/>
      <c r="P299" s="102"/>
      <c r="Q299" s="25"/>
      <c r="R299" s="120"/>
      <c r="S299" s="119"/>
      <c r="T299" s="63"/>
      <c r="U299" s="63"/>
      <c r="V299" s="63"/>
      <c r="W299" s="63"/>
      <c r="X299" s="63"/>
      <c r="Y299" s="25"/>
      <c r="Z299" s="120"/>
      <c r="AA299" s="123"/>
      <c r="AB299" s="46"/>
    </row>
    <row r="300" spans="1:28" ht="27" customHeight="1">
      <c r="A300" s="92">
        <v>289</v>
      </c>
      <c r="B300" s="65"/>
      <c r="C300" s="63"/>
      <c r="D300" s="66"/>
      <c r="E300" s="114"/>
      <c r="F300" s="98"/>
      <c r="G300" s="63"/>
      <c r="H300" s="66"/>
      <c r="I300" s="96"/>
      <c r="J300" s="107"/>
      <c r="K300" s="110"/>
      <c r="L300" s="63"/>
      <c r="M300" s="63"/>
      <c r="N300" s="63"/>
      <c r="O300" s="66"/>
      <c r="P300" s="102"/>
      <c r="Q300" s="25"/>
      <c r="R300" s="120"/>
      <c r="S300" s="119"/>
      <c r="T300" s="63"/>
      <c r="U300" s="63"/>
      <c r="V300" s="63"/>
      <c r="W300" s="63"/>
      <c r="X300" s="63"/>
      <c r="Y300" s="25"/>
      <c r="Z300" s="120"/>
      <c r="AA300" s="123"/>
      <c r="AB300" s="46"/>
    </row>
    <row r="301" spans="1:28" ht="27" customHeight="1">
      <c r="A301" s="91">
        <v>290</v>
      </c>
      <c r="B301" s="65"/>
      <c r="C301" s="63"/>
      <c r="D301" s="66"/>
      <c r="E301" s="114"/>
      <c r="F301" s="98"/>
      <c r="G301" s="63"/>
      <c r="H301" s="66"/>
      <c r="I301" s="96"/>
      <c r="J301" s="107"/>
      <c r="K301" s="110"/>
      <c r="L301" s="63"/>
      <c r="M301" s="63"/>
      <c r="N301" s="63"/>
      <c r="O301" s="66"/>
      <c r="P301" s="102"/>
      <c r="Q301" s="25"/>
      <c r="R301" s="120"/>
      <c r="S301" s="119"/>
      <c r="T301" s="63"/>
      <c r="U301" s="63"/>
      <c r="V301" s="63"/>
      <c r="W301" s="63"/>
      <c r="X301" s="63"/>
      <c r="Y301" s="25"/>
      <c r="Z301" s="120"/>
      <c r="AA301" s="123"/>
      <c r="AB301" s="46"/>
    </row>
    <row r="302" spans="1:28" ht="27" customHeight="1">
      <c r="A302" s="91">
        <v>291</v>
      </c>
      <c r="B302" s="65"/>
      <c r="C302" s="63"/>
      <c r="D302" s="66"/>
      <c r="E302" s="114"/>
      <c r="F302" s="98"/>
      <c r="G302" s="63"/>
      <c r="H302" s="66"/>
      <c r="I302" s="96"/>
      <c r="J302" s="107"/>
      <c r="K302" s="110"/>
      <c r="L302" s="63"/>
      <c r="M302" s="63"/>
      <c r="N302" s="63"/>
      <c r="O302" s="66"/>
      <c r="P302" s="102"/>
      <c r="Q302" s="25"/>
      <c r="R302" s="120"/>
      <c r="S302" s="119"/>
      <c r="T302" s="63"/>
      <c r="U302" s="63"/>
      <c r="V302" s="63"/>
      <c r="W302" s="63"/>
      <c r="X302" s="63"/>
      <c r="Y302" s="25"/>
      <c r="Z302" s="120"/>
      <c r="AA302" s="123"/>
      <c r="AB302" s="46"/>
    </row>
    <row r="303" spans="1:28" ht="27" customHeight="1">
      <c r="A303" s="92">
        <v>292</v>
      </c>
      <c r="B303" s="65"/>
      <c r="C303" s="63"/>
      <c r="D303" s="66"/>
      <c r="E303" s="114"/>
      <c r="F303" s="98"/>
      <c r="G303" s="63"/>
      <c r="H303" s="66"/>
      <c r="I303" s="96"/>
      <c r="J303" s="107"/>
      <c r="K303" s="110"/>
      <c r="L303" s="63"/>
      <c r="M303" s="63"/>
      <c r="N303" s="63"/>
      <c r="O303" s="66"/>
      <c r="P303" s="102"/>
      <c r="Q303" s="25"/>
      <c r="R303" s="120"/>
      <c r="S303" s="119"/>
      <c r="T303" s="63"/>
      <c r="U303" s="63"/>
      <c r="V303" s="63"/>
      <c r="W303" s="63"/>
      <c r="X303" s="63"/>
      <c r="Y303" s="25"/>
      <c r="Z303" s="120"/>
      <c r="AA303" s="123"/>
      <c r="AB303" s="46"/>
    </row>
    <row r="304" spans="1:28" ht="27" customHeight="1">
      <c r="A304" s="91">
        <v>293</v>
      </c>
      <c r="B304" s="65"/>
      <c r="C304" s="63"/>
      <c r="D304" s="66"/>
      <c r="E304" s="114"/>
      <c r="F304" s="98"/>
      <c r="G304" s="63"/>
      <c r="H304" s="66"/>
      <c r="I304" s="96"/>
      <c r="J304" s="107"/>
      <c r="K304" s="110"/>
      <c r="L304" s="63"/>
      <c r="M304" s="63"/>
      <c r="N304" s="63"/>
      <c r="O304" s="66"/>
      <c r="P304" s="102"/>
      <c r="Q304" s="25"/>
      <c r="R304" s="120"/>
      <c r="S304" s="119"/>
      <c r="T304" s="63"/>
      <c r="U304" s="63"/>
      <c r="V304" s="63"/>
      <c r="W304" s="63"/>
      <c r="X304" s="63"/>
      <c r="Y304" s="25"/>
      <c r="Z304" s="120"/>
      <c r="AA304" s="123"/>
      <c r="AB304" s="46"/>
    </row>
    <row r="305" spans="1:28" ht="27" customHeight="1">
      <c r="A305" s="91">
        <v>294</v>
      </c>
      <c r="B305" s="65"/>
      <c r="C305" s="63"/>
      <c r="D305" s="66"/>
      <c r="E305" s="114"/>
      <c r="F305" s="98"/>
      <c r="G305" s="63"/>
      <c r="H305" s="66"/>
      <c r="I305" s="96"/>
      <c r="J305" s="107"/>
      <c r="K305" s="110"/>
      <c r="L305" s="63"/>
      <c r="M305" s="63"/>
      <c r="N305" s="63"/>
      <c r="O305" s="66"/>
      <c r="P305" s="102"/>
      <c r="Q305" s="25"/>
      <c r="R305" s="120"/>
      <c r="S305" s="119"/>
      <c r="T305" s="63"/>
      <c r="U305" s="63"/>
      <c r="V305" s="63"/>
      <c r="W305" s="63"/>
      <c r="X305" s="63"/>
      <c r="Y305" s="25"/>
      <c r="Z305" s="120"/>
      <c r="AA305" s="123"/>
      <c r="AB305" s="46"/>
    </row>
    <row r="306" spans="1:28" ht="27" customHeight="1">
      <c r="A306" s="92">
        <v>295</v>
      </c>
      <c r="B306" s="65"/>
      <c r="C306" s="63"/>
      <c r="D306" s="66"/>
      <c r="E306" s="114"/>
      <c r="F306" s="98"/>
      <c r="G306" s="63"/>
      <c r="H306" s="66"/>
      <c r="I306" s="96"/>
      <c r="J306" s="107"/>
      <c r="K306" s="110"/>
      <c r="L306" s="63"/>
      <c r="M306" s="63"/>
      <c r="N306" s="63"/>
      <c r="O306" s="66"/>
      <c r="P306" s="102"/>
      <c r="Q306" s="25"/>
      <c r="R306" s="120"/>
      <c r="S306" s="119"/>
      <c r="T306" s="63"/>
      <c r="U306" s="63"/>
      <c r="V306" s="63"/>
      <c r="W306" s="63"/>
      <c r="X306" s="63"/>
      <c r="Y306" s="25"/>
      <c r="Z306" s="120"/>
      <c r="AA306" s="123"/>
      <c r="AB306" s="46"/>
    </row>
    <row r="307" spans="1:28" ht="27" customHeight="1">
      <c r="A307" s="91">
        <v>296</v>
      </c>
      <c r="B307" s="65"/>
      <c r="C307" s="63"/>
      <c r="D307" s="66"/>
      <c r="E307" s="114"/>
      <c r="F307" s="98"/>
      <c r="G307" s="63"/>
      <c r="H307" s="66"/>
      <c r="I307" s="96"/>
      <c r="J307" s="107"/>
      <c r="K307" s="110"/>
      <c r="L307" s="63"/>
      <c r="M307" s="63"/>
      <c r="N307" s="63"/>
      <c r="O307" s="66"/>
      <c r="P307" s="102"/>
      <c r="Q307" s="25"/>
      <c r="R307" s="120"/>
      <c r="S307" s="119"/>
      <c r="T307" s="63"/>
      <c r="U307" s="63"/>
      <c r="V307" s="63"/>
      <c r="W307" s="63"/>
      <c r="X307" s="63"/>
      <c r="Y307" s="25"/>
      <c r="Z307" s="120"/>
      <c r="AA307" s="123"/>
      <c r="AB307" s="46"/>
    </row>
    <row r="308" spans="1:28" ht="27" customHeight="1">
      <c r="A308" s="91">
        <v>297</v>
      </c>
      <c r="B308" s="65"/>
      <c r="C308" s="63"/>
      <c r="D308" s="66"/>
      <c r="E308" s="114"/>
      <c r="F308" s="98"/>
      <c r="G308" s="63"/>
      <c r="H308" s="66"/>
      <c r="I308" s="96"/>
      <c r="J308" s="107"/>
      <c r="K308" s="110"/>
      <c r="L308" s="63"/>
      <c r="M308" s="63"/>
      <c r="N308" s="63"/>
      <c r="O308" s="66"/>
      <c r="P308" s="102"/>
      <c r="Q308" s="25"/>
      <c r="R308" s="120"/>
      <c r="S308" s="119"/>
      <c r="T308" s="63"/>
      <c r="U308" s="63"/>
      <c r="V308" s="63"/>
      <c r="W308" s="63"/>
      <c r="X308" s="63"/>
      <c r="Y308" s="25"/>
      <c r="Z308" s="120"/>
      <c r="AA308" s="123"/>
      <c r="AB308" s="46"/>
    </row>
    <row r="309" spans="1:28" ht="27" customHeight="1">
      <c r="A309" s="92">
        <v>298</v>
      </c>
      <c r="B309" s="65"/>
      <c r="C309" s="63"/>
      <c r="D309" s="66"/>
      <c r="E309" s="114"/>
      <c r="F309" s="98"/>
      <c r="G309" s="63"/>
      <c r="H309" s="66"/>
      <c r="I309" s="96"/>
      <c r="J309" s="107"/>
      <c r="K309" s="110"/>
      <c r="L309" s="63"/>
      <c r="M309" s="63"/>
      <c r="N309" s="63"/>
      <c r="O309" s="66"/>
      <c r="P309" s="102"/>
      <c r="Q309" s="25"/>
      <c r="R309" s="120"/>
      <c r="S309" s="119"/>
      <c r="T309" s="63"/>
      <c r="U309" s="63"/>
      <c r="V309" s="63"/>
      <c r="W309" s="63"/>
      <c r="X309" s="63"/>
      <c r="Y309" s="25"/>
      <c r="Z309" s="120"/>
      <c r="AA309" s="123"/>
      <c r="AB309" s="46"/>
    </row>
    <row r="310" spans="1:28" ht="27" customHeight="1">
      <c r="A310" s="91">
        <v>299</v>
      </c>
      <c r="B310" s="65"/>
      <c r="C310" s="63"/>
      <c r="D310" s="66"/>
      <c r="E310" s="114"/>
      <c r="F310" s="98"/>
      <c r="G310" s="63"/>
      <c r="H310" s="66"/>
      <c r="I310" s="96"/>
      <c r="J310" s="107"/>
      <c r="K310" s="110"/>
      <c r="L310" s="63"/>
      <c r="M310" s="63"/>
      <c r="N310" s="63"/>
      <c r="O310" s="66"/>
      <c r="P310" s="102"/>
      <c r="Q310" s="25"/>
      <c r="R310" s="120"/>
      <c r="S310" s="119"/>
      <c r="T310" s="63"/>
      <c r="U310" s="63"/>
      <c r="V310" s="63"/>
      <c r="W310" s="63"/>
      <c r="X310" s="63"/>
      <c r="Y310" s="25"/>
      <c r="Z310" s="120"/>
      <c r="AA310" s="123"/>
      <c r="AB310" s="46"/>
    </row>
    <row r="311" spans="1:28" ht="27" customHeight="1" thickBot="1">
      <c r="A311" s="93">
        <v>300</v>
      </c>
      <c r="B311" s="67"/>
      <c r="C311" s="68"/>
      <c r="D311" s="69"/>
      <c r="E311" s="115"/>
      <c r="F311" s="99"/>
      <c r="G311" s="68"/>
      <c r="H311" s="69"/>
      <c r="I311" s="97"/>
      <c r="J311" s="108"/>
      <c r="K311" s="111"/>
      <c r="L311" s="68"/>
      <c r="M311" s="68"/>
      <c r="N311" s="68"/>
      <c r="O311" s="69"/>
      <c r="P311" s="103"/>
      <c r="Q311" s="94"/>
      <c r="R311" s="121"/>
      <c r="S311" s="122"/>
      <c r="T311" s="68"/>
      <c r="U311" s="68"/>
      <c r="V311" s="68"/>
      <c r="W311" s="68"/>
      <c r="X311" s="68"/>
      <c r="Y311" s="94"/>
      <c r="Z311" s="121"/>
      <c r="AA311" s="124"/>
      <c r="AB311" s="46"/>
    </row>
  </sheetData>
  <mergeCells count="27">
    <mergeCell ref="E11:F11"/>
    <mergeCell ref="G11:H11"/>
    <mergeCell ref="P8:Q8"/>
    <mergeCell ref="R8:Y8"/>
    <mergeCell ref="Z8:AA8"/>
    <mergeCell ref="AB8:AB10"/>
    <mergeCell ref="B9:D9"/>
    <mergeCell ref="E9:H9"/>
    <mergeCell ref="K9:O9"/>
    <mergeCell ref="P9:Q9"/>
    <mergeCell ref="T9:Y9"/>
    <mergeCell ref="A8:A9"/>
    <mergeCell ref="B8:D8"/>
    <mergeCell ref="E8:H8"/>
    <mergeCell ref="I8:O8"/>
    <mergeCell ref="B1:K1"/>
    <mergeCell ref="B2:D2"/>
    <mergeCell ref="E2:K2"/>
    <mergeCell ref="B3:D3"/>
    <mergeCell ref="E3:K3"/>
    <mergeCell ref="B4:D4"/>
    <mergeCell ref="E4:K4"/>
    <mergeCell ref="B5:D5"/>
    <mergeCell ref="E5:K5"/>
    <mergeCell ref="B6:D6"/>
    <mergeCell ref="E6:K6"/>
    <mergeCell ref="B7:K7"/>
  </mergeCells>
  <conditionalFormatting sqref="B12:B311">
    <cfRule type="duplicateValues" dxfId="95" priority="3"/>
  </conditionalFormatting>
  <conditionalFormatting sqref="C12:C311">
    <cfRule type="duplicateValues" dxfId="94" priority="4"/>
  </conditionalFormatting>
  <conditionalFormatting sqref="D12:D311">
    <cfRule type="duplicateValues" dxfId="93" priority="5"/>
  </conditionalFormatting>
  <conditionalFormatting sqref="E12:E311">
    <cfRule type="duplicateValues" dxfId="92" priority="6"/>
    <cfRule type="duplicateValues" dxfId="91" priority="7"/>
  </conditionalFormatting>
  <conditionalFormatting sqref="G12:G311">
    <cfRule type="duplicateValues" dxfId="90" priority="8"/>
  </conditionalFormatting>
  <conditionalFormatting sqref="I12:J211">
    <cfRule type="duplicateValues" dxfId="89" priority="2"/>
  </conditionalFormatting>
  <conditionalFormatting sqref="I212:J311">
    <cfRule type="duplicateValues" dxfId="88" priority="31"/>
  </conditionalFormatting>
  <conditionalFormatting sqref="K12:K311">
    <cfRule type="duplicateValues" dxfId="87" priority="9"/>
  </conditionalFormatting>
  <conditionalFormatting sqref="L12:L311">
    <cfRule type="duplicateValues" dxfId="86" priority="10"/>
  </conditionalFormatting>
  <conditionalFormatting sqref="M12:M311">
    <cfRule type="duplicateValues" dxfId="85" priority="11"/>
  </conditionalFormatting>
  <conditionalFormatting sqref="N12:N311">
    <cfRule type="duplicateValues" dxfId="84" priority="12"/>
  </conditionalFormatting>
  <conditionalFormatting sqref="O12:O311">
    <cfRule type="duplicateValues" dxfId="83" priority="13"/>
  </conditionalFormatting>
  <conditionalFormatting sqref="P12:P311">
    <cfRule type="duplicateValues" dxfId="82" priority="14"/>
  </conditionalFormatting>
  <conditionalFormatting sqref="Q12:Q311">
    <cfRule type="duplicateValues" dxfId="81" priority="15"/>
  </conditionalFormatting>
  <conditionalFormatting sqref="R12:R311">
    <cfRule type="duplicateValues" dxfId="80" priority="16"/>
  </conditionalFormatting>
  <conditionalFormatting sqref="R12:S211">
    <cfRule type="duplicateValues" dxfId="79" priority="1"/>
  </conditionalFormatting>
  <conditionalFormatting sqref="R212:S311">
    <cfRule type="duplicateValues" dxfId="78" priority="32"/>
  </conditionalFormatting>
  <conditionalFormatting sqref="T12:T311">
    <cfRule type="duplicateValues" dxfId="77" priority="17"/>
    <cfRule type="duplicateValues" dxfId="76" priority="18"/>
  </conditionalFormatting>
  <conditionalFormatting sqref="U12:U311">
    <cfRule type="duplicateValues" dxfId="75" priority="19"/>
    <cfRule type="duplicateValues" dxfId="74" priority="20"/>
  </conditionalFormatting>
  <conditionalFormatting sqref="V12:V311">
    <cfRule type="duplicateValues" dxfId="73" priority="21"/>
    <cfRule type="duplicateValues" dxfId="72" priority="22"/>
  </conditionalFormatting>
  <conditionalFormatting sqref="W12:W311">
    <cfRule type="duplicateValues" dxfId="71" priority="23"/>
    <cfRule type="duplicateValues" dxfId="70" priority="24"/>
  </conditionalFormatting>
  <conditionalFormatting sqref="X12:X311">
    <cfRule type="duplicateValues" dxfId="69" priority="25"/>
    <cfRule type="duplicateValues" dxfId="68" priority="26"/>
  </conditionalFormatting>
  <conditionalFormatting sqref="Y12:Y311">
    <cfRule type="duplicateValues" dxfId="67" priority="27"/>
    <cfRule type="duplicateValues" dxfId="66" priority="28"/>
  </conditionalFormatting>
  <conditionalFormatting sqref="Z12:Z311">
    <cfRule type="duplicateValues" dxfId="65" priority="29"/>
  </conditionalFormatting>
  <conditionalFormatting sqref="AA12:AA311">
    <cfRule type="duplicateValues" dxfId="64" priority="30"/>
  </conditionalFormatting>
  <dataValidations count="1">
    <dataValidation type="whole" errorStyle="information" allowBlank="1" showInputMessage="1" showErrorMessage="1" errorTitle="Solo Números" error="Por favor SOLO ingresar información en formato Números Enteros_x000a__x000a_Gracias" sqref="B12:AB311" xr:uid="{37C332C2-8A25-40C3-A00D-2EB38B24CBC2}">
      <formula1>1</formula1>
      <formula2>10000000000</formula2>
    </dataValidation>
  </dataValidations>
  <pageMargins left="0.25" right="0.25" top="0.3" bottom="0.75" header="0" footer="0"/>
  <pageSetup scale="90" orientation="landscape" r:id="rId1"/>
  <drawing r:id="rId2"/>
  <legacyDrawing r:id="rId3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C73C91-72EB-4BE4-96B7-CA861F2478C9}">
  <sheetPr>
    <tabColor rgb="FF6AA84F"/>
  </sheetPr>
  <dimension ref="A1:AB311"/>
  <sheetViews>
    <sheetView topLeftCell="A6" zoomScale="80" zoomScaleNormal="80" workbookViewId="0">
      <selection activeCell="B12" sqref="B12:AA311"/>
    </sheetView>
  </sheetViews>
  <sheetFormatPr defaultColWidth="14.42578125" defaultRowHeight="15" customHeight="1"/>
  <cols>
    <col min="1" max="1" width="13" style="22" customWidth="1"/>
    <col min="2" max="6" width="16.140625" style="22" customWidth="1"/>
    <col min="7" max="7" width="16.28515625" style="22" customWidth="1"/>
    <col min="8" max="27" width="16.140625" style="22" customWidth="1"/>
    <col min="28" max="28" width="12" style="22" customWidth="1"/>
    <col min="29" max="34" width="10.7109375" style="22" customWidth="1"/>
    <col min="35" max="16384" width="14.42578125" style="22"/>
  </cols>
  <sheetData>
    <row r="1" spans="1:28" ht="108" customHeight="1" thickBot="1">
      <c r="B1" s="317"/>
      <c r="C1" s="318"/>
      <c r="D1" s="318"/>
      <c r="E1" s="318"/>
      <c r="F1" s="318"/>
      <c r="G1" s="318"/>
      <c r="H1" s="318"/>
      <c r="I1" s="318"/>
      <c r="J1" s="318"/>
      <c r="K1" s="319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</row>
    <row r="2" spans="1:28" ht="35.25" customHeight="1">
      <c r="B2" s="334" t="s">
        <v>91</v>
      </c>
      <c r="C2" s="335"/>
      <c r="D2" s="336"/>
      <c r="E2" s="340"/>
      <c r="F2" s="340"/>
      <c r="G2" s="340"/>
      <c r="H2" s="340"/>
      <c r="I2" s="340"/>
      <c r="J2" s="340"/>
      <c r="K2" s="341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  <c r="Z2" s="26"/>
      <c r="AA2" s="26"/>
      <c r="AB2" s="26"/>
    </row>
    <row r="3" spans="1:28" ht="35.25" customHeight="1">
      <c r="B3" s="331" t="s">
        <v>92</v>
      </c>
      <c r="C3" s="332"/>
      <c r="D3" s="333"/>
      <c r="E3" s="320"/>
      <c r="F3" s="320"/>
      <c r="G3" s="320"/>
      <c r="H3" s="320"/>
      <c r="I3" s="320"/>
      <c r="J3" s="320"/>
      <c r="K3" s="321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</row>
    <row r="4" spans="1:28" ht="35.25" customHeight="1">
      <c r="B4" s="331" t="s">
        <v>93</v>
      </c>
      <c r="C4" s="332"/>
      <c r="D4" s="333"/>
      <c r="E4" s="320"/>
      <c r="F4" s="320"/>
      <c r="G4" s="320"/>
      <c r="H4" s="320"/>
      <c r="I4" s="320"/>
      <c r="J4" s="320"/>
      <c r="K4" s="321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</row>
    <row r="5" spans="1:28" ht="35.25" customHeight="1">
      <c r="B5" s="331" t="s">
        <v>94</v>
      </c>
      <c r="C5" s="332"/>
      <c r="D5" s="333"/>
      <c r="E5" s="320"/>
      <c r="F5" s="320"/>
      <c r="G5" s="320"/>
      <c r="H5" s="320"/>
      <c r="I5" s="320"/>
      <c r="J5" s="320"/>
      <c r="K5" s="321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</row>
    <row r="6" spans="1:28" ht="35.25" customHeight="1" thickBot="1">
      <c r="B6" s="337" t="s">
        <v>95</v>
      </c>
      <c r="C6" s="338"/>
      <c r="D6" s="339"/>
      <c r="E6" s="322"/>
      <c r="F6" s="322"/>
      <c r="G6" s="322"/>
      <c r="H6" s="322"/>
      <c r="I6" s="322"/>
      <c r="J6" s="322"/>
      <c r="K6" s="323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</row>
    <row r="7" spans="1:28" ht="27" customHeight="1" thickBot="1">
      <c r="B7" s="237" t="s">
        <v>96</v>
      </c>
      <c r="C7" s="237"/>
      <c r="D7" s="237"/>
      <c r="E7" s="237"/>
      <c r="F7" s="237"/>
      <c r="G7" s="237"/>
      <c r="H7" s="237"/>
      <c r="I7" s="237"/>
      <c r="J7" s="237"/>
      <c r="K7" s="237"/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  <c r="Y7" s="26"/>
      <c r="Z7" s="26"/>
      <c r="AA7" s="26"/>
      <c r="AB7" s="26"/>
    </row>
    <row r="8" spans="1:28" ht="46.5" customHeight="1" thickBot="1">
      <c r="A8" s="202" t="s">
        <v>97</v>
      </c>
      <c r="B8" s="260" t="s">
        <v>36</v>
      </c>
      <c r="C8" s="262"/>
      <c r="D8" s="264"/>
      <c r="E8" s="326" t="s">
        <v>40</v>
      </c>
      <c r="F8" s="327"/>
      <c r="G8" s="327"/>
      <c r="H8" s="328"/>
      <c r="I8" s="210" t="s">
        <v>42</v>
      </c>
      <c r="J8" s="211"/>
      <c r="K8" s="211"/>
      <c r="L8" s="211"/>
      <c r="M8" s="211"/>
      <c r="N8" s="211"/>
      <c r="O8" s="212"/>
      <c r="P8" s="258" t="s">
        <v>50</v>
      </c>
      <c r="Q8" s="259"/>
      <c r="R8" s="260" t="s">
        <v>53</v>
      </c>
      <c r="S8" s="261"/>
      <c r="T8" s="262"/>
      <c r="U8" s="262"/>
      <c r="V8" s="262"/>
      <c r="W8" s="262"/>
      <c r="X8" s="263"/>
      <c r="Y8" s="264"/>
      <c r="Z8" s="265" t="s">
        <v>59</v>
      </c>
      <c r="AA8" s="266"/>
      <c r="AB8" s="238" t="s">
        <v>98</v>
      </c>
    </row>
    <row r="9" spans="1:28" ht="46.5" customHeight="1" thickBot="1">
      <c r="A9" s="203"/>
      <c r="B9" s="240">
        <f>B11</f>
        <v>0</v>
      </c>
      <c r="C9" s="241"/>
      <c r="D9" s="242"/>
      <c r="E9" s="243">
        <f>E11</f>
        <v>0</v>
      </c>
      <c r="F9" s="244"/>
      <c r="G9" s="244"/>
      <c r="H9" s="245"/>
      <c r="I9" s="38">
        <f>I11</f>
        <v>0</v>
      </c>
      <c r="J9" s="55">
        <f>J11</f>
        <v>0</v>
      </c>
      <c r="K9" s="247">
        <f>I9+J9</f>
        <v>0</v>
      </c>
      <c r="L9" s="247"/>
      <c r="M9" s="247"/>
      <c r="N9" s="247"/>
      <c r="O9" s="248"/>
      <c r="P9" s="249">
        <f>P11</f>
        <v>0</v>
      </c>
      <c r="Q9" s="250"/>
      <c r="R9" s="47">
        <f>R11</f>
        <v>0</v>
      </c>
      <c r="S9" s="49">
        <f>S11</f>
        <v>0</v>
      </c>
      <c r="T9" s="251">
        <f>R9+S9</f>
        <v>0</v>
      </c>
      <c r="U9" s="252"/>
      <c r="V9" s="252"/>
      <c r="W9" s="252"/>
      <c r="X9" s="252"/>
      <c r="Y9" s="253"/>
      <c r="Z9" s="47">
        <f>Z11</f>
        <v>0</v>
      </c>
      <c r="AA9" s="49">
        <f>AA11</f>
        <v>0</v>
      </c>
      <c r="AB9" s="239"/>
    </row>
    <row r="10" spans="1:28" s="36" customFormat="1" ht="123.75" customHeight="1" thickBot="1">
      <c r="A10" s="28"/>
      <c r="B10" s="29" t="s">
        <v>37</v>
      </c>
      <c r="C10" s="30" t="s">
        <v>38</v>
      </c>
      <c r="D10" s="31" t="s">
        <v>39</v>
      </c>
      <c r="E10" s="32" t="s">
        <v>99</v>
      </c>
      <c r="F10" s="33" t="s">
        <v>41</v>
      </c>
      <c r="G10" s="34" t="s">
        <v>100</v>
      </c>
      <c r="H10" s="35" t="s">
        <v>41</v>
      </c>
      <c r="I10" s="39" t="s">
        <v>43</v>
      </c>
      <c r="J10" s="40" t="s">
        <v>44</v>
      </c>
      <c r="K10" s="41" t="s">
        <v>45</v>
      </c>
      <c r="L10" s="41" t="s">
        <v>46</v>
      </c>
      <c r="M10" s="41" t="s">
        <v>47</v>
      </c>
      <c r="N10" s="41" t="s">
        <v>48</v>
      </c>
      <c r="O10" s="42" t="s">
        <v>49</v>
      </c>
      <c r="P10" s="43" t="s">
        <v>51</v>
      </c>
      <c r="Q10" s="44" t="s">
        <v>52</v>
      </c>
      <c r="R10" s="48" t="s">
        <v>54</v>
      </c>
      <c r="S10" s="50" t="s">
        <v>55</v>
      </c>
      <c r="T10" s="30" t="s">
        <v>56</v>
      </c>
      <c r="U10" s="30" t="s">
        <v>57</v>
      </c>
      <c r="V10" s="30" t="s">
        <v>47</v>
      </c>
      <c r="W10" s="30" t="s">
        <v>48</v>
      </c>
      <c r="X10" s="51" t="s">
        <v>58</v>
      </c>
      <c r="Y10" s="31" t="s">
        <v>39</v>
      </c>
      <c r="Z10" s="48" t="s">
        <v>60</v>
      </c>
      <c r="AA10" s="50" t="s">
        <v>61</v>
      </c>
      <c r="AB10" s="239"/>
    </row>
    <row r="11" spans="1:28" ht="39" customHeight="1" thickBot="1">
      <c r="A11" s="23" t="s">
        <v>102</v>
      </c>
      <c r="B11" s="60">
        <f>COUNT(B12:B311)</f>
        <v>0</v>
      </c>
      <c r="C11" s="61">
        <f>COUNT(C12:C311)</f>
        <v>0</v>
      </c>
      <c r="D11" s="62">
        <f>COUNT(D12:D311)</f>
        <v>0</v>
      </c>
      <c r="E11" s="329">
        <f>SUM(F12:F311)</f>
        <v>0</v>
      </c>
      <c r="F11" s="330"/>
      <c r="G11" s="324">
        <f>SUM(H12:H311)</f>
        <v>0</v>
      </c>
      <c r="H11" s="325"/>
      <c r="I11" s="60">
        <f t="shared" ref="I11:AB11" si="0">COUNT(I12:I311)</f>
        <v>0</v>
      </c>
      <c r="J11" s="61">
        <f t="shared" si="0"/>
        <v>0</v>
      </c>
      <c r="K11" s="61">
        <f t="shared" si="0"/>
        <v>0</v>
      </c>
      <c r="L11" s="61">
        <f t="shared" si="0"/>
        <v>0</v>
      </c>
      <c r="M11" s="61">
        <f t="shared" si="0"/>
        <v>0</v>
      </c>
      <c r="N11" s="61">
        <f t="shared" si="0"/>
        <v>0</v>
      </c>
      <c r="O11" s="62">
        <f t="shared" si="0"/>
        <v>0</v>
      </c>
      <c r="P11" s="100">
        <f t="shared" si="0"/>
        <v>0</v>
      </c>
      <c r="Q11" s="101">
        <f t="shared" si="0"/>
        <v>0</v>
      </c>
      <c r="R11" s="116">
        <f t="shared" si="0"/>
        <v>0</v>
      </c>
      <c r="S11" s="117">
        <f t="shared" si="0"/>
        <v>0</v>
      </c>
      <c r="T11" s="117">
        <f t="shared" si="0"/>
        <v>0</v>
      </c>
      <c r="U11" s="117">
        <f t="shared" si="0"/>
        <v>0</v>
      </c>
      <c r="V11" s="117">
        <f t="shared" si="0"/>
        <v>0</v>
      </c>
      <c r="W11" s="117">
        <f t="shared" si="0"/>
        <v>0</v>
      </c>
      <c r="X11" s="117">
        <f t="shared" si="0"/>
        <v>0</v>
      </c>
      <c r="Y11" s="118">
        <f t="shared" si="0"/>
        <v>0</v>
      </c>
      <c r="Z11" s="118">
        <f t="shared" si="0"/>
        <v>0</v>
      </c>
      <c r="AA11" s="118">
        <f t="shared" si="0"/>
        <v>0</v>
      </c>
      <c r="AB11" s="45">
        <f t="shared" si="0"/>
        <v>0</v>
      </c>
    </row>
    <row r="12" spans="1:28" ht="27" customHeight="1">
      <c r="A12" s="90">
        <v>1</v>
      </c>
      <c r="B12" s="64"/>
      <c r="C12" s="85"/>
      <c r="D12" s="37"/>
      <c r="E12" s="59"/>
      <c r="F12" s="24"/>
      <c r="G12" s="85"/>
      <c r="H12" s="37"/>
      <c r="I12" s="95"/>
      <c r="J12" s="104"/>
      <c r="K12" s="109"/>
      <c r="L12" s="85"/>
      <c r="M12" s="85"/>
      <c r="N12" s="85"/>
      <c r="O12" s="37"/>
      <c r="P12" s="86"/>
      <c r="Q12" s="70"/>
      <c r="R12" s="87"/>
      <c r="S12" s="88"/>
      <c r="T12" s="85"/>
      <c r="U12" s="85"/>
      <c r="V12" s="85"/>
      <c r="W12" s="85"/>
      <c r="X12" s="85"/>
      <c r="Y12" s="70"/>
      <c r="Z12" s="87"/>
      <c r="AA12" s="89"/>
      <c r="AB12" s="46"/>
    </row>
    <row r="13" spans="1:28" ht="27" customHeight="1">
      <c r="A13" s="91">
        <v>2</v>
      </c>
      <c r="B13" s="65"/>
      <c r="C13" s="63"/>
      <c r="D13" s="66"/>
      <c r="E13" s="114"/>
      <c r="F13" s="98"/>
      <c r="G13" s="63"/>
      <c r="H13" s="66"/>
      <c r="I13" s="112"/>
      <c r="J13" s="105"/>
      <c r="K13" s="110"/>
      <c r="L13" s="63"/>
      <c r="M13" s="63"/>
      <c r="N13" s="63"/>
      <c r="O13" s="66"/>
      <c r="P13" s="102"/>
      <c r="Q13" s="25"/>
      <c r="R13" s="120"/>
      <c r="S13" s="119"/>
      <c r="T13" s="63"/>
      <c r="U13" s="63"/>
      <c r="V13" s="63"/>
      <c r="W13" s="63"/>
      <c r="X13" s="63"/>
      <c r="Y13" s="25"/>
      <c r="Z13" s="120"/>
      <c r="AA13" s="123"/>
      <c r="AB13" s="46"/>
    </row>
    <row r="14" spans="1:28" ht="27" customHeight="1">
      <c r="A14" s="91">
        <v>3</v>
      </c>
      <c r="B14" s="65"/>
      <c r="C14" s="63"/>
      <c r="D14" s="66"/>
      <c r="E14" s="114"/>
      <c r="F14" s="98"/>
      <c r="G14" s="63"/>
      <c r="H14" s="66"/>
      <c r="I14" s="112"/>
      <c r="J14" s="105"/>
      <c r="K14" s="110"/>
      <c r="L14" s="63"/>
      <c r="M14" s="63"/>
      <c r="N14" s="63"/>
      <c r="O14" s="66"/>
      <c r="P14" s="102"/>
      <c r="Q14" s="25"/>
      <c r="R14" s="120"/>
      <c r="S14" s="119"/>
      <c r="T14" s="63"/>
      <c r="U14" s="63"/>
      <c r="V14" s="63"/>
      <c r="W14" s="63"/>
      <c r="X14" s="63"/>
      <c r="Y14" s="25"/>
      <c r="Z14" s="120"/>
      <c r="AA14" s="123"/>
      <c r="AB14" s="46"/>
    </row>
    <row r="15" spans="1:28" ht="27" customHeight="1">
      <c r="A15" s="92">
        <v>4</v>
      </c>
      <c r="B15" s="65"/>
      <c r="C15" s="63"/>
      <c r="D15" s="66"/>
      <c r="E15" s="114"/>
      <c r="F15" s="98"/>
      <c r="G15" s="63"/>
      <c r="H15" s="66"/>
      <c r="I15" s="112"/>
      <c r="J15" s="105"/>
      <c r="K15" s="110"/>
      <c r="L15" s="63"/>
      <c r="M15" s="63"/>
      <c r="N15" s="63"/>
      <c r="O15" s="66"/>
      <c r="P15" s="102"/>
      <c r="Q15" s="25"/>
      <c r="R15" s="120"/>
      <c r="S15" s="119"/>
      <c r="T15" s="63"/>
      <c r="U15" s="63"/>
      <c r="V15" s="63"/>
      <c r="W15" s="63"/>
      <c r="X15" s="63"/>
      <c r="Y15" s="25"/>
      <c r="Z15" s="120"/>
      <c r="AA15" s="123"/>
      <c r="AB15" s="46"/>
    </row>
    <row r="16" spans="1:28" ht="27" customHeight="1">
      <c r="A16" s="91">
        <v>5</v>
      </c>
      <c r="B16" s="65"/>
      <c r="C16" s="63"/>
      <c r="D16" s="66"/>
      <c r="E16" s="114"/>
      <c r="F16" s="98"/>
      <c r="G16" s="63"/>
      <c r="H16" s="66"/>
      <c r="I16" s="112"/>
      <c r="J16" s="105"/>
      <c r="K16" s="110"/>
      <c r="L16" s="63"/>
      <c r="M16" s="63"/>
      <c r="N16" s="63"/>
      <c r="O16" s="66"/>
      <c r="P16" s="102"/>
      <c r="Q16" s="25"/>
      <c r="R16" s="120"/>
      <c r="S16" s="119"/>
      <c r="T16" s="63"/>
      <c r="U16" s="63"/>
      <c r="V16" s="63"/>
      <c r="W16" s="63"/>
      <c r="X16" s="63"/>
      <c r="Y16" s="25"/>
      <c r="Z16" s="120"/>
      <c r="AA16" s="123"/>
      <c r="AB16" s="46"/>
    </row>
    <row r="17" spans="1:28" ht="27" customHeight="1">
      <c r="A17" s="91">
        <v>6</v>
      </c>
      <c r="B17" s="65"/>
      <c r="C17" s="63"/>
      <c r="D17" s="66"/>
      <c r="E17" s="114"/>
      <c r="F17" s="98"/>
      <c r="G17" s="63"/>
      <c r="H17" s="66"/>
      <c r="I17" s="112"/>
      <c r="J17" s="105"/>
      <c r="K17" s="110"/>
      <c r="L17" s="63"/>
      <c r="M17" s="63"/>
      <c r="N17" s="63"/>
      <c r="O17" s="66"/>
      <c r="P17" s="102"/>
      <c r="Q17" s="25"/>
      <c r="R17" s="120"/>
      <c r="S17" s="119"/>
      <c r="T17" s="63"/>
      <c r="U17" s="63"/>
      <c r="V17" s="63"/>
      <c r="W17" s="63"/>
      <c r="X17" s="63"/>
      <c r="Y17" s="25"/>
      <c r="Z17" s="120"/>
      <c r="AA17" s="123"/>
      <c r="AB17" s="46"/>
    </row>
    <row r="18" spans="1:28" ht="27" customHeight="1">
      <c r="A18" s="92">
        <v>7</v>
      </c>
      <c r="B18" s="65"/>
      <c r="C18" s="63"/>
      <c r="D18" s="66"/>
      <c r="E18" s="114"/>
      <c r="F18" s="98"/>
      <c r="G18" s="63"/>
      <c r="H18" s="66"/>
      <c r="I18" s="112"/>
      <c r="J18" s="105"/>
      <c r="K18" s="110"/>
      <c r="L18" s="63"/>
      <c r="M18" s="63"/>
      <c r="N18" s="63"/>
      <c r="O18" s="66"/>
      <c r="P18" s="102"/>
      <c r="Q18" s="25"/>
      <c r="R18" s="120"/>
      <c r="S18" s="119"/>
      <c r="T18" s="63"/>
      <c r="U18" s="63"/>
      <c r="V18" s="63"/>
      <c r="W18" s="63"/>
      <c r="X18" s="63"/>
      <c r="Y18" s="25"/>
      <c r="Z18" s="120"/>
      <c r="AA18" s="123"/>
      <c r="AB18" s="46"/>
    </row>
    <row r="19" spans="1:28" ht="27" customHeight="1">
      <c r="A19" s="91">
        <v>8</v>
      </c>
      <c r="B19" s="65"/>
      <c r="C19" s="63"/>
      <c r="D19" s="66"/>
      <c r="E19" s="114"/>
      <c r="F19" s="98"/>
      <c r="G19" s="63"/>
      <c r="H19" s="66"/>
      <c r="I19" s="112"/>
      <c r="J19" s="105"/>
      <c r="K19" s="110"/>
      <c r="L19" s="63"/>
      <c r="M19" s="63"/>
      <c r="N19" s="63"/>
      <c r="O19" s="66"/>
      <c r="P19" s="102"/>
      <c r="Q19" s="25"/>
      <c r="R19" s="120"/>
      <c r="S19" s="119"/>
      <c r="T19" s="63"/>
      <c r="U19" s="63"/>
      <c r="V19" s="63"/>
      <c r="W19" s="63"/>
      <c r="X19" s="63"/>
      <c r="Y19" s="25"/>
      <c r="Z19" s="120"/>
      <c r="AA19" s="123"/>
      <c r="AB19" s="46"/>
    </row>
    <row r="20" spans="1:28" ht="27" customHeight="1">
      <c r="A20" s="91">
        <v>9</v>
      </c>
      <c r="B20" s="65"/>
      <c r="C20" s="63"/>
      <c r="D20" s="66"/>
      <c r="E20" s="114"/>
      <c r="F20" s="98"/>
      <c r="G20" s="63"/>
      <c r="H20" s="66"/>
      <c r="I20" s="112"/>
      <c r="J20" s="105"/>
      <c r="K20" s="110"/>
      <c r="L20" s="63"/>
      <c r="M20" s="63"/>
      <c r="N20" s="63"/>
      <c r="O20" s="66"/>
      <c r="P20" s="102"/>
      <c r="Q20" s="25"/>
      <c r="R20" s="120"/>
      <c r="S20" s="119"/>
      <c r="T20" s="63"/>
      <c r="U20" s="63"/>
      <c r="V20" s="63"/>
      <c r="W20" s="63"/>
      <c r="X20" s="63"/>
      <c r="Y20" s="25"/>
      <c r="Z20" s="120"/>
      <c r="AA20" s="123"/>
      <c r="AB20" s="46"/>
    </row>
    <row r="21" spans="1:28" ht="27" customHeight="1">
      <c r="A21" s="92">
        <v>10</v>
      </c>
      <c r="B21" s="65"/>
      <c r="C21" s="63"/>
      <c r="D21" s="66"/>
      <c r="E21" s="114"/>
      <c r="F21" s="98"/>
      <c r="G21" s="63"/>
      <c r="H21" s="66"/>
      <c r="I21" s="112"/>
      <c r="J21" s="105"/>
      <c r="K21" s="110"/>
      <c r="L21" s="63"/>
      <c r="M21" s="63"/>
      <c r="N21" s="63"/>
      <c r="O21" s="66"/>
      <c r="P21" s="102"/>
      <c r="Q21" s="25"/>
      <c r="R21" s="120"/>
      <c r="S21" s="119"/>
      <c r="T21" s="63"/>
      <c r="U21" s="63"/>
      <c r="V21" s="63"/>
      <c r="W21" s="63"/>
      <c r="X21" s="63"/>
      <c r="Y21" s="25"/>
      <c r="Z21" s="120"/>
      <c r="AA21" s="123"/>
      <c r="AB21" s="46"/>
    </row>
    <row r="22" spans="1:28" ht="27" customHeight="1">
      <c r="A22" s="91">
        <v>11</v>
      </c>
      <c r="B22" s="65"/>
      <c r="C22" s="63"/>
      <c r="D22" s="66"/>
      <c r="E22" s="114"/>
      <c r="F22" s="98"/>
      <c r="G22" s="63"/>
      <c r="H22" s="66"/>
      <c r="I22" s="112"/>
      <c r="J22" s="105"/>
      <c r="K22" s="110"/>
      <c r="L22" s="63"/>
      <c r="M22" s="63"/>
      <c r="N22" s="63"/>
      <c r="O22" s="66"/>
      <c r="P22" s="102"/>
      <c r="Q22" s="25"/>
      <c r="R22" s="120"/>
      <c r="S22" s="119"/>
      <c r="T22" s="63"/>
      <c r="U22" s="63"/>
      <c r="V22" s="63"/>
      <c r="W22" s="63"/>
      <c r="X22" s="63"/>
      <c r="Y22" s="25"/>
      <c r="Z22" s="120"/>
      <c r="AA22" s="123"/>
      <c r="AB22" s="46"/>
    </row>
    <row r="23" spans="1:28" ht="27" customHeight="1">
      <c r="A23" s="91">
        <v>12</v>
      </c>
      <c r="B23" s="65"/>
      <c r="C23" s="63"/>
      <c r="D23" s="66"/>
      <c r="E23" s="114"/>
      <c r="F23" s="98"/>
      <c r="G23" s="63"/>
      <c r="H23" s="66"/>
      <c r="I23" s="112"/>
      <c r="J23" s="105"/>
      <c r="K23" s="110"/>
      <c r="L23" s="63"/>
      <c r="M23" s="63"/>
      <c r="N23" s="63"/>
      <c r="O23" s="66"/>
      <c r="P23" s="102"/>
      <c r="Q23" s="25"/>
      <c r="R23" s="120"/>
      <c r="S23" s="119"/>
      <c r="T23" s="63"/>
      <c r="U23" s="63"/>
      <c r="V23" s="63"/>
      <c r="W23" s="63"/>
      <c r="X23" s="63"/>
      <c r="Y23" s="25"/>
      <c r="Z23" s="120"/>
      <c r="AA23" s="123"/>
      <c r="AB23" s="46"/>
    </row>
    <row r="24" spans="1:28" ht="27" customHeight="1">
      <c r="A24" s="92">
        <v>13</v>
      </c>
      <c r="B24" s="65"/>
      <c r="C24" s="63"/>
      <c r="D24" s="66"/>
      <c r="E24" s="114"/>
      <c r="F24" s="98"/>
      <c r="G24" s="63"/>
      <c r="H24" s="66"/>
      <c r="I24" s="112"/>
      <c r="J24" s="105"/>
      <c r="K24" s="110"/>
      <c r="L24" s="63"/>
      <c r="M24" s="63"/>
      <c r="N24" s="63"/>
      <c r="O24" s="66"/>
      <c r="P24" s="102"/>
      <c r="Q24" s="25"/>
      <c r="R24" s="120"/>
      <c r="S24" s="119"/>
      <c r="T24" s="63"/>
      <c r="U24" s="63"/>
      <c r="V24" s="63"/>
      <c r="W24" s="63"/>
      <c r="X24" s="63"/>
      <c r="Y24" s="25"/>
      <c r="Z24" s="120"/>
      <c r="AA24" s="123"/>
      <c r="AB24" s="46"/>
    </row>
    <row r="25" spans="1:28" ht="27" customHeight="1">
      <c r="A25" s="91">
        <v>14</v>
      </c>
      <c r="B25" s="65"/>
      <c r="C25" s="63"/>
      <c r="D25" s="66"/>
      <c r="E25" s="114"/>
      <c r="F25" s="98"/>
      <c r="G25" s="63"/>
      <c r="H25" s="66"/>
      <c r="I25" s="112"/>
      <c r="J25" s="105"/>
      <c r="K25" s="110"/>
      <c r="L25" s="63"/>
      <c r="M25" s="63"/>
      <c r="N25" s="63"/>
      <c r="O25" s="66"/>
      <c r="P25" s="102"/>
      <c r="Q25" s="25"/>
      <c r="R25" s="120"/>
      <c r="S25" s="119"/>
      <c r="T25" s="63"/>
      <c r="U25" s="63"/>
      <c r="V25" s="63"/>
      <c r="W25" s="63"/>
      <c r="X25" s="63"/>
      <c r="Y25" s="25"/>
      <c r="Z25" s="120"/>
      <c r="AA25" s="123"/>
      <c r="AB25" s="46"/>
    </row>
    <row r="26" spans="1:28" ht="27" customHeight="1">
      <c r="A26" s="91">
        <v>15</v>
      </c>
      <c r="B26" s="65"/>
      <c r="C26" s="63"/>
      <c r="D26" s="66"/>
      <c r="E26" s="114"/>
      <c r="F26" s="98"/>
      <c r="G26" s="63"/>
      <c r="H26" s="66"/>
      <c r="I26" s="112"/>
      <c r="J26" s="105"/>
      <c r="K26" s="110"/>
      <c r="L26" s="63"/>
      <c r="M26" s="63"/>
      <c r="N26" s="63"/>
      <c r="O26" s="66"/>
      <c r="P26" s="102"/>
      <c r="Q26" s="25"/>
      <c r="R26" s="120"/>
      <c r="S26" s="119"/>
      <c r="T26" s="63"/>
      <c r="U26" s="63"/>
      <c r="V26" s="63"/>
      <c r="W26" s="63"/>
      <c r="X26" s="63"/>
      <c r="Y26" s="25"/>
      <c r="Z26" s="120"/>
      <c r="AA26" s="123"/>
      <c r="AB26" s="46"/>
    </row>
    <row r="27" spans="1:28" ht="27" customHeight="1">
      <c r="A27" s="92">
        <v>16</v>
      </c>
      <c r="B27" s="65"/>
      <c r="C27" s="63"/>
      <c r="D27" s="66"/>
      <c r="E27" s="114"/>
      <c r="F27" s="98"/>
      <c r="G27" s="63"/>
      <c r="H27" s="66"/>
      <c r="I27" s="112"/>
      <c r="J27" s="105"/>
      <c r="K27" s="110"/>
      <c r="L27" s="63"/>
      <c r="M27" s="63"/>
      <c r="N27" s="63"/>
      <c r="O27" s="66"/>
      <c r="P27" s="102"/>
      <c r="Q27" s="25"/>
      <c r="R27" s="120"/>
      <c r="S27" s="119"/>
      <c r="T27" s="63"/>
      <c r="U27" s="63"/>
      <c r="V27" s="63"/>
      <c r="W27" s="63"/>
      <c r="X27" s="63"/>
      <c r="Y27" s="25"/>
      <c r="Z27" s="120"/>
      <c r="AA27" s="123"/>
      <c r="AB27" s="46"/>
    </row>
    <row r="28" spans="1:28" ht="27" customHeight="1">
      <c r="A28" s="91">
        <v>17</v>
      </c>
      <c r="B28" s="65"/>
      <c r="C28" s="63"/>
      <c r="D28" s="66"/>
      <c r="E28" s="114"/>
      <c r="F28" s="98"/>
      <c r="G28" s="63"/>
      <c r="H28" s="66"/>
      <c r="I28" s="112"/>
      <c r="J28" s="105"/>
      <c r="K28" s="110"/>
      <c r="L28" s="63"/>
      <c r="M28" s="63"/>
      <c r="N28" s="63"/>
      <c r="O28" s="66"/>
      <c r="P28" s="102"/>
      <c r="Q28" s="25"/>
      <c r="R28" s="120"/>
      <c r="S28" s="119"/>
      <c r="T28" s="63"/>
      <c r="U28" s="63"/>
      <c r="V28" s="63"/>
      <c r="W28" s="63"/>
      <c r="X28" s="63"/>
      <c r="Y28" s="25"/>
      <c r="Z28" s="120"/>
      <c r="AA28" s="123"/>
      <c r="AB28" s="46"/>
    </row>
    <row r="29" spans="1:28" ht="27" customHeight="1">
      <c r="A29" s="91">
        <v>18</v>
      </c>
      <c r="B29" s="65"/>
      <c r="C29" s="63"/>
      <c r="D29" s="66"/>
      <c r="E29" s="114"/>
      <c r="F29" s="98"/>
      <c r="G29" s="63"/>
      <c r="H29" s="66"/>
      <c r="I29" s="112"/>
      <c r="J29" s="105"/>
      <c r="K29" s="110"/>
      <c r="L29" s="63"/>
      <c r="M29" s="63"/>
      <c r="N29" s="63"/>
      <c r="O29" s="66"/>
      <c r="P29" s="102"/>
      <c r="Q29" s="25"/>
      <c r="R29" s="120"/>
      <c r="S29" s="119"/>
      <c r="T29" s="63"/>
      <c r="U29" s="63"/>
      <c r="V29" s="63"/>
      <c r="W29" s="63"/>
      <c r="X29" s="63"/>
      <c r="Y29" s="25"/>
      <c r="Z29" s="120"/>
      <c r="AA29" s="123"/>
      <c r="AB29" s="46"/>
    </row>
    <row r="30" spans="1:28" ht="27" customHeight="1">
      <c r="A30" s="92">
        <v>19</v>
      </c>
      <c r="B30" s="65"/>
      <c r="C30" s="63"/>
      <c r="D30" s="66"/>
      <c r="E30" s="114"/>
      <c r="F30" s="98"/>
      <c r="G30" s="63"/>
      <c r="H30" s="66"/>
      <c r="I30" s="112"/>
      <c r="J30" s="105"/>
      <c r="K30" s="110"/>
      <c r="L30" s="63"/>
      <c r="M30" s="63"/>
      <c r="N30" s="63"/>
      <c r="O30" s="66"/>
      <c r="P30" s="102"/>
      <c r="Q30" s="25"/>
      <c r="R30" s="120"/>
      <c r="S30" s="119"/>
      <c r="T30" s="63"/>
      <c r="U30" s="63"/>
      <c r="V30" s="63"/>
      <c r="W30" s="63"/>
      <c r="X30" s="63"/>
      <c r="Y30" s="25"/>
      <c r="Z30" s="120"/>
      <c r="AA30" s="123"/>
      <c r="AB30" s="46"/>
    </row>
    <row r="31" spans="1:28" ht="27" customHeight="1">
      <c r="A31" s="91">
        <v>20</v>
      </c>
      <c r="B31" s="65"/>
      <c r="C31" s="63"/>
      <c r="D31" s="66"/>
      <c r="E31" s="114"/>
      <c r="F31" s="98"/>
      <c r="G31" s="63"/>
      <c r="H31" s="66"/>
      <c r="I31" s="112"/>
      <c r="J31" s="105"/>
      <c r="K31" s="110"/>
      <c r="L31" s="63"/>
      <c r="M31" s="63"/>
      <c r="N31" s="63"/>
      <c r="O31" s="66"/>
      <c r="P31" s="102"/>
      <c r="Q31" s="25"/>
      <c r="R31" s="120"/>
      <c r="S31" s="119"/>
      <c r="T31" s="63"/>
      <c r="U31" s="63"/>
      <c r="V31" s="63"/>
      <c r="W31" s="63"/>
      <c r="X31" s="63"/>
      <c r="Y31" s="25"/>
      <c r="Z31" s="120"/>
      <c r="AA31" s="123"/>
      <c r="AB31" s="46"/>
    </row>
    <row r="32" spans="1:28" ht="27" customHeight="1">
      <c r="A32" s="91">
        <v>21</v>
      </c>
      <c r="B32" s="65"/>
      <c r="C32" s="63"/>
      <c r="D32" s="66"/>
      <c r="E32" s="114"/>
      <c r="F32" s="98"/>
      <c r="G32" s="63"/>
      <c r="H32" s="66"/>
      <c r="I32" s="112"/>
      <c r="J32" s="105"/>
      <c r="K32" s="110"/>
      <c r="L32" s="63"/>
      <c r="M32" s="63"/>
      <c r="N32" s="63"/>
      <c r="O32" s="66"/>
      <c r="P32" s="102"/>
      <c r="Q32" s="25"/>
      <c r="R32" s="120"/>
      <c r="S32" s="119"/>
      <c r="T32" s="63"/>
      <c r="U32" s="63"/>
      <c r="V32" s="63"/>
      <c r="W32" s="63"/>
      <c r="X32" s="63"/>
      <c r="Y32" s="25"/>
      <c r="Z32" s="120"/>
      <c r="AA32" s="123"/>
      <c r="AB32" s="46"/>
    </row>
    <row r="33" spans="1:28" ht="27" customHeight="1">
      <c r="A33" s="92">
        <v>22</v>
      </c>
      <c r="B33" s="65"/>
      <c r="C33" s="63"/>
      <c r="D33" s="66"/>
      <c r="E33" s="114"/>
      <c r="F33" s="98"/>
      <c r="G33" s="63"/>
      <c r="H33" s="66"/>
      <c r="I33" s="112"/>
      <c r="J33" s="105"/>
      <c r="K33" s="110"/>
      <c r="L33" s="63"/>
      <c r="M33" s="63"/>
      <c r="N33" s="63"/>
      <c r="O33" s="66"/>
      <c r="P33" s="102"/>
      <c r="Q33" s="25"/>
      <c r="R33" s="120"/>
      <c r="S33" s="119"/>
      <c r="T33" s="63"/>
      <c r="U33" s="63"/>
      <c r="V33" s="63"/>
      <c r="W33" s="63"/>
      <c r="X33" s="63"/>
      <c r="Y33" s="25"/>
      <c r="Z33" s="120"/>
      <c r="AA33" s="123"/>
      <c r="AB33" s="46"/>
    </row>
    <row r="34" spans="1:28" ht="27" customHeight="1">
      <c r="A34" s="91">
        <v>23</v>
      </c>
      <c r="B34" s="65"/>
      <c r="C34" s="63"/>
      <c r="D34" s="66"/>
      <c r="E34" s="114"/>
      <c r="F34" s="98"/>
      <c r="G34" s="63"/>
      <c r="H34" s="66"/>
      <c r="I34" s="112"/>
      <c r="J34" s="105"/>
      <c r="K34" s="110"/>
      <c r="L34" s="63"/>
      <c r="M34" s="63"/>
      <c r="N34" s="63"/>
      <c r="O34" s="66"/>
      <c r="P34" s="102"/>
      <c r="Q34" s="25"/>
      <c r="R34" s="120"/>
      <c r="S34" s="119"/>
      <c r="T34" s="63"/>
      <c r="U34" s="63"/>
      <c r="V34" s="63"/>
      <c r="W34" s="63"/>
      <c r="X34" s="63"/>
      <c r="Y34" s="25"/>
      <c r="Z34" s="120"/>
      <c r="AA34" s="123"/>
      <c r="AB34" s="46"/>
    </row>
    <row r="35" spans="1:28" ht="27" customHeight="1">
      <c r="A35" s="91">
        <v>24</v>
      </c>
      <c r="B35" s="65"/>
      <c r="C35" s="63"/>
      <c r="D35" s="66"/>
      <c r="E35" s="114"/>
      <c r="F35" s="98"/>
      <c r="G35" s="63"/>
      <c r="H35" s="66"/>
      <c r="I35" s="112"/>
      <c r="J35" s="105"/>
      <c r="K35" s="110"/>
      <c r="L35" s="63"/>
      <c r="M35" s="63"/>
      <c r="N35" s="63"/>
      <c r="O35" s="66"/>
      <c r="P35" s="102"/>
      <c r="Q35" s="25"/>
      <c r="R35" s="120"/>
      <c r="S35" s="119"/>
      <c r="T35" s="63"/>
      <c r="U35" s="63"/>
      <c r="V35" s="63"/>
      <c r="W35" s="63"/>
      <c r="X35" s="63"/>
      <c r="Y35" s="25"/>
      <c r="Z35" s="120"/>
      <c r="AA35" s="123"/>
      <c r="AB35" s="46"/>
    </row>
    <row r="36" spans="1:28" ht="27" customHeight="1">
      <c r="A36" s="92">
        <v>25</v>
      </c>
      <c r="B36" s="65"/>
      <c r="C36" s="63"/>
      <c r="D36" s="66"/>
      <c r="E36" s="114"/>
      <c r="F36" s="98"/>
      <c r="G36" s="63"/>
      <c r="H36" s="66"/>
      <c r="I36" s="112"/>
      <c r="J36" s="105"/>
      <c r="K36" s="110"/>
      <c r="L36" s="63"/>
      <c r="M36" s="63"/>
      <c r="N36" s="63"/>
      <c r="O36" s="66"/>
      <c r="P36" s="102"/>
      <c r="Q36" s="25"/>
      <c r="R36" s="120"/>
      <c r="S36" s="119"/>
      <c r="T36" s="63"/>
      <c r="U36" s="63"/>
      <c r="V36" s="63"/>
      <c r="W36" s="63"/>
      <c r="X36" s="63"/>
      <c r="Y36" s="25"/>
      <c r="Z36" s="120"/>
      <c r="AA36" s="123"/>
      <c r="AB36" s="46"/>
    </row>
    <row r="37" spans="1:28" ht="27" customHeight="1">
      <c r="A37" s="91">
        <v>26</v>
      </c>
      <c r="B37" s="65"/>
      <c r="C37" s="63"/>
      <c r="D37" s="66"/>
      <c r="E37" s="114"/>
      <c r="F37" s="98"/>
      <c r="G37" s="63"/>
      <c r="H37" s="66"/>
      <c r="I37" s="112"/>
      <c r="J37" s="105"/>
      <c r="K37" s="110"/>
      <c r="L37" s="63"/>
      <c r="M37" s="63"/>
      <c r="N37" s="63"/>
      <c r="O37" s="66"/>
      <c r="P37" s="102"/>
      <c r="Q37" s="25"/>
      <c r="R37" s="120"/>
      <c r="S37" s="119"/>
      <c r="T37" s="63"/>
      <c r="U37" s="63"/>
      <c r="V37" s="63"/>
      <c r="W37" s="63"/>
      <c r="X37" s="63"/>
      <c r="Y37" s="25"/>
      <c r="Z37" s="120"/>
      <c r="AA37" s="123"/>
      <c r="AB37" s="46"/>
    </row>
    <row r="38" spans="1:28" ht="27" customHeight="1">
      <c r="A38" s="91">
        <v>27</v>
      </c>
      <c r="B38" s="65"/>
      <c r="C38" s="63"/>
      <c r="D38" s="66"/>
      <c r="E38" s="114"/>
      <c r="F38" s="98"/>
      <c r="G38" s="63"/>
      <c r="H38" s="66"/>
      <c r="I38" s="112"/>
      <c r="J38" s="105"/>
      <c r="K38" s="110"/>
      <c r="L38" s="63"/>
      <c r="M38" s="63"/>
      <c r="N38" s="63"/>
      <c r="O38" s="66"/>
      <c r="P38" s="102"/>
      <c r="Q38" s="25"/>
      <c r="R38" s="120"/>
      <c r="S38" s="119"/>
      <c r="T38" s="63"/>
      <c r="U38" s="63"/>
      <c r="V38" s="63"/>
      <c r="W38" s="63"/>
      <c r="X38" s="63"/>
      <c r="Y38" s="25"/>
      <c r="Z38" s="120"/>
      <c r="AA38" s="123"/>
      <c r="AB38" s="46"/>
    </row>
    <row r="39" spans="1:28" ht="27" customHeight="1">
      <c r="A39" s="92">
        <v>28</v>
      </c>
      <c r="B39" s="65"/>
      <c r="C39" s="63"/>
      <c r="D39" s="66"/>
      <c r="E39" s="114"/>
      <c r="F39" s="98"/>
      <c r="G39" s="63"/>
      <c r="H39" s="66"/>
      <c r="I39" s="112"/>
      <c r="J39" s="105"/>
      <c r="K39" s="110"/>
      <c r="L39" s="63"/>
      <c r="M39" s="63"/>
      <c r="N39" s="63"/>
      <c r="O39" s="66"/>
      <c r="P39" s="102"/>
      <c r="Q39" s="25"/>
      <c r="R39" s="120"/>
      <c r="S39" s="119"/>
      <c r="T39" s="63"/>
      <c r="U39" s="63"/>
      <c r="V39" s="63"/>
      <c r="W39" s="63"/>
      <c r="X39" s="63"/>
      <c r="Y39" s="25"/>
      <c r="Z39" s="120"/>
      <c r="AA39" s="123"/>
      <c r="AB39" s="46"/>
    </row>
    <row r="40" spans="1:28" ht="27" customHeight="1">
      <c r="A40" s="91">
        <v>29</v>
      </c>
      <c r="B40" s="65"/>
      <c r="C40" s="63"/>
      <c r="D40" s="66"/>
      <c r="E40" s="114"/>
      <c r="F40" s="98"/>
      <c r="G40" s="63"/>
      <c r="H40" s="66"/>
      <c r="I40" s="112"/>
      <c r="J40" s="105"/>
      <c r="K40" s="110"/>
      <c r="L40" s="63"/>
      <c r="M40" s="63"/>
      <c r="N40" s="63"/>
      <c r="O40" s="66"/>
      <c r="P40" s="102"/>
      <c r="Q40" s="25"/>
      <c r="R40" s="120"/>
      <c r="S40" s="119"/>
      <c r="T40" s="63"/>
      <c r="U40" s="63"/>
      <c r="V40" s="63"/>
      <c r="W40" s="63"/>
      <c r="X40" s="63"/>
      <c r="Y40" s="25"/>
      <c r="Z40" s="120"/>
      <c r="AA40" s="123"/>
      <c r="AB40" s="46"/>
    </row>
    <row r="41" spans="1:28" ht="27" customHeight="1">
      <c r="A41" s="91">
        <v>30</v>
      </c>
      <c r="B41" s="65"/>
      <c r="C41" s="63"/>
      <c r="D41" s="66"/>
      <c r="E41" s="114"/>
      <c r="F41" s="98"/>
      <c r="G41" s="63"/>
      <c r="H41" s="66"/>
      <c r="I41" s="112"/>
      <c r="J41" s="105"/>
      <c r="K41" s="110"/>
      <c r="L41" s="63"/>
      <c r="M41" s="63"/>
      <c r="N41" s="63"/>
      <c r="O41" s="66"/>
      <c r="P41" s="102"/>
      <c r="Q41" s="25"/>
      <c r="R41" s="120"/>
      <c r="S41" s="119"/>
      <c r="T41" s="63"/>
      <c r="U41" s="63"/>
      <c r="V41" s="63"/>
      <c r="W41" s="63"/>
      <c r="X41" s="63"/>
      <c r="Y41" s="25"/>
      <c r="Z41" s="120"/>
      <c r="AA41" s="123"/>
      <c r="AB41" s="46"/>
    </row>
    <row r="42" spans="1:28" ht="27" customHeight="1">
      <c r="A42" s="92">
        <v>31</v>
      </c>
      <c r="B42" s="65"/>
      <c r="C42" s="63"/>
      <c r="D42" s="66"/>
      <c r="E42" s="114"/>
      <c r="F42" s="98"/>
      <c r="G42" s="63"/>
      <c r="H42" s="66"/>
      <c r="I42" s="112"/>
      <c r="J42" s="105"/>
      <c r="K42" s="110"/>
      <c r="L42" s="63"/>
      <c r="M42" s="63"/>
      <c r="N42" s="63"/>
      <c r="O42" s="66"/>
      <c r="P42" s="102"/>
      <c r="Q42" s="25"/>
      <c r="R42" s="120"/>
      <c r="S42" s="119"/>
      <c r="T42" s="63"/>
      <c r="U42" s="63"/>
      <c r="V42" s="63"/>
      <c r="W42" s="63"/>
      <c r="X42" s="63"/>
      <c r="Y42" s="25"/>
      <c r="Z42" s="120"/>
      <c r="AA42" s="123"/>
      <c r="AB42" s="46"/>
    </row>
    <row r="43" spans="1:28" ht="27" customHeight="1">
      <c r="A43" s="91">
        <v>32</v>
      </c>
      <c r="B43" s="65"/>
      <c r="C43" s="63"/>
      <c r="D43" s="66"/>
      <c r="E43" s="114"/>
      <c r="F43" s="98"/>
      <c r="G43" s="63"/>
      <c r="H43" s="66"/>
      <c r="I43" s="112"/>
      <c r="J43" s="105"/>
      <c r="K43" s="110"/>
      <c r="L43" s="63"/>
      <c r="M43" s="63"/>
      <c r="N43" s="63"/>
      <c r="O43" s="66"/>
      <c r="P43" s="102"/>
      <c r="Q43" s="25"/>
      <c r="R43" s="120"/>
      <c r="S43" s="119"/>
      <c r="T43" s="63"/>
      <c r="U43" s="63"/>
      <c r="V43" s="63"/>
      <c r="W43" s="63"/>
      <c r="X43" s="63"/>
      <c r="Y43" s="25"/>
      <c r="Z43" s="120"/>
      <c r="AA43" s="123"/>
      <c r="AB43" s="46"/>
    </row>
    <row r="44" spans="1:28" ht="27" customHeight="1">
      <c r="A44" s="91">
        <v>33</v>
      </c>
      <c r="B44" s="65"/>
      <c r="C44" s="63"/>
      <c r="D44" s="66"/>
      <c r="E44" s="114"/>
      <c r="F44" s="98"/>
      <c r="G44" s="63"/>
      <c r="H44" s="66"/>
      <c r="I44" s="112"/>
      <c r="J44" s="105"/>
      <c r="K44" s="110"/>
      <c r="L44" s="63"/>
      <c r="M44" s="63"/>
      <c r="N44" s="63"/>
      <c r="O44" s="66"/>
      <c r="P44" s="102"/>
      <c r="Q44" s="25"/>
      <c r="R44" s="120"/>
      <c r="S44" s="119"/>
      <c r="T44" s="63"/>
      <c r="U44" s="63"/>
      <c r="V44" s="63"/>
      <c r="W44" s="63"/>
      <c r="X44" s="63"/>
      <c r="Y44" s="25"/>
      <c r="Z44" s="120"/>
      <c r="AA44" s="123"/>
      <c r="AB44" s="46"/>
    </row>
    <row r="45" spans="1:28" ht="27" customHeight="1">
      <c r="A45" s="92">
        <v>34</v>
      </c>
      <c r="B45" s="65"/>
      <c r="C45" s="63"/>
      <c r="D45" s="66"/>
      <c r="E45" s="114"/>
      <c r="F45" s="98"/>
      <c r="G45" s="63"/>
      <c r="H45" s="66"/>
      <c r="I45" s="112"/>
      <c r="J45" s="105"/>
      <c r="K45" s="110"/>
      <c r="L45" s="63"/>
      <c r="M45" s="63"/>
      <c r="N45" s="63"/>
      <c r="O45" s="66"/>
      <c r="P45" s="102"/>
      <c r="Q45" s="25"/>
      <c r="R45" s="120"/>
      <c r="S45" s="119"/>
      <c r="T45" s="63"/>
      <c r="U45" s="63"/>
      <c r="V45" s="63"/>
      <c r="W45" s="63"/>
      <c r="X45" s="63"/>
      <c r="Y45" s="25"/>
      <c r="Z45" s="120"/>
      <c r="AA45" s="123"/>
      <c r="AB45" s="46"/>
    </row>
    <row r="46" spans="1:28" ht="27" customHeight="1">
      <c r="A46" s="91">
        <v>35</v>
      </c>
      <c r="B46" s="65"/>
      <c r="C46" s="63"/>
      <c r="D46" s="66"/>
      <c r="E46" s="114"/>
      <c r="F46" s="98"/>
      <c r="G46" s="63"/>
      <c r="H46" s="66"/>
      <c r="I46" s="112"/>
      <c r="J46" s="105"/>
      <c r="K46" s="110"/>
      <c r="L46" s="63"/>
      <c r="M46" s="63"/>
      <c r="N46" s="63"/>
      <c r="O46" s="66"/>
      <c r="P46" s="102"/>
      <c r="Q46" s="25"/>
      <c r="R46" s="120"/>
      <c r="S46" s="119"/>
      <c r="T46" s="63"/>
      <c r="U46" s="63"/>
      <c r="V46" s="63"/>
      <c r="W46" s="63"/>
      <c r="X46" s="63"/>
      <c r="Y46" s="25"/>
      <c r="Z46" s="120"/>
      <c r="AA46" s="123"/>
      <c r="AB46" s="46"/>
    </row>
    <row r="47" spans="1:28" ht="27" customHeight="1">
      <c r="A47" s="91">
        <v>36</v>
      </c>
      <c r="B47" s="65"/>
      <c r="C47" s="63"/>
      <c r="D47" s="66"/>
      <c r="E47" s="114"/>
      <c r="F47" s="98"/>
      <c r="G47" s="63"/>
      <c r="H47" s="66"/>
      <c r="I47" s="112"/>
      <c r="J47" s="105"/>
      <c r="K47" s="110"/>
      <c r="L47" s="63"/>
      <c r="M47" s="63"/>
      <c r="N47" s="63"/>
      <c r="O47" s="66"/>
      <c r="P47" s="102"/>
      <c r="Q47" s="25"/>
      <c r="R47" s="120"/>
      <c r="S47" s="119"/>
      <c r="T47" s="63"/>
      <c r="U47" s="63"/>
      <c r="V47" s="63"/>
      <c r="W47" s="63"/>
      <c r="X47" s="63"/>
      <c r="Y47" s="25"/>
      <c r="Z47" s="120"/>
      <c r="AA47" s="123"/>
      <c r="AB47" s="46"/>
    </row>
    <row r="48" spans="1:28" ht="27" customHeight="1">
      <c r="A48" s="92">
        <v>37</v>
      </c>
      <c r="B48" s="65"/>
      <c r="C48" s="63"/>
      <c r="D48" s="66"/>
      <c r="E48" s="114"/>
      <c r="F48" s="98"/>
      <c r="G48" s="63"/>
      <c r="H48" s="66"/>
      <c r="I48" s="112"/>
      <c r="J48" s="105"/>
      <c r="K48" s="110"/>
      <c r="L48" s="63"/>
      <c r="M48" s="63"/>
      <c r="N48" s="63"/>
      <c r="O48" s="66"/>
      <c r="P48" s="102"/>
      <c r="Q48" s="25"/>
      <c r="R48" s="120"/>
      <c r="S48" s="119"/>
      <c r="T48" s="63"/>
      <c r="U48" s="63"/>
      <c r="V48" s="63"/>
      <c r="W48" s="63"/>
      <c r="X48" s="63"/>
      <c r="Y48" s="25"/>
      <c r="Z48" s="120"/>
      <c r="AA48" s="123"/>
      <c r="AB48" s="46"/>
    </row>
    <row r="49" spans="1:28" ht="27" customHeight="1">
      <c r="A49" s="91">
        <v>38</v>
      </c>
      <c r="B49" s="65"/>
      <c r="C49" s="63"/>
      <c r="D49" s="66"/>
      <c r="E49" s="114"/>
      <c r="F49" s="98"/>
      <c r="G49" s="63"/>
      <c r="H49" s="66"/>
      <c r="I49" s="112"/>
      <c r="J49" s="105"/>
      <c r="K49" s="110"/>
      <c r="L49" s="63"/>
      <c r="M49" s="63"/>
      <c r="N49" s="63"/>
      <c r="O49" s="66"/>
      <c r="P49" s="102"/>
      <c r="Q49" s="25"/>
      <c r="R49" s="120"/>
      <c r="S49" s="119"/>
      <c r="T49" s="63"/>
      <c r="U49" s="63"/>
      <c r="V49" s="63"/>
      <c r="W49" s="63"/>
      <c r="X49" s="63"/>
      <c r="Y49" s="25"/>
      <c r="Z49" s="120"/>
      <c r="AA49" s="123"/>
      <c r="AB49" s="46"/>
    </row>
    <row r="50" spans="1:28" ht="27" customHeight="1">
      <c r="A50" s="91">
        <v>39</v>
      </c>
      <c r="B50" s="65"/>
      <c r="C50" s="63"/>
      <c r="D50" s="66"/>
      <c r="E50" s="114"/>
      <c r="F50" s="98"/>
      <c r="G50" s="63"/>
      <c r="H50" s="66"/>
      <c r="I50" s="112"/>
      <c r="J50" s="105"/>
      <c r="K50" s="110"/>
      <c r="L50" s="63"/>
      <c r="M50" s="63"/>
      <c r="N50" s="63"/>
      <c r="O50" s="66"/>
      <c r="P50" s="102"/>
      <c r="Q50" s="25"/>
      <c r="R50" s="120"/>
      <c r="S50" s="119"/>
      <c r="T50" s="63"/>
      <c r="U50" s="63"/>
      <c r="V50" s="63"/>
      <c r="W50" s="63"/>
      <c r="X50" s="63"/>
      <c r="Y50" s="25"/>
      <c r="Z50" s="120"/>
      <c r="AA50" s="123"/>
      <c r="AB50" s="46"/>
    </row>
    <row r="51" spans="1:28" ht="27" customHeight="1">
      <c r="A51" s="92">
        <v>40</v>
      </c>
      <c r="B51" s="65"/>
      <c r="C51" s="63"/>
      <c r="D51" s="66"/>
      <c r="E51" s="114"/>
      <c r="F51" s="98"/>
      <c r="G51" s="63"/>
      <c r="H51" s="66"/>
      <c r="I51" s="112"/>
      <c r="J51" s="105"/>
      <c r="K51" s="110"/>
      <c r="L51" s="63"/>
      <c r="M51" s="63"/>
      <c r="N51" s="63"/>
      <c r="O51" s="66"/>
      <c r="P51" s="102"/>
      <c r="Q51" s="25"/>
      <c r="R51" s="120"/>
      <c r="S51" s="119"/>
      <c r="T51" s="63"/>
      <c r="U51" s="63"/>
      <c r="V51" s="63"/>
      <c r="W51" s="63"/>
      <c r="X51" s="63"/>
      <c r="Y51" s="25"/>
      <c r="Z51" s="120"/>
      <c r="AA51" s="123"/>
      <c r="AB51" s="46"/>
    </row>
    <row r="52" spans="1:28" ht="27" customHeight="1">
      <c r="A52" s="91">
        <v>41</v>
      </c>
      <c r="B52" s="65"/>
      <c r="C52" s="63"/>
      <c r="D52" s="66"/>
      <c r="E52" s="114"/>
      <c r="F52" s="98"/>
      <c r="G52" s="63"/>
      <c r="H52" s="66"/>
      <c r="I52" s="112"/>
      <c r="J52" s="105"/>
      <c r="K52" s="110"/>
      <c r="L52" s="63"/>
      <c r="M52" s="63"/>
      <c r="N52" s="63"/>
      <c r="O52" s="66"/>
      <c r="P52" s="102"/>
      <c r="Q52" s="25"/>
      <c r="R52" s="120"/>
      <c r="S52" s="119"/>
      <c r="T52" s="63"/>
      <c r="U52" s="63"/>
      <c r="V52" s="63"/>
      <c r="W52" s="63"/>
      <c r="X52" s="63"/>
      <c r="Y52" s="25"/>
      <c r="Z52" s="120"/>
      <c r="AA52" s="123"/>
      <c r="AB52" s="46"/>
    </row>
    <row r="53" spans="1:28" ht="27" customHeight="1">
      <c r="A53" s="91">
        <v>42</v>
      </c>
      <c r="B53" s="65"/>
      <c r="C53" s="63"/>
      <c r="D53" s="66"/>
      <c r="E53" s="114"/>
      <c r="F53" s="98"/>
      <c r="G53" s="63"/>
      <c r="H53" s="66"/>
      <c r="I53" s="112"/>
      <c r="J53" s="105"/>
      <c r="K53" s="110"/>
      <c r="L53" s="63"/>
      <c r="M53" s="63"/>
      <c r="N53" s="63"/>
      <c r="O53" s="66"/>
      <c r="P53" s="102"/>
      <c r="Q53" s="25"/>
      <c r="R53" s="120"/>
      <c r="S53" s="119"/>
      <c r="T53" s="63"/>
      <c r="U53" s="63"/>
      <c r="V53" s="63"/>
      <c r="W53" s="63"/>
      <c r="X53" s="63"/>
      <c r="Y53" s="25"/>
      <c r="Z53" s="120"/>
      <c r="AA53" s="123"/>
      <c r="AB53" s="46"/>
    </row>
    <row r="54" spans="1:28" ht="27" customHeight="1">
      <c r="A54" s="92">
        <v>43</v>
      </c>
      <c r="B54" s="65"/>
      <c r="C54" s="63"/>
      <c r="D54" s="66"/>
      <c r="E54" s="114"/>
      <c r="F54" s="98"/>
      <c r="G54" s="63"/>
      <c r="H54" s="66"/>
      <c r="I54" s="112"/>
      <c r="J54" s="105"/>
      <c r="K54" s="110"/>
      <c r="L54" s="63"/>
      <c r="M54" s="63"/>
      <c r="N54" s="63"/>
      <c r="O54" s="66"/>
      <c r="P54" s="102"/>
      <c r="Q54" s="25"/>
      <c r="R54" s="120"/>
      <c r="S54" s="119"/>
      <c r="T54" s="63"/>
      <c r="U54" s="63"/>
      <c r="V54" s="63"/>
      <c r="W54" s="63"/>
      <c r="X54" s="63"/>
      <c r="Y54" s="25"/>
      <c r="Z54" s="120"/>
      <c r="AA54" s="123"/>
      <c r="AB54" s="46"/>
    </row>
    <row r="55" spans="1:28" ht="27" customHeight="1">
      <c r="A55" s="91">
        <v>44</v>
      </c>
      <c r="B55" s="65"/>
      <c r="C55" s="63"/>
      <c r="D55" s="66"/>
      <c r="E55" s="114"/>
      <c r="F55" s="98"/>
      <c r="G55" s="63"/>
      <c r="H55" s="66"/>
      <c r="I55" s="112"/>
      <c r="J55" s="105"/>
      <c r="K55" s="110"/>
      <c r="L55" s="63"/>
      <c r="M55" s="63"/>
      <c r="N55" s="63"/>
      <c r="O55" s="66"/>
      <c r="P55" s="102"/>
      <c r="Q55" s="25"/>
      <c r="R55" s="120"/>
      <c r="S55" s="119"/>
      <c r="T55" s="63"/>
      <c r="U55" s="63"/>
      <c r="V55" s="63"/>
      <c r="W55" s="63"/>
      <c r="X55" s="63"/>
      <c r="Y55" s="25"/>
      <c r="Z55" s="120"/>
      <c r="AA55" s="123"/>
      <c r="AB55" s="46"/>
    </row>
    <row r="56" spans="1:28" ht="27" customHeight="1">
      <c r="A56" s="91">
        <v>45</v>
      </c>
      <c r="B56" s="65"/>
      <c r="C56" s="63"/>
      <c r="D56" s="66"/>
      <c r="E56" s="114"/>
      <c r="F56" s="98"/>
      <c r="G56" s="63"/>
      <c r="H56" s="66"/>
      <c r="I56" s="112"/>
      <c r="J56" s="105"/>
      <c r="K56" s="110"/>
      <c r="L56" s="63"/>
      <c r="M56" s="63"/>
      <c r="N56" s="63"/>
      <c r="O56" s="66"/>
      <c r="P56" s="102"/>
      <c r="Q56" s="25"/>
      <c r="R56" s="120"/>
      <c r="S56" s="119"/>
      <c r="T56" s="63"/>
      <c r="U56" s="63"/>
      <c r="V56" s="63"/>
      <c r="W56" s="63"/>
      <c r="X56" s="63"/>
      <c r="Y56" s="25"/>
      <c r="Z56" s="120"/>
      <c r="AA56" s="123"/>
      <c r="AB56" s="46"/>
    </row>
    <row r="57" spans="1:28" ht="27" customHeight="1">
      <c r="A57" s="92">
        <v>46</v>
      </c>
      <c r="B57" s="65"/>
      <c r="C57" s="63"/>
      <c r="D57" s="66"/>
      <c r="E57" s="114"/>
      <c r="F57" s="98"/>
      <c r="G57" s="63"/>
      <c r="H57" s="66"/>
      <c r="I57" s="112"/>
      <c r="J57" s="105"/>
      <c r="K57" s="110"/>
      <c r="L57" s="63"/>
      <c r="M57" s="63"/>
      <c r="N57" s="63"/>
      <c r="O57" s="66"/>
      <c r="P57" s="102"/>
      <c r="Q57" s="25"/>
      <c r="R57" s="120"/>
      <c r="S57" s="119"/>
      <c r="T57" s="63"/>
      <c r="U57" s="63"/>
      <c r="V57" s="63"/>
      <c r="W57" s="63"/>
      <c r="X57" s="63"/>
      <c r="Y57" s="25"/>
      <c r="Z57" s="120"/>
      <c r="AA57" s="123"/>
      <c r="AB57" s="46"/>
    </row>
    <row r="58" spans="1:28" ht="27" customHeight="1">
      <c r="A58" s="91">
        <v>47</v>
      </c>
      <c r="B58" s="65"/>
      <c r="C58" s="63"/>
      <c r="D58" s="66"/>
      <c r="E58" s="114"/>
      <c r="F58" s="98"/>
      <c r="G58" s="63"/>
      <c r="H58" s="66"/>
      <c r="I58" s="112"/>
      <c r="J58" s="105"/>
      <c r="K58" s="110"/>
      <c r="L58" s="63"/>
      <c r="M58" s="63"/>
      <c r="N58" s="63"/>
      <c r="O58" s="66"/>
      <c r="P58" s="102"/>
      <c r="Q58" s="25"/>
      <c r="R58" s="120"/>
      <c r="S58" s="119"/>
      <c r="T58" s="63"/>
      <c r="U58" s="63"/>
      <c r="V58" s="63"/>
      <c r="W58" s="63"/>
      <c r="X58" s="63"/>
      <c r="Y58" s="25"/>
      <c r="Z58" s="120"/>
      <c r="AA58" s="123"/>
      <c r="AB58" s="46"/>
    </row>
    <row r="59" spans="1:28" ht="27" customHeight="1">
      <c r="A59" s="91">
        <v>48</v>
      </c>
      <c r="B59" s="65"/>
      <c r="C59" s="63"/>
      <c r="D59" s="66"/>
      <c r="E59" s="114"/>
      <c r="F59" s="98"/>
      <c r="G59" s="63"/>
      <c r="H59" s="66"/>
      <c r="I59" s="112"/>
      <c r="J59" s="105"/>
      <c r="K59" s="110"/>
      <c r="L59" s="63"/>
      <c r="M59" s="63"/>
      <c r="N59" s="63"/>
      <c r="O59" s="66"/>
      <c r="P59" s="102"/>
      <c r="Q59" s="25"/>
      <c r="R59" s="120"/>
      <c r="S59" s="119"/>
      <c r="T59" s="63"/>
      <c r="U59" s="63"/>
      <c r="V59" s="63"/>
      <c r="W59" s="63"/>
      <c r="X59" s="63"/>
      <c r="Y59" s="25"/>
      <c r="Z59" s="120"/>
      <c r="AA59" s="123"/>
      <c r="AB59" s="46"/>
    </row>
    <row r="60" spans="1:28" ht="27" customHeight="1">
      <c r="A60" s="92">
        <v>49</v>
      </c>
      <c r="B60" s="65"/>
      <c r="C60" s="63"/>
      <c r="D60" s="66"/>
      <c r="E60" s="114"/>
      <c r="F60" s="98"/>
      <c r="G60" s="63"/>
      <c r="H60" s="66"/>
      <c r="I60" s="112"/>
      <c r="J60" s="105"/>
      <c r="K60" s="110"/>
      <c r="L60" s="63"/>
      <c r="M60" s="63"/>
      <c r="N60" s="63"/>
      <c r="O60" s="66"/>
      <c r="P60" s="102"/>
      <c r="Q60" s="25"/>
      <c r="R60" s="120"/>
      <c r="S60" s="119"/>
      <c r="T60" s="63"/>
      <c r="U60" s="63"/>
      <c r="V60" s="63"/>
      <c r="W60" s="63"/>
      <c r="X60" s="63"/>
      <c r="Y60" s="25"/>
      <c r="Z60" s="120"/>
      <c r="AA60" s="123"/>
      <c r="AB60" s="46"/>
    </row>
    <row r="61" spans="1:28" ht="27" customHeight="1">
      <c r="A61" s="91">
        <v>50</v>
      </c>
      <c r="B61" s="65"/>
      <c r="C61" s="63"/>
      <c r="D61" s="66"/>
      <c r="E61" s="114"/>
      <c r="F61" s="98"/>
      <c r="G61" s="63"/>
      <c r="H61" s="66"/>
      <c r="I61" s="112"/>
      <c r="J61" s="105"/>
      <c r="K61" s="110"/>
      <c r="L61" s="63"/>
      <c r="M61" s="63"/>
      <c r="N61" s="63"/>
      <c r="O61" s="66"/>
      <c r="P61" s="102"/>
      <c r="Q61" s="25"/>
      <c r="R61" s="120"/>
      <c r="S61" s="119"/>
      <c r="T61" s="63"/>
      <c r="U61" s="63"/>
      <c r="V61" s="63"/>
      <c r="W61" s="63"/>
      <c r="X61" s="63"/>
      <c r="Y61" s="25"/>
      <c r="Z61" s="120"/>
      <c r="AA61" s="123"/>
      <c r="AB61" s="46"/>
    </row>
    <row r="62" spans="1:28" ht="27" customHeight="1">
      <c r="A62" s="91">
        <v>51</v>
      </c>
      <c r="B62" s="65"/>
      <c r="C62" s="63"/>
      <c r="D62" s="66"/>
      <c r="E62" s="114"/>
      <c r="F62" s="98"/>
      <c r="G62" s="63"/>
      <c r="H62" s="66"/>
      <c r="I62" s="112"/>
      <c r="J62" s="105"/>
      <c r="K62" s="110"/>
      <c r="L62" s="63"/>
      <c r="M62" s="63"/>
      <c r="N62" s="63"/>
      <c r="O62" s="66"/>
      <c r="P62" s="102"/>
      <c r="Q62" s="25"/>
      <c r="R62" s="120"/>
      <c r="S62" s="119"/>
      <c r="T62" s="63"/>
      <c r="U62" s="63"/>
      <c r="V62" s="63"/>
      <c r="W62" s="63"/>
      <c r="X62" s="63"/>
      <c r="Y62" s="25"/>
      <c r="Z62" s="120"/>
      <c r="AA62" s="123"/>
      <c r="AB62" s="46"/>
    </row>
    <row r="63" spans="1:28" ht="27" customHeight="1">
      <c r="A63" s="92">
        <v>52</v>
      </c>
      <c r="B63" s="65"/>
      <c r="C63" s="63"/>
      <c r="D63" s="66"/>
      <c r="E63" s="114"/>
      <c r="F63" s="98"/>
      <c r="G63" s="63"/>
      <c r="H63" s="66"/>
      <c r="I63" s="112"/>
      <c r="J63" s="105"/>
      <c r="K63" s="110"/>
      <c r="L63" s="63"/>
      <c r="M63" s="63"/>
      <c r="N63" s="63"/>
      <c r="O63" s="66"/>
      <c r="P63" s="102"/>
      <c r="Q63" s="25"/>
      <c r="R63" s="120"/>
      <c r="S63" s="119"/>
      <c r="T63" s="63"/>
      <c r="U63" s="63"/>
      <c r="V63" s="63"/>
      <c r="W63" s="63"/>
      <c r="X63" s="63"/>
      <c r="Y63" s="25"/>
      <c r="Z63" s="120"/>
      <c r="AA63" s="123"/>
      <c r="AB63" s="46"/>
    </row>
    <row r="64" spans="1:28" ht="27" customHeight="1">
      <c r="A64" s="91">
        <v>53</v>
      </c>
      <c r="B64" s="65"/>
      <c r="C64" s="63"/>
      <c r="D64" s="66"/>
      <c r="E64" s="114"/>
      <c r="F64" s="98"/>
      <c r="G64" s="63"/>
      <c r="H64" s="66"/>
      <c r="I64" s="112"/>
      <c r="J64" s="105"/>
      <c r="K64" s="110"/>
      <c r="L64" s="63"/>
      <c r="M64" s="63"/>
      <c r="N64" s="63"/>
      <c r="O64" s="66"/>
      <c r="P64" s="102"/>
      <c r="Q64" s="25"/>
      <c r="R64" s="120"/>
      <c r="S64" s="119"/>
      <c r="T64" s="63"/>
      <c r="U64" s="63"/>
      <c r="V64" s="63"/>
      <c r="W64" s="63"/>
      <c r="X64" s="63"/>
      <c r="Y64" s="25"/>
      <c r="Z64" s="120"/>
      <c r="AA64" s="123"/>
      <c r="AB64" s="46"/>
    </row>
    <row r="65" spans="1:28" ht="27" customHeight="1">
      <c r="A65" s="91">
        <v>54</v>
      </c>
      <c r="B65" s="65"/>
      <c r="C65" s="63"/>
      <c r="D65" s="66"/>
      <c r="E65" s="114"/>
      <c r="F65" s="98"/>
      <c r="G65" s="63"/>
      <c r="H65" s="66"/>
      <c r="I65" s="112"/>
      <c r="J65" s="105"/>
      <c r="K65" s="110"/>
      <c r="L65" s="63"/>
      <c r="M65" s="63"/>
      <c r="N65" s="63"/>
      <c r="O65" s="66"/>
      <c r="P65" s="102"/>
      <c r="Q65" s="25"/>
      <c r="R65" s="120"/>
      <c r="S65" s="119"/>
      <c r="T65" s="63"/>
      <c r="U65" s="63"/>
      <c r="V65" s="63"/>
      <c r="W65" s="63"/>
      <c r="X65" s="63"/>
      <c r="Y65" s="25"/>
      <c r="Z65" s="120"/>
      <c r="AA65" s="123"/>
      <c r="AB65" s="46"/>
    </row>
    <row r="66" spans="1:28" ht="27" customHeight="1">
      <c r="A66" s="92">
        <v>55</v>
      </c>
      <c r="B66" s="65"/>
      <c r="C66" s="63"/>
      <c r="D66" s="66"/>
      <c r="E66" s="114"/>
      <c r="F66" s="98"/>
      <c r="G66" s="63"/>
      <c r="H66" s="66"/>
      <c r="I66" s="112"/>
      <c r="J66" s="105"/>
      <c r="K66" s="110"/>
      <c r="L66" s="63"/>
      <c r="M66" s="63"/>
      <c r="N66" s="63"/>
      <c r="O66" s="66"/>
      <c r="P66" s="102"/>
      <c r="Q66" s="25"/>
      <c r="R66" s="120"/>
      <c r="S66" s="119"/>
      <c r="T66" s="63"/>
      <c r="U66" s="63"/>
      <c r="V66" s="63"/>
      <c r="W66" s="63"/>
      <c r="X66" s="63"/>
      <c r="Y66" s="25"/>
      <c r="Z66" s="120"/>
      <c r="AA66" s="123"/>
      <c r="AB66" s="46"/>
    </row>
    <row r="67" spans="1:28" ht="27" customHeight="1">
      <c r="A67" s="91">
        <v>56</v>
      </c>
      <c r="B67" s="65"/>
      <c r="C67" s="63"/>
      <c r="D67" s="66"/>
      <c r="E67" s="114"/>
      <c r="F67" s="98"/>
      <c r="G67" s="63"/>
      <c r="H67" s="66"/>
      <c r="I67" s="112"/>
      <c r="J67" s="105"/>
      <c r="K67" s="110"/>
      <c r="L67" s="63"/>
      <c r="M67" s="63"/>
      <c r="N67" s="63"/>
      <c r="O67" s="66"/>
      <c r="P67" s="102"/>
      <c r="Q67" s="25"/>
      <c r="R67" s="120"/>
      <c r="S67" s="119"/>
      <c r="T67" s="63"/>
      <c r="U67" s="63"/>
      <c r="V67" s="63"/>
      <c r="W67" s="63"/>
      <c r="X67" s="63"/>
      <c r="Y67" s="25"/>
      <c r="Z67" s="120"/>
      <c r="AA67" s="123"/>
      <c r="AB67" s="46"/>
    </row>
    <row r="68" spans="1:28" ht="27" customHeight="1">
      <c r="A68" s="91">
        <v>57</v>
      </c>
      <c r="B68" s="65"/>
      <c r="C68" s="63"/>
      <c r="D68" s="66"/>
      <c r="E68" s="114"/>
      <c r="F68" s="98"/>
      <c r="G68" s="63"/>
      <c r="H68" s="66"/>
      <c r="I68" s="112"/>
      <c r="J68" s="105"/>
      <c r="K68" s="110"/>
      <c r="L68" s="63"/>
      <c r="M68" s="63"/>
      <c r="N68" s="63"/>
      <c r="O68" s="66"/>
      <c r="P68" s="102"/>
      <c r="Q68" s="25"/>
      <c r="R68" s="120"/>
      <c r="S68" s="119"/>
      <c r="T68" s="63"/>
      <c r="U68" s="63"/>
      <c r="V68" s="63"/>
      <c r="W68" s="63"/>
      <c r="X68" s="63"/>
      <c r="Y68" s="25"/>
      <c r="Z68" s="120"/>
      <c r="AA68" s="123"/>
      <c r="AB68" s="46"/>
    </row>
    <row r="69" spans="1:28" ht="27" customHeight="1">
      <c r="A69" s="92">
        <v>58</v>
      </c>
      <c r="B69" s="65"/>
      <c r="C69" s="63"/>
      <c r="D69" s="66"/>
      <c r="E69" s="114"/>
      <c r="F69" s="98"/>
      <c r="G69" s="63"/>
      <c r="H69" s="66"/>
      <c r="I69" s="112"/>
      <c r="J69" s="105"/>
      <c r="K69" s="110"/>
      <c r="L69" s="63"/>
      <c r="M69" s="63"/>
      <c r="N69" s="63"/>
      <c r="O69" s="66"/>
      <c r="P69" s="102"/>
      <c r="Q69" s="25"/>
      <c r="R69" s="120"/>
      <c r="S69" s="119"/>
      <c r="T69" s="63"/>
      <c r="U69" s="63"/>
      <c r="V69" s="63"/>
      <c r="W69" s="63"/>
      <c r="X69" s="63"/>
      <c r="Y69" s="25"/>
      <c r="Z69" s="120"/>
      <c r="AA69" s="123"/>
      <c r="AB69" s="46"/>
    </row>
    <row r="70" spans="1:28" ht="27" customHeight="1">
      <c r="A70" s="91">
        <v>59</v>
      </c>
      <c r="B70" s="65"/>
      <c r="C70" s="63"/>
      <c r="D70" s="66"/>
      <c r="E70" s="114"/>
      <c r="F70" s="98"/>
      <c r="G70" s="63"/>
      <c r="H70" s="66"/>
      <c r="I70" s="112"/>
      <c r="J70" s="105"/>
      <c r="K70" s="110"/>
      <c r="L70" s="63"/>
      <c r="M70" s="63"/>
      <c r="N70" s="63"/>
      <c r="O70" s="66"/>
      <c r="P70" s="102"/>
      <c r="Q70" s="25"/>
      <c r="R70" s="120"/>
      <c r="S70" s="119"/>
      <c r="T70" s="63"/>
      <c r="U70" s="63"/>
      <c r="V70" s="63"/>
      <c r="W70" s="63"/>
      <c r="X70" s="63"/>
      <c r="Y70" s="25"/>
      <c r="Z70" s="120"/>
      <c r="AA70" s="123"/>
      <c r="AB70" s="46"/>
    </row>
    <row r="71" spans="1:28" ht="27" customHeight="1">
      <c r="A71" s="91">
        <v>60</v>
      </c>
      <c r="B71" s="65"/>
      <c r="C71" s="63"/>
      <c r="D71" s="66"/>
      <c r="E71" s="114"/>
      <c r="F71" s="98"/>
      <c r="G71" s="63"/>
      <c r="H71" s="66"/>
      <c r="I71" s="112"/>
      <c r="J71" s="105"/>
      <c r="K71" s="110"/>
      <c r="L71" s="63"/>
      <c r="M71" s="63"/>
      <c r="N71" s="63"/>
      <c r="O71" s="66"/>
      <c r="P71" s="102"/>
      <c r="Q71" s="25"/>
      <c r="R71" s="120"/>
      <c r="S71" s="119"/>
      <c r="T71" s="63"/>
      <c r="U71" s="63"/>
      <c r="V71" s="63"/>
      <c r="W71" s="63"/>
      <c r="X71" s="63"/>
      <c r="Y71" s="25"/>
      <c r="Z71" s="120"/>
      <c r="AA71" s="123"/>
      <c r="AB71" s="46"/>
    </row>
    <row r="72" spans="1:28" ht="27" customHeight="1">
      <c r="A72" s="92">
        <v>61</v>
      </c>
      <c r="B72" s="65"/>
      <c r="C72" s="63"/>
      <c r="D72" s="66"/>
      <c r="E72" s="114"/>
      <c r="F72" s="98"/>
      <c r="G72" s="63"/>
      <c r="H72" s="66"/>
      <c r="I72" s="112"/>
      <c r="J72" s="105"/>
      <c r="K72" s="110"/>
      <c r="L72" s="63"/>
      <c r="M72" s="63"/>
      <c r="N72" s="63"/>
      <c r="O72" s="66"/>
      <c r="P72" s="102"/>
      <c r="Q72" s="25"/>
      <c r="R72" s="120"/>
      <c r="S72" s="119"/>
      <c r="T72" s="63"/>
      <c r="U72" s="63"/>
      <c r="V72" s="63"/>
      <c r="W72" s="63"/>
      <c r="X72" s="63"/>
      <c r="Y72" s="25"/>
      <c r="Z72" s="120"/>
      <c r="AA72" s="123"/>
      <c r="AB72" s="46"/>
    </row>
    <row r="73" spans="1:28" ht="27" customHeight="1">
      <c r="A73" s="91">
        <v>62</v>
      </c>
      <c r="B73" s="65"/>
      <c r="C73" s="63"/>
      <c r="D73" s="66"/>
      <c r="E73" s="114"/>
      <c r="F73" s="98"/>
      <c r="G73" s="63"/>
      <c r="H73" s="66"/>
      <c r="I73" s="112"/>
      <c r="J73" s="105"/>
      <c r="K73" s="110"/>
      <c r="L73" s="63"/>
      <c r="M73" s="63"/>
      <c r="N73" s="63"/>
      <c r="O73" s="66"/>
      <c r="P73" s="102"/>
      <c r="Q73" s="25"/>
      <c r="R73" s="120"/>
      <c r="S73" s="119"/>
      <c r="T73" s="63"/>
      <c r="U73" s="63"/>
      <c r="V73" s="63"/>
      <c r="W73" s="63"/>
      <c r="X73" s="63"/>
      <c r="Y73" s="25"/>
      <c r="Z73" s="120"/>
      <c r="AA73" s="123"/>
      <c r="AB73" s="46"/>
    </row>
    <row r="74" spans="1:28" ht="27" customHeight="1">
      <c r="A74" s="91">
        <v>63</v>
      </c>
      <c r="B74" s="65"/>
      <c r="C74" s="63"/>
      <c r="D74" s="66"/>
      <c r="E74" s="114"/>
      <c r="F74" s="98"/>
      <c r="G74" s="63"/>
      <c r="H74" s="66"/>
      <c r="I74" s="112"/>
      <c r="J74" s="105"/>
      <c r="K74" s="110"/>
      <c r="L74" s="63"/>
      <c r="M74" s="63"/>
      <c r="N74" s="63"/>
      <c r="O74" s="66"/>
      <c r="P74" s="102"/>
      <c r="Q74" s="25"/>
      <c r="R74" s="120"/>
      <c r="S74" s="119"/>
      <c r="T74" s="63"/>
      <c r="U74" s="63"/>
      <c r="V74" s="63"/>
      <c r="W74" s="63"/>
      <c r="X74" s="63"/>
      <c r="Y74" s="25"/>
      <c r="Z74" s="120"/>
      <c r="AA74" s="123"/>
      <c r="AB74" s="46"/>
    </row>
    <row r="75" spans="1:28" ht="27" customHeight="1">
      <c r="A75" s="92">
        <v>64</v>
      </c>
      <c r="B75" s="65"/>
      <c r="C75" s="63"/>
      <c r="D75" s="66"/>
      <c r="E75" s="114"/>
      <c r="F75" s="98"/>
      <c r="G75" s="63"/>
      <c r="H75" s="66"/>
      <c r="I75" s="112"/>
      <c r="J75" s="105"/>
      <c r="K75" s="110"/>
      <c r="L75" s="63"/>
      <c r="M75" s="63"/>
      <c r="N75" s="63"/>
      <c r="O75" s="66"/>
      <c r="P75" s="102"/>
      <c r="Q75" s="25"/>
      <c r="R75" s="120"/>
      <c r="S75" s="119"/>
      <c r="T75" s="63"/>
      <c r="U75" s="63"/>
      <c r="V75" s="63"/>
      <c r="W75" s="63"/>
      <c r="X75" s="63"/>
      <c r="Y75" s="25"/>
      <c r="Z75" s="120"/>
      <c r="AA75" s="123"/>
      <c r="AB75" s="46"/>
    </row>
    <row r="76" spans="1:28" ht="27" customHeight="1">
      <c r="A76" s="91">
        <v>65</v>
      </c>
      <c r="B76" s="65"/>
      <c r="C76" s="63"/>
      <c r="D76" s="66"/>
      <c r="E76" s="114"/>
      <c r="F76" s="98"/>
      <c r="G76" s="63"/>
      <c r="H76" s="66"/>
      <c r="I76" s="112"/>
      <c r="J76" s="105"/>
      <c r="K76" s="110"/>
      <c r="L76" s="63"/>
      <c r="M76" s="63"/>
      <c r="N76" s="63"/>
      <c r="O76" s="66"/>
      <c r="P76" s="102"/>
      <c r="Q76" s="25"/>
      <c r="R76" s="120"/>
      <c r="S76" s="119"/>
      <c r="T76" s="63"/>
      <c r="U76" s="63"/>
      <c r="V76" s="63"/>
      <c r="W76" s="63"/>
      <c r="X76" s="63"/>
      <c r="Y76" s="25"/>
      <c r="Z76" s="120"/>
      <c r="AA76" s="123"/>
      <c r="AB76" s="46"/>
    </row>
    <row r="77" spans="1:28" ht="27" customHeight="1">
      <c r="A77" s="91">
        <v>66</v>
      </c>
      <c r="B77" s="65"/>
      <c r="C77" s="63"/>
      <c r="D77" s="66"/>
      <c r="E77" s="114"/>
      <c r="F77" s="98"/>
      <c r="G77" s="63"/>
      <c r="H77" s="66"/>
      <c r="I77" s="112"/>
      <c r="J77" s="105"/>
      <c r="K77" s="110"/>
      <c r="L77" s="63"/>
      <c r="M77" s="63"/>
      <c r="N77" s="63"/>
      <c r="O77" s="66"/>
      <c r="P77" s="102"/>
      <c r="Q77" s="25"/>
      <c r="R77" s="120"/>
      <c r="S77" s="119"/>
      <c r="T77" s="63"/>
      <c r="U77" s="63"/>
      <c r="V77" s="63"/>
      <c r="W77" s="63"/>
      <c r="X77" s="63"/>
      <c r="Y77" s="25"/>
      <c r="Z77" s="120"/>
      <c r="AA77" s="123"/>
      <c r="AB77" s="46"/>
    </row>
    <row r="78" spans="1:28" ht="27" customHeight="1">
      <c r="A78" s="92">
        <v>67</v>
      </c>
      <c r="B78" s="65"/>
      <c r="C78" s="63"/>
      <c r="D78" s="66"/>
      <c r="E78" s="114"/>
      <c r="F78" s="98"/>
      <c r="G78" s="63"/>
      <c r="H78" s="66"/>
      <c r="I78" s="112"/>
      <c r="J78" s="105"/>
      <c r="K78" s="110"/>
      <c r="L78" s="63"/>
      <c r="M78" s="63"/>
      <c r="N78" s="63"/>
      <c r="O78" s="66"/>
      <c r="P78" s="102"/>
      <c r="Q78" s="25"/>
      <c r="R78" s="120"/>
      <c r="S78" s="119"/>
      <c r="T78" s="63"/>
      <c r="U78" s="63"/>
      <c r="V78" s="63"/>
      <c r="W78" s="63"/>
      <c r="X78" s="63"/>
      <c r="Y78" s="25"/>
      <c r="Z78" s="120"/>
      <c r="AA78" s="123"/>
      <c r="AB78" s="46"/>
    </row>
    <row r="79" spans="1:28" ht="27" customHeight="1">
      <c r="A79" s="91">
        <v>68</v>
      </c>
      <c r="B79" s="65"/>
      <c r="C79" s="63"/>
      <c r="D79" s="66"/>
      <c r="E79" s="114"/>
      <c r="F79" s="98"/>
      <c r="G79" s="63"/>
      <c r="H79" s="66"/>
      <c r="I79" s="112"/>
      <c r="J79" s="105"/>
      <c r="K79" s="110"/>
      <c r="L79" s="63"/>
      <c r="M79" s="63"/>
      <c r="N79" s="63"/>
      <c r="O79" s="66"/>
      <c r="P79" s="102"/>
      <c r="Q79" s="25"/>
      <c r="R79" s="120"/>
      <c r="S79" s="119"/>
      <c r="T79" s="63"/>
      <c r="U79" s="63"/>
      <c r="V79" s="63"/>
      <c r="W79" s="63"/>
      <c r="X79" s="63"/>
      <c r="Y79" s="25"/>
      <c r="Z79" s="120"/>
      <c r="AA79" s="123"/>
      <c r="AB79" s="46"/>
    </row>
    <row r="80" spans="1:28" ht="27" customHeight="1">
      <c r="A80" s="91">
        <v>69</v>
      </c>
      <c r="B80" s="65"/>
      <c r="C80" s="63"/>
      <c r="D80" s="66"/>
      <c r="E80" s="114"/>
      <c r="F80" s="98"/>
      <c r="G80" s="63"/>
      <c r="H80" s="66"/>
      <c r="I80" s="112"/>
      <c r="J80" s="105"/>
      <c r="K80" s="110"/>
      <c r="L80" s="63"/>
      <c r="M80" s="63"/>
      <c r="N80" s="63"/>
      <c r="O80" s="66"/>
      <c r="P80" s="102"/>
      <c r="Q80" s="25"/>
      <c r="R80" s="120"/>
      <c r="S80" s="119"/>
      <c r="T80" s="63"/>
      <c r="U80" s="63"/>
      <c r="V80" s="63"/>
      <c r="W80" s="63"/>
      <c r="X80" s="63"/>
      <c r="Y80" s="25"/>
      <c r="Z80" s="120"/>
      <c r="AA80" s="123"/>
      <c r="AB80" s="46"/>
    </row>
    <row r="81" spans="1:28" ht="27" customHeight="1">
      <c r="A81" s="92">
        <v>70</v>
      </c>
      <c r="B81" s="65"/>
      <c r="C81" s="63"/>
      <c r="D81" s="66"/>
      <c r="E81" s="114"/>
      <c r="F81" s="98"/>
      <c r="G81" s="63"/>
      <c r="H81" s="66"/>
      <c r="I81" s="112"/>
      <c r="J81" s="105"/>
      <c r="K81" s="110"/>
      <c r="L81" s="63"/>
      <c r="M81" s="63"/>
      <c r="N81" s="63"/>
      <c r="O81" s="66"/>
      <c r="P81" s="102"/>
      <c r="Q81" s="25"/>
      <c r="R81" s="120"/>
      <c r="S81" s="119"/>
      <c r="T81" s="63"/>
      <c r="U81" s="63"/>
      <c r="V81" s="63"/>
      <c r="W81" s="63"/>
      <c r="X81" s="63"/>
      <c r="Y81" s="25"/>
      <c r="Z81" s="120"/>
      <c r="AA81" s="123"/>
      <c r="AB81" s="46"/>
    </row>
    <row r="82" spans="1:28" ht="27" customHeight="1">
      <c r="A82" s="91">
        <v>71</v>
      </c>
      <c r="B82" s="65"/>
      <c r="C82" s="63"/>
      <c r="D82" s="66"/>
      <c r="E82" s="114"/>
      <c r="F82" s="98"/>
      <c r="G82" s="63"/>
      <c r="H82" s="66"/>
      <c r="I82" s="112"/>
      <c r="J82" s="105"/>
      <c r="K82" s="110"/>
      <c r="L82" s="63"/>
      <c r="M82" s="63"/>
      <c r="N82" s="63"/>
      <c r="O82" s="66"/>
      <c r="P82" s="102"/>
      <c r="Q82" s="25"/>
      <c r="R82" s="120"/>
      <c r="S82" s="119"/>
      <c r="T82" s="63"/>
      <c r="U82" s="63"/>
      <c r="V82" s="63"/>
      <c r="W82" s="63"/>
      <c r="X82" s="63"/>
      <c r="Y82" s="25"/>
      <c r="Z82" s="120"/>
      <c r="AA82" s="123"/>
      <c r="AB82" s="46"/>
    </row>
    <row r="83" spans="1:28" ht="27" customHeight="1">
      <c r="A83" s="91">
        <v>72</v>
      </c>
      <c r="B83" s="65"/>
      <c r="C83" s="63"/>
      <c r="D83" s="66"/>
      <c r="E83" s="114"/>
      <c r="F83" s="98"/>
      <c r="G83" s="63"/>
      <c r="H83" s="66"/>
      <c r="I83" s="112"/>
      <c r="J83" s="105"/>
      <c r="K83" s="110"/>
      <c r="L83" s="63"/>
      <c r="M83" s="63"/>
      <c r="N83" s="63"/>
      <c r="O83" s="66"/>
      <c r="P83" s="102"/>
      <c r="Q83" s="25"/>
      <c r="R83" s="120"/>
      <c r="S83" s="119"/>
      <c r="T83" s="63"/>
      <c r="U83" s="63"/>
      <c r="V83" s="63"/>
      <c r="W83" s="63"/>
      <c r="X83" s="63"/>
      <c r="Y83" s="25"/>
      <c r="Z83" s="120"/>
      <c r="AA83" s="123"/>
      <c r="AB83" s="46"/>
    </row>
    <row r="84" spans="1:28" ht="27" customHeight="1">
      <c r="A84" s="92">
        <v>73</v>
      </c>
      <c r="B84" s="65"/>
      <c r="C84" s="63"/>
      <c r="D84" s="66"/>
      <c r="E84" s="114"/>
      <c r="F84" s="98"/>
      <c r="G84" s="63"/>
      <c r="H84" s="66"/>
      <c r="I84" s="112"/>
      <c r="J84" s="105"/>
      <c r="K84" s="110"/>
      <c r="L84" s="63"/>
      <c r="M84" s="63"/>
      <c r="N84" s="63"/>
      <c r="O84" s="66"/>
      <c r="P84" s="102"/>
      <c r="Q84" s="25"/>
      <c r="R84" s="120"/>
      <c r="S84" s="119"/>
      <c r="T84" s="63"/>
      <c r="U84" s="63"/>
      <c r="V84" s="63"/>
      <c r="W84" s="63"/>
      <c r="X84" s="63"/>
      <c r="Y84" s="25"/>
      <c r="Z84" s="120"/>
      <c r="AA84" s="123"/>
      <c r="AB84" s="46"/>
    </row>
    <row r="85" spans="1:28" ht="27" customHeight="1">
      <c r="A85" s="91">
        <v>74</v>
      </c>
      <c r="B85" s="65"/>
      <c r="C85" s="63"/>
      <c r="D85" s="66"/>
      <c r="E85" s="114"/>
      <c r="F85" s="98"/>
      <c r="G85" s="63"/>
      <c r="H85" s="66"/>
      <c r="I85" s="112"/>
      <c r="J85" s="105"/>
      <c r="K85" s="110"/>
      <c r="L85" s="63"/>
      <c r="M85" s="63"/>
      <c r="N85" s="63"/>
      <c r="O85" s="66"/>
      <c r="P85" s="102"/>
      <c r="Q85" s="25"/>
      <c r="R85" s="120"/>
      <c r="S85" s="119"/>
      <c r="T85" s="63"/>
      <c r="U85" s="63"/>
      <c r="V85" s="63"/>
      <c r="W85" s="63"/>
      <c r="X85" s="63"/>
      <c r="Y85" s="25"/>
      <c r="Z85" s="120"/>
      <c r="AA85" s="123"/>
      <c r="AB85" s="46"/>
    </row>
    <row r="86" spans="1:28" ht="27" customHeight="1">
      <c r="A86" s="91">
        <v>75</v>
      </c>
      <c r="B86" s="65"/>
      <c r="C86" s="63"/>
      <c r="D86" s="66"/>
      <c r="E86" s="114"/>
      <c r="F86" s="98"/>
      <c r="G86" s="63"/>
      <c r="H86" s="66"/>
      <c r="I86" s="112"/>
      <c r="J86" s="105"/>
      <c r="K86" s="110"/>
      <c r="L86" s="63"/>
      <c r="M86" s="63"/>
      <c r="N86" s="63"/>
      <c r="O86" s="66"/>
      <c r="P86" s="102"/>
      <c r="Q86" s="25"/>
      <c r="R86" s="120"/>
      <c r="S86" s="119"/>
      <c r="T86" s="63"/>
      <c r="U86" s="63"/>
      <c r="V86" s="63"/>
      <c r="W86" s="63"/>
      <c r="X86" s="63"/>
      <c r="Y86" s="25"/>
      <c r="Z86" s="120"/>
      <c r="AA86" s="123"/>
      <c r="AB86" s="46"/>
    </row>
    <row r="87" spans="1:28" ht="27" customHeight="1">
      <c r="A87" s="92">
        <v>76</v>
      </c>
      <c r="B87" s="65"/>
      <c r="C87" s="63"/>
      <c r="D87" s="66"/>
      <c r="E87" s="114"/>
      <c r="F87" s="98"/>
      <c r="G87" s="63"/>
      <c r="H87" s="66"/>
      <c r="I87" s="112"/>
      <c r="J87" s="105"/>
      <c r="K87" s="110"/>
      <c r="L87" s="63"/>
      <c r="M87" s="63"/>
      <c r="N87" s="63"/>
      <c r="O87" s="66"/>
      <c r="P87" s="102"/>
      <c r="Q87" s="25"/>
      <c r="R87" s="120"/>
      <c r="S87" s="119"/>
      <c r="T87" s="63"/>
      <c r="U87" s="63"/>
      <c r="V87" s="63"/>
      <c r="W87" s="63"/>
      <c r="X87" s="63"/>
      <c r="Y87" s="25"/>
      <c r="Z87" s="120"/>
      <c r="AA87" s="123"/>
      <c r="AB87" s="46"/>
    </row>
    <row r="88" spans="1:28" ht="27" customHeight="1">
      <c r="A88" s="91">
        <v>77</v>
      </c>
      <c r="B88" s="65"/>
      <c r="C88" s="63"/>
      <c r="D88" s="66"/>
      <c r="E88" s="114"/>
      <c r="F88" s="98"/>
      <c r="G88" s="63"/>
      <c r="H88" s="66"/>
      <c r="I88" s="112"/>
      <c r="J88" s="105"/>
      <c r="K88" s="110"/>
      <c r="L88" s="63"/>
      <c r="M88" s="63"/>
      <c r="N88" s="63"/>
      <c r="O88" s="66"/>
      <c r="P88" s="102"/>
      <c r="Q88" s="25"/>
      <c r="R88" s="120"/>
      <c r="S88" s="119"/>
      <c r="T88" s="63"/>
      <c r="U88" s="63"/>
      <c r="V88" s="63"/>
      <c r="W88" s="63"/>
      <c r="X88" s="63"/>
      <c r="Y88" s="25"/>
      <c r="Z88" s="120"/>
      <c r="AA88" s="123"/>
      <c r="AB88" s="46"/>
    </row>
    <row r="89" spans="1:28" ht="27" customHeight="1">
      <c r="A89" s="91">
        <v>78</v>
      </c>
      <c r="B89" s="65"/>
      <c r="C89" s="63"/>
      <c r="D89" s="66"/>
      <c r="E89" s="114"/>
      <c r="F89" s="98"/>
      <c r="G89" s="63"/>
      <c r="H89" s="66"/>
      <c r="I89" s="112"/>
      <c r="J89" s="105"/>
      <c r="K89" s="110"/>
      <c r="L89" s="63"/>
      <c r="M89" s="63"/>
      <c r="N89" s="63"/>
      <c r="O89" s="66"/>
      <c r="P89" s="102"/>
      <c r="Q89" s="25"/>
      <c r="R89" s="120"/>
      <c r="S89" s="119"/>
      <c r="T89" s="63"/>
      <c r="U89" s="63"/>
      <c r="V89" s="63"/>
      <c r="W89" s="63"/>
      <c r="X89" s="63"/>
      <c r="Y89" s="25"/>
      <c r="Z89" s="120"/>
      <c r="AA89" s="123"/>
      <c r="AB89" s="46"/>
    </row>
    <row r="90" spans="1:28" ht="27" customHeight="1">
      <c r="A90" s="92">
        <v>79</v>
      </c>
      <c r="B90" s="65"/>
      <c r="C90" s="63"/>
      <c r="D90" s="66"/>
      <c r="E90" s="114"/>
      <c r="F90" s="98"/>
      <c r="G90" s="63"/>
      <c r="H90" s="66"/>
      <c r="I90" s="112"/>
      <c r="J90" s="105"/>
      <c r="K90" s="110"/>
      <c r="L90" s="63"/>
      <c r="M90" s="63"/>
      <c r="N90" s="63"/>
      <c r="O90" s="66"/>
      <c r="P90" s="102"/>
      <c r="Q90" s="25"/>
      <c r="R90" s="120"/>
      <c r="S90" s="119"/>
      <c r="T90" s="63"/>
      <c r="U90" s="63"/>
      <c r="V90" s="63"/>
      <c r="W90" s="63"/>
      <c r="X90" s="63"/>
      <c r="Y90" s="25"/>
      <c r="Z90" s="120"/>
      <c r="AA90" s="123"/>
      <c r="AB90" s="46"/>
    </row>
    <row r="91" spans="1:28" ht="27" customHeight="1">
      <c r="A91" s="91">
        <v>80</v>
      </c>
      <c r="B91" s="65"/>
      <c r="C91" s="63"/>
      <c r="D91" s="66"/>
      <c r="E91" s="114"/>
      <c r="F91" s="98"/>
      <c r="G91" s="63"/>
      <c r="H91" s="66"/>
      <c r="I91" s="112"/>
      <c r="J91" s="105"/>
      <c r="K91" s="110"/>
      <c r="L91" s="63"/>
      <c r="M91" s="63"/>
      <c r="N91" s="63"/>
      <c r="O91" s="66"/>
      <c r="P91" s="102"/>
      <c r="Q91" s="25"/>
      <c r="R91" s="120"/>
      <c r="S91" s="119"/>
      <c r="T91" s="63"/>
      <c r="U91" s="63"/>
      <c r="V91" s="63"/>
      <c r="W91" s="63"/>
      <c r="X91" s="63"/>
      <c r="Y91" s="25"/>
      <c r="Z91" s="120"/>
      <c r="AA91" s="123"/>
      <c r="AB91" s="46"/>
    </row>
    <row r="92" spans="1:28" ht="27" customHeight="1">
      <c r="A92" s="91">
        <v>81</v>
      </c>
      <c r="B92" s="65"/>
      <c r="C92" s="63"/>
      <c r="D92" s="66"/>
      <c r="E92" s="114"/>
      <c r="F92" s="98"/>
      <c r="G92" s="63"/>
      <c r="H92" s="66"/>
      <c r="I92" s="112"/>
      <c r="J92" s="105"/>
      <c r="K92" s="110"/>
      <c r="L92" s="63"/>
      <c r="M92" s="63"/>
      <c r="N92" s="63"/>
      <c r="O92" s="66"/>
      <c r="P92" s="102"/>
      <c r="Q92" s="25"/>
      <c r="R92" s="120"/>
      <c r="S92" s="119"/>
      <c r="T92" s="63"/>
      <c r="U92" s="63"/>
      <c r="V92" s="63"/>
      <c r="W92" s="63"/>
      <c r="X92" s="63"/>
      <c r="Y92" s="25"/>
      <c r="Z92" s="120"/>
      <c r="AA92" s="123"/>
      <c r="AB92" s="46"/>
    </row>
    <row r="93" spans="1:28" ht="27" customHeight="1">
      <c r="A93" s="92">
        <v>82</v>
      </c>
      <c r="B93" s="65"/>
      <c r="C93" s="63"/>
      <c r="D93" s="66"/>
      <c r="E93" s="114"/>
      <c r="F93" s="98"/>
      <c r="G93" s="63"/>
      <c r="H93" s="66"/>
      <c r="I93" s="112"/>
      <c r="J93" s="105"/>
      <c r="K93" s="110"/>
      <c r="L93" s="63"/>
      <c r="M93" s="63"/>
      <c r="N93" s="63"/>
      <c r="O93" s="66"/>
      <c r="P93" s="102"/>
      <c r="Q93" s="25"/>
      <c r="R93" s="120"/>
      <c r="S93" s="119"/>
      <c r="T93" s="63"/>
      <c r="U93" s="63"/>
      <c r="V93" s="63"/>
      <c r="W93" s="63"/>
      <c r="X93" s="63"/>
      <c r="Y93" s="25"/>
      <c r="Z93" s="120"/>
      <c r="AA93" s="123"/>
      <c r="AB93" s="46"/>
    </row>
    <row r="94" spans="1:28" ht="27" customHeight="1">
      <c r="A94" s="91">
        <v>83</v>
      </c>
      <c r="B94" s="65"/>
      <c r="C94" s="63"/>
      <c r="D94" s="66"/>
      <c r="E94" s="114"/>
      <c r="F94" s="98"/>
      <c r="G94" s="63"/>
      <c r="H94" s="66"/>
      <c r="I94" s="112"/>
      <c r="J94" s="105"/>
      <c r="K94" s="110"/>
      <c r="L94" s="63"/>
      <c r="M94" s="63"/>
      <c r="N94" s="63"/>
      <c r="O94" s="66"/>
      <c r="P94" s="102"/>
      <c r="Q94" s="25"/>
      <c r="R94" s="120"/>
      <c r="S94" s="119"/>
      <c r="T94" s="63"/>
      <c r="U94" s="63"/>
      <c r="V94" s="63"/>
      <c r="W94" s="63"/>
      <c r="X94" s="63"/>
      <c r="Y94" s="25"/>
      <c r="Z94" s="120"/>
      <c r="AA94" s="123"/>
      <c r="AB94" s="46"/>
    </row>
    <row r="95" spans="1:28" ht="27" customHeight="1">
      <c r="A95" s="91">
        <v>84</v>
      </c>
      <c r="B95" s="65"/>
      <c r="C95" s="63"/>
      <c r="D95" s="66"/>
      <c r="E95" s="114"/>
      <c r="F95" s="98"/>
      <c r="G95" s="63"/>
      <c r="H95" s="66"/>
      <c r="I95" s="112"/>
      <c r="J95" s="105"/>
      <c r="K95" s="110"/>
      <c r="L95" s="63"/>
      <c r="M95" s="63"/>
      <c r="N95" s="63"/>
      <c r="O95" s="66"/>
      <c r="P95" s="102"/>
      <c r="Q95" s="25"/>
      <c r="R95" s="120"/>
      <c r="S95" s="119"/>
      <c r="T95" s="63"/>
      <c r="U95" s="63"/>
      <c r="V95" s="63"/>
      <c r="W95" s="63"/>
      <c r="X95" s="63"/>
      <c r="Y95" s="25"/>
      <c r="Z95" s="120"/>
      <c r="AA95" s="123"/>
      <c r="AB95" s="46"/>
    </row>
    <row r="96" spans="1:28" ht="27" customHeight="1">
      <c r="A96" s="92">
        <v>85</v>
      </c>
      <c r="B96" s="65"/>
      <c r="C96" s="63"/>
      <c r="D96" s="66"/>
      <c r="E96" s="114"/>
      <c r="F96" s="98"/>
      <c r="G96" s="63"/>
      <c r="H96" s="66"/>
      <c r="I96" s="112"/>
      <c r="J96" s="105"/>
      <c r="K96" s="110"/>
      <c r="L96" s="63"/>
      <c r="M96" s="63"/>
      <c r="N96" s="63"/>
      <c r="O96" s="66"/>
      <c r="P96" s="102"/>
      <c r="Q96" s="25"/>
      <c r="R96" s="120"/>
      <c r="S96" s="119"/>
      <c r="T96" s="63"/>
      <c r="U96" s="63"/>
      <c r="V96" s="63"/>
      <c r="W96" s="63"/>
      <c r="X96" s="63"/>
      <c r="Y96" s="25"/>
      <c r="Z96" s="120"/>
      <c r="AA96" s="123"/>
      <c r="AB96" s="46"/>
    </row>
    <row r="97" spans="1:28" ht="27" customHeight="1">
      <c r="A97" s="91">
        <v>86</v>
      </c>
      <c r="B97" s="65"/>
      <c r="C97" s="63"/>
      <c r="D97" s="66"/>
      <c r="E97" s="114"/>
      <c r="F97" s="98"/>
      <c r="G97" s="63"/>
      <c r="H97" s="66"/>
      <c r="I97" s="112"/>
      <c r="J97" s="105"/>
      <c r="K97" s="110"/>
      <c r="L97" s="63"/>
      <c r="M97" s="63"/>
      <c r="N97" s="63"/>
      <c r="O97" s="66"/>
      <c r="P97" s="102"/>
      <c r="Q97" s="25"/>
      <c r="R97" s="120"/>
      <c r="S97" s="119"/>
      <c r="T97" s="63"/>
      <c r="U97" s="63"/>
      <c r="V97" s="63"/>
      <c r="W97" s="63"/>
      <c r="X97" s="63"/>
      <c r="Y97" s="25"/>
      <c r="Z97" s="120"/>
      <c r="AA97" s="123"/>
      <c r="AB97" s="46"/>
    </row>
    <row r="98" spans="1:28" ht="27" customHeight="1">
      <c r="A98" s="91">
        <v>87</v>
      </c>
      <c r="B98" s="65"/>
      <c r="C98" s="63"/>
      <c r="D98" s="66"/>
      <c r="E98" s="114"/>
      <c r="F98" s="98"/>
      <c r="G98" s="63"/>
      <c r="H98" s="66"/>
      <c r="I98" s="112"/>
      <c r="J98" s="105"/>
      <c r="K98" s="110"/>
      <c r="L98" s="63"/>
      <c r="M98" s="63"/>
      <c r="N98" s="63"/>
      <c r="O98" s="66"/>
      <c r="P98" s="102"/>
      <c r="Q98" s="25"/>
      <c r="R98" s="120"/>
      <c r="S98" s="119"/>
      <c r="T98" s="63"/>
      <c r="U98" s="63"/>
      <c r="V98" s="63"/>
      <c r="W98" s="63"/>
      <c r="X98" s="63"/>
      <c r="Y98" s="25"/>
      <c r="Z98" s="120"/>
      <c r="AA98" s="123"/>
      <c r="AB98" s="46"/>
    </row>
    <row r="99" spans="1:28" ht="27" customHeight="1">
      <c r="A99" s="92">
        <v>88</v>
      </c>
      <c r="B99" s="65"/>
      <c r="C99" s="63"/>
      <c r="D99" s="66"/>
      <c r="E99" s="114"/>
      <c r="F99" s="98"/>
      <c r="G99" s="63"/>
      <c r="H99" s="66"/>
      <c r="I99" s="112"/>
      <c r="J99" s="105"/>
      <c r="K99" s="110"/>
      <c r="L99" s="63"/>
      <c r="M99" s="63"/>
      <c r="N99" s="63"/>
      <c r="O99" s="66"/>
      <c r="P99" s="102"/>
      <c r="Q99" s="25"/>
      <c r="R99" s="120"/>
      <c r="S99" s="119"/>
      <c r="T99" s="63"/>
      <c r="U99" s="63"/>
      <c r="V99" s="63"/>
      <c r="W99" s="63"/>
      <c r="X99" s="63"/>
      <c r="Y99" s="25"/>
      <c r="Z99" s="120"/>
      <c r="AA99" s="123"/>
      <c r="AB99" s="46"/>
    </row>
    <row r="100" spans="1:28" ht="27" customHeight="1">
      <c r="A100" s="91">
        <v>89</v>
      </c>
      <c r="B100" s="65"/>
      <c r="C100" s="63"/>
      <c r="D100" s="66"/>
      <c r="E100" s="114"/>
      <c r="F100" s="98"/>
      <c r="G100" s="63"/>
      <c r="H100" s="66"/>
      <c r="I100" s="112"/>
      <c r="J100" s="105"/>
      <c r="K100" s="110"/>
      <c r="L100" s="63"/>
      <c r="M100" s="63"/>
      <c r="N100" s="63"/>
      <c r="O100" s="66"/>
      <c r="P100" s="102"/>
      <c r="Q100" s="25"/>
      <c r="R100" s="120"/>
      <c r="S100" s="119"/>
      <c r="T100" s="63"/>
      <c r="U100" s="63"/>
      <c r="V100" s="63"/>
      <c r="W100" s="63"/>
      <c r="X100" s="63"/>
      <c r="Y100" s="25"/>
      <c r="Z100" s="120"/>
      <c r="AA100" s="123"/>
      <c r="AB100" s="46"/>
    </row>
    <row r="101" spans="1:28" ht="27" customHeight="1">
      <c r="A101" s="91">
        <v>90</v>
      </c>
      <c r="B101" s="65"/>
      <c r="C101" s="63"/>
      <c r="D101" s="66"/>
      <c r="E101" s="114"/>
      <c r="F101" s="98"/>
      <c r="G101" s="63"/>
      <c r="H101" s="66"/>
      <c r="I101" s="112"/>
      <c r="J101" s="105"/>
      <c r="K101" s="110"/>
      <c r="L101" s="63"/>
      <c r="M101" s="63"/>
      <c r="N101" s="63"/>
      <c r="O101" s="66"/>
      <c r="P101" s="102"/>
      <c r="Q101" s="25"/>
      <c r="R101" s="120"/>
      <c r="S101" s="119"/>
      <c r="T101" s="63"/>
      <c r="U101" s="63"/>
      <c r="V101" s="63"/>
      <c r="W101" s="63"/>
      <c r="X101" s="63"/>
      <c r="Y101" s="25"/>
      <c r="Z101" s="120"/>
      <c r="AA101" s="123"/>
      <c r="AB101" s="46"/>
    </row>
    <row r="102" spans="1:28" ht="27" customHeight="1">
      <c r="A102" s="92">
        <v>91</v>
      </c>
      <c r="B102" s="65"/>
      <c r="C102" s="63"/>
      <c r="D102" s="66"/>
      <c r="E102" s="114"/>
      <c r="F102" s="98"/>
      <c r="G102" s="63"/>
      <c r="H102" s="66"/>
      <c r="I102" s="112"/>
      <c r="J102" s="105"/>
      <c r="K102" s="110"/>
      <c r="L102" s="63"/>
      <c r="M102" s="63"/>
      <c r="N102" s="63"/>
      <c r="O102" s="66"/>
      <c r="P102" s="102"/>
      <c r="Q102" s="25"/>
      <c r="R102" s="120"/>
      <c r="S102" s="119"/>
      <c r="T102" s="63"/>
      <c r="U102" s="63"/>
      <c r="V102" s="63"/>
      <c r="W102" s="63"/>
      <c r="X102" s="63"/>
      <c r="Y102" s="25"/>
      <c r="Z102" s="120"/>
      <c r="AA102" s="123"/>
      <c r="AB102" s="46"/>
    </row>
    <row r="103" spans="1:28" ht="27" customHeight="1">
      <c r="A103" s="91">
        <v>92</v>
      </c>
      <c r="B103" s="65"/>
      <c r="C103" s="63"/>
      <c r="D103" s="66"/>
      <c r="E103" s="114"/>
      <c r="F103" s="98"/>
      <c r="G103" s="63"/>
      <c r="H103" s="66"/>
      <c r="I103" s="112"/>
      <c r="J103" s="105"/>
      <c r="K103" s="110"/>
      <c r="L103" s="63"/>
      <c r="M103" s="63"/>
      <c r="N103" s="63"/>
      <c r="O103" s="66"/>
      <c r="P103" s="102"/>
      <c r="Q103" s="25"/>
      <c r="R103" s="120"/>
      <c r="S103" s="119"/>
      <c r="T103" s="63"/>
      <c r="U103" s="63"/>
      <c r="V103" s="63"/>
      <c r="W103" s="63"/>
      <c r="X103" s="63"/>
      <c r="Y103" s="25"/>
      <c r="Z103" s="120"/>
      <c r="AA103" s="123"/>
      <c r="AB103" s="46"/>
    </row>
    <row r="104" spans="1:28" ht="27" customHeight="1">
      <c r="A104" s="91">
        <v>93</v>
      </c>
      <c r="B104" s="65"/>
      <c r="C104" s="63"/>
      <c r="D104" s="66"/>
      <c r="E104" s="114"/>
      <c r="F104" s="98"/>
      <c r="G104" s="63"/>
      <c r="H104" s="66"/>
      <c r="I104" s="112"/>
      <c r="J104" s="105"/>
      <c r="K104" s="110"/>
      <c r="L104" s="63"/>
      <c r="M104" s="63"/>
      <c r="N104" s="63"/>
      <c r="O104" s="66"/>
      <c r="P104" s="102"/>
      <c r="Q104" s="25"/>
      <c r="R104" s="120"/>
      <c r="S104" s="119"/>
      <c r="T104" s="63"/>
      <c r="U104" s="63"/>
      <c r="V104" s="63"/>
      <c r="W104" s="63"/>
      <c r="X104" s="63"/>
      <c r="Y104" s="25"/>
      <c r="Z104" s="120"/>
      <c r="AA104" s="123"/>
      <c r="AB104" s="46"/>
    </row>
    <row r="105" spans="1:28" ht="27" customHeight="1">
      <c r="A105" s="92">
        <v>94</v>
      </c>
      <c r="B105" s="65"/>
      <c r="C105" s="63"/>
      <c r="D105" s="66"/>
      <c r="E105" s="114"/>
      <c r="F105" s="98"/>
      <c r="G105" s="63"/>
      <c r="H105" s="66"/>
      <c r="I105" s="112"/>
      <c r="J105" s="105"/>
      <c r="K105" s="110"/>
      <c r="L105" s="63"/>
      <c r="M105" s="63"/>
      <c r="N105" s="63"/>
      <c r="O105" s="66"/>
      <c r="P105" s="102"/>
      <c r="Q105" s="25"/>
      <c r="R105" s="120"/>
      <c r="S105" s="119"/>
      <c r="T105" s="63"/>
      <c r="U105" s="63"/>
      <c r="V105" s="63"/>
      <c r="W105" s="63"/>
      <c r="X105" s="63"/>
      <c r="Y105" s="25"/>
      <c r="Z105" s="120"/>
      <c r="AA105" s="123"/>
      <c r="AB105" s="46"/>
    </row>
    <row r="106" spans="1:28" ht="27" customHeight="1">
      <c r="A106" s="91">
        <v>95</v>
      </c>
      <c r="B106" s="65"/>
      <c r="C106" s="63"/>
      <c r="D106" s="66"/>
      <c r="E106" s="114"/>
      <c r="F106" s="98"/>
      <c r="G106" s="63"/>
      <c r="H106" s="66"/>
      <c r="I106" s="112"/>
      <c r="J106" s="105"/>
      <c r="K106" s="110"/>
      <c r="L106" s="63"/>
      <c r="M106" s="63"/>
      <c r="N106" s="63"/>
      <c r="O106" s="66"/>
      <c r="P106" s="102"/>
      <c r="Q106" s="25"/>
      <c r="R106" s="120"/>
      <c r="S106" s="119"/>
      <c r="T106" s="63"/>
      <c r="U106" s="63"/>
      <c r="V106" s="63"/>
      <c r="W106" s="63"/>
      <c r="X106" s="63"/>
      <c r="Y106" s="25"/>
      <c r="Z106" s="120"/>
      <c r="AA106" s="123"/>
      <c r="AB106" s="46"/>
    </row>
    <row r="107" spans="1:28" ht="27" customHeight="1">
      <c r="A107" s="91">
        <v>96</v>
      </c>
      <c r="B107" s="65"/>
      <c r="C107" s="63"/>
      <c r="D107" s="66"/>
      <c r="E107" s="114"/>
      <c r="F107" s="98"/>
      <c r="G107" s="63"/>
      <c r="H107" s="66"/>
      <c r="I107" s="112"/>
      <c r="J107" s="105"/>
      <c r="K107" s="110"/>
      <c r="L107" s="63"/>
      <c r="M107" s="63"/>
      <c r="N107" s="63"/>
      <c r="O107" s="66"/>
      <c r="P107" s="102"/>
      <c r="Q107" s="25"/>
      <c r="R107" s="120"/>
      <c r="S107" s="119"/>
      <c r="T107" s="63"/>
      <c r="U107" s="63"/>
      <c r="V107" s="63"/>
      <c r="W107" s="63"/>
      <c r="X107" s="63"/>
      <c r="Y107" s="25"/>
      <c r="Z107" s="120"/>
      <c r="AA107" s="123"/>
      <c r="AB107" s="46"/>
    </row>
    <row r="108" spans="1:28" ht="27" customHeight="1">
      <c r="A108" s="92">
        <v>97</v>
      </c>
      <c r="B108" s="65"/>
      <c r="C108" s="63"/>
      <c r="D108" s="66"/>
      <c r="E108" s="114"/>
      <c r="F108" s="98"/>
      <c r="G108" s="63"/>
      <c r="H108" s="66"/>
      <c r="I108" s="112"/>
      <c r="J108" s="105"/>
      <c r="K108" s="110"/>
      <c r="L108" s="63"/>
      <c r="M108" s="63"/>
      <c r="N108" s="63"/>
      <c r="O108" s="66"/>
      <c r="P108" s="102"/>
      <c r="Q108" s="25"/>
      <c r="R108" s="120"/>
      <c r="S108" s="119"/>
      <c r="T108" s="63"/>
      <c r="U108" s="63"/>
      <c r="V108" s="63"/>
      <c r="W108" s="63"/>
      <c r="X108" s="63"/>
      <c r="Y108" s="25"/>
      <c r="Z108" s="120"/>
      <c r="AA108" s="123"/>
      <c r="AB108" s="46"/>
    </row>
    <row r="109" spans="1:28" ht="27" customHeight="1">
      <c r="A109" s="91">
        <v>98</v>
      </c>
      <c r="B109" s="65"/>
      <c r="C109" s="63"/>
      <c r="D109" s="66"/>
      <c r="E109" s="114"/>
      <c r="F109" s="98"/>
      <c r="G109" s="63"/>
      <c r="H109" s="66"/>
      <c r="I109" s="112"/>
      <c r="J109" s="105"/>
      <c r="K109" s="110"/>
      <c r="L109" s="63"/>
      <c r="M109" s="63"/>
      <c r="N109" s="63"/>
      <c r="O109" s="66"/>
      <c r="P109" s="102"/>
      <c r="Q109" s="25"/>
      <c r="R109" s="120"/>
      <c r="S109" s="119"/>
      <c r="T109" s="63"/>
      <c r="U109" s="63"/>
      <c r="V109" s="63"/>
      <c r="W109" s="63"/>
      <c r="X109" s="63"/>
      <c r="Y109" s="25"/>
      <c r="Z109" s="120"/>
      <c r="AA109" s="123"/>
      <c r="AB109" s="46"/>
    </row>
    <row r="110" spans="1:28" ht="27" customHeight="1">
      <c r="A110" s="91">
        <v>99</v>
      </c>
      <c r="B110" s="65"/>
      <c r="C110" s="63"/>
      <c r="D110" s="66"/>
      <c r="E110" s="114"/>
      <c r="F110" s="98"/>
      <c r="G110" s="63"/>
      <c r="H110" s="66"/>
      <c r="I110" s="112"/>
      <c r="J110" s="105"/>
      <c r="K110" s="110"/>
      <c r="L110" s="63"/>
      <c r="M110" s="63"/>
      <c r="N110" s="63"/>
      <c r="O110" s="66"/>
      <c r="P110" s="102"/>
      <c r="Q110" s="25"/>
      <c r="R110" s="120"/>
      <c r="S110" s="119"/>
      <c r="T110" s="63"/>
      <c r="U110" s="63"/>
      <c r="V110" s="63"/>
      <c r="W110" s="63"/>
      <c r="X110" s="63"/>
      <c r="Y110" s="25"/>
      <c r="Z110" s="120"/>
      <c r="AA110" s="123"/>
      <c r="AB110" s="46"/>
    </row>
    <row r="111" spans="1:28" ht="27" customHeight="1">
      <c r="A111" s="92">
        <v>100</v>
      </c>
      <c r="B111" s="65"/>
      <c r="C111" s="63"/>
      <c r="D111" s="66"/>
      <c r="E111" s="114"/>
      <c r="F111" s="98"/>
      <c r="G111" s="63"/>
      <c r="H111" s="66"/>
      <c r="I111" s="112"/>
      <c r="J111" s="105"/>
      <c r="K111" s="110"/>
      <c r="L111" s="63"/>
      <c r="M111" s="63"/>
      <c r="N111" s="63"/>
      <c r="O111" s="66"/>
      <c r="P111" s="102"/>
      <c r="Q111" s="25"/>
      <c r="R111" s="120"/>
      <c r="S111" s="119"/>
      <c r="T111" s="63"/>
      <c r="U111" s="63"/>
      <c r="V111" s="63"/>
      <c r="W111" s="63"/>
      <c r="X111" s="63"/>
      <c r="Y111" s="25"/>
      <c r="Z111" s="120"/>
      <c r="AA111" s="123"/>
      <c r="AB111" s="46"/>
    </row>
    <row r="112" spans="1:28" ht="27" customHeight="1">
      <c r="A112" s="91">
        <v>101</v>
      </c>
      <c r="B112" s="65"/>
      <c r="C112" s="63"/>
      <c r="D112" s="66"/>
      <c r="E112" s="114"/>
      <c r="F112" s="98"/>
      <c r="G112" s="63"/>
      <c r="H112" s="66"/>
      <c r="I112" s="112"/>
      <c r="J112" s="105"/>
      <c r="K112" s="110"/>
      <c r="L112" s="63"/>
      <c r="M112" s="63"/>
      <c r="N112" s="63"/>
      <c r="O112" s="66"/>
      <c r="P112" s="102"/>
      <c r="Q112" s="25"/>
      <c r="R112" s="120"/>
      <c r="S112" s="119"/>
      <c r="T112" s="63"/>
      <c r="U112" s="63"/>
      <c r="V112" s="63"/>
      <c r="W112" s="63"/>
      <c r="X112" s="63"/>
      <c r="Y112" s="25"/>
      <c r="Z112" s="120"/>
      <c r="AA112" s="123"/>
      <c r="AB112" s="46"/>
    </row>
    <row r="113" spans="1:28" ht="27" customHeight="1">
      <c r="A113" s="91">
        <v>102</v>
      </c>
      <c r="B113" s="65"/>
      <c r="C113" s="63"/>
      <c r="D113" s="66"/>
      <c r="E113" s="114"/>
      <c r="F113" s="98"/>
      <c r="G113" s="63"/>
      <c r="H113" s="66"/>
      <c r="I113" s="112"/>
      <c r="J113" s="105"/>
      <c r="K113" s="110"/>
      <c r="L113" s="63"/>
      <c r="M113" s="63"/>
      <c r="N113" s="63"/>
      <c r="O113" s="66"/>
      <c r="P113" s="102"/>
      <c r="Q113" s="25"/>
      <c r="R113" s="120"/>
      <c r="S113" s="119"/>
      <c r="T113" s="63"/>
      <c r="U113" s="63"/>
      <c r="V113" s="63"/>
      <c r="W113" s="63"/>
      <c r="X113" s="63"/>
      <c r="Y113" s="25"/>
      <c r="Z113" s="120"/>
      <c r="AA113" s="123"/>
      <c r="AB113" s="46"/>
    </row>
    <row r="114" spans="1:28" ht="27" customHeight="1">
      <c r="A114" s="92">
        <v>103</v>
      </c>
      <c r="B114" s="65"/>
      <c r="C114" s="63"/>
      <c r="D114" s="66"/>
      <c r="E114" s="114"/>
      <c r="F114" s="98"/>
      <c r="G114" s="63"/>
      <c r="H114" s="66"/>
      <c r="I114" s="112"/>
      <c r="J114" s="105"/>
      <c r="K114" s="110"/>
      <c r="L114" s="63"/>
      <c r="M114" s="63"/>
      <c r="N114" s="63"/>
      <c r="O114" s="66"/>
      <c r="P114" s="102"/>
      <c r="Q114" s="25"/>
      <c r="R114" s="120"/>
      <c r="S114" s="119"/>
      <c r="T114" s="63"/>
      <c r="U114" s="63"/>
      <c r="V114" s="63"/>
      <c r="W114" s="63"/>
      <c r="X114" s="63"/>
      <c r="Y114" s="25"/>
      <c r="Z114" s="120"/>
      <c r="AA114" s="123"/>
      <c r="AB114" s="46"/>
    </row>
    <row r="115" spans="1:28" ht="27" customHeight="1">
      <c r="A115" s="91">
        <v>104</v>
      </c>
      <c r="B115" s="65"/>
      <c r="C115" s="63"/>
      <c r="D115" s="66"/>
      <c r="E115" s="114"/>
      <c r="F115" s="98"/>
      <c r="G115" s="63"/>
      <c r="H115" s="66"/>
      <c r="I115" s="112"/>
      <c r="J115" s="105"/>
      <c r="K115" s="110"/>
      <c r="L115" s="63"/>
      <c r="M115" s="63"/>
      <c r="N115" s="63"/>
      <c r="O115" s="66"/>
      <c r="P115" s="102"/>
      <c r="Q115" s="25"/>
      <c r="R115" s="120"/>
      <c r="S115" s="119"/>
      <c r="T115" s="63"/>
      <c r="U115" s="63"/>
      <c r="V115" s="63"/>
      <c r="W115" s="63"/>
      <c r="X115" s="63"/>
      <c r="Y115" s="25"/>
      <c r="Z115" s="120"/>
      <c r="AA115" s="123"/>
      <c r="AB115" s="46"/>
    </row>
    <row r="116" spans="1:28" ht="27" customHeight="1">
      <c r="A116" s="91">
        <v>105</v>
      </c>
      <c r="B116" s="65"/>
      <c r="C116" s="63"/>
      <c r="D116" s="66"/>
      <c r="E116" s="114"/>
      <c r="F116" s="98"/>
      <c r="G116" s="63"/>
      <c r="H116" s="66"/>
      <c r="I116" s="112"/>
      <c r="J116" s="105"/>
      <c r="K116" s="110"/>
      <c r="L116" s="63"/>
      <c r="M116" s="63"/>
      <c r="N116" s="63"/>
      <c r="O116" s="66"/>
      <c r="P116" s="102"/>
      <c r="Q116" s="25"/>
      <c r="R116" s="120"/>
      <c r="S116" s="119"/>
      <c r="T116" s="63"/>
      <c r="U116" s="63"/>
      <c r="V116" s="63"/>
      <c r="W116" s="63"/>
      <c r="X116" s="63"/>
      <c r="Y116" s="25"/>
      <c r="Z116" s="120"/>
      <c r="AA116" s="123"/>
      <c r="AB116" s="46"/>
    </row>
    <row r="117" spans="1:28" ht="27" customHeight="1">
      <c r="A117" s="92">
        <v>106</v>
      </c>
      <c r="B117" s="65"/>
      <c r="C117" s="63"/>
      <c r="D117" s="66"/>
      <c r="E117" s="114"/>
      <c r="F117" s="98"/>
      <c r="G117" s="63"/>
      <c r="H117" s="66"/>
      <c r="I117" s="112"/>
      <c r="J117" s="105"/>
      <c r="K117" s="110"/>
      <c r="L117" s="63"/>
      <c r="M117" s="63"/>
      <c r="N117" s="63"/>
      <c r="O117" s="66"/>
      <c r="P117" s="102"/>
      <c r="Q117" s="25"/>
      <c r="R117" s="120"/>
      <c r="S117" s="119"/>
      <c r="T117" s="63"/>
      <c r="U117" s="63"/>
      <c r="V117" s="63"/>
      <c r="W117" s="63"/>
      <c r="X117" s="63"/>
      <c r="Y117" s="25"/>
      <c r="Z117" s="120"/>
      <c r="AA117" s="123"/>
      <c r="AB117" s="46"/>
    </row>
    <row r="118" spans="1:28" ht="27" customHeight="1">
      <c r="A118" s="91">
        <v>107</v>
      </c>
      <c r="B118" s="65"/>
      <c r="C118" s="63"/>
      <c r="D118" s="66"/>
      <c r="E118" s="114"/>
      <c r="F118" s="98"/>
      <c r="G118" s="63"/>
      <c r="H118" s="66"/>
      <c r="I118" s="112"/>
      <c r="J118" s="105"/>
      <c r="K118" s="110"/>
      <c r="L118" s="63"/>
      <c r="M118" s="63"/>
      <c r="N118" s="63"/>
      <c r="O118" s="66"/>
      <c r="P118" s="102"/>
      <c r="Q118" s="25"/>
      <c r="R118" s="120"/>
      <c r="S118" s="119"/>
      <c r="T118" s="63"/>
      <c r="U118" s="63"/>
      <c r="V118" s="63"/>
      <c r="W118" s="63"/>
      <c r="X118" s="63"/>
      <c r="Y118" s="25"/>
      <c r="Z118" s="120"/>
      <c r="AA118" s="123"/>
      <c r="AB118" s="46"/>
    </row>
    <row r="119" spans="1:28" ht="27" customHeight="1">
      <c r="A119" s="91">
        <v>108</v>
      </c>
      <c r="B119" s="65"/>
      <c r="C119" s="63"/>
      <c r="D119" s="66"/>
      <c r="E119" s="114"/>
      <c r="F119" s="98"/>
      <c r="G119" s="63"/>
      <c r="H119" s="66"/>
      <c r="I119" s="112"/>
      <c r="J119" s="105"/>
      <c r="K119" s="110"/>
      <c r="L119" s="63"/>
      <c r="M119" s="63"/>
      <c r="N119" s="63"/>
      <c r="O119" s="66"/>
      <c r="P119" s="102"/>
      <c r="Q119" s="25"/>
      <c r="R119" s="120"/>
      <c r="S119" s="119"/>
      <c r="T119" s="63"/>
      <c r="U119" s="63"/>
      <c r="V119" s="63"/>
      <c r="W119" s="63"/>
      <c r="X119" s="63"/>
      <c r="Y119" s="25"/>
      <c r="Z119" s="120"/>
      <c r="AA119" s="123"/>
      <c r="AB119" s="46"/>
    </row>
    <row r="120" spans="1:28" ht="27" customHeight="1">
      <c r="A120" s="92">
        <v>109</v>
      </c>
      <c r="B120" s="65"/>
      <c r="C120" s="63"/>
      <c r="D120" s="66"/>
      <c r="E120" s="114"/>
      <c r="F120" s="98"/>
      <c r="G120" s="63"/>
      <c r="H120" s="66"/>
      <c r="I120" s="112"/>
      <c r="J120" s="105"/>
      <c r="K120" s="110"/>
      <c r="L120" s="63"/>
      <c r="M120" s="63"/>
      <c r="N120" s="63"/>
      <c r="O120" s="66"/>
      <c r="P120" s="102"/>
      <c r="Q120" s="25"/>
      <c r="R120" s="120"/>
      <c r="S120" s="119"/>
      <c r="T120" s="63"/>
      <c r="U120" s="63"/>
      <c r="V120" s="63"/>
      <c r="W120" s="63"/>
      <c r="X120" s="63"/>
      <c r="Y120" s="25"/>
      <c r="Z120" s="120"/>
      <c r="AA120" s="123"/>
      <c r="AB120" s="46"/>
    </row>
    <row r="121" spans="1:28" ht="27" customHeight="1">
      <c r="A121" s="91">
        <v>110</v>
      </c>
      <c r="B121" s="65"/>
      <c r="C121" s="63"/>
      <c r="D121" s="66"/>
      <c r="E121" s="114"/>
      <c r="F121" s="98"/>
      <c r="G121" s="63"/>
      <c r="H121" s="66"/>
      <c r="I121" s="112"/>
      <c r="J121" s="105"/>
      <c r="K121" s="110"/>
      <c r="L121" s="63"/>
      <c r="M121" s="63"/>
      <c r="N121" s="63"/>
      <c r="O121" s="66"/>
      <c r="P121" s="102"/>
      <c r="Q121" s="25"/>
      <c r="R121" s="120"/>
      <c r="S121" s="119"/>
      <c r="T121" s="63"/>
      <c r="U121" s="63"/>
      <c r="V121" s="63"/>
      <c r="W121" s="63"/>
      <c r="X121" s="63"/>
      <c r="Y121" s="25"/>
      <c r="Z121" s="120"/>
      <c r="AA121" s="123"/>
      <c r="AB121" s="46"/>
    </row>
    <row r="122" spans="1:28" ht="27" customHeight="1">
      <c r="A122" s="91">
        <v>111</v>
      </c>
      <c r="B122" s="65"/>
      <c r="C122" s="63"/>
      <c r="D122" s="66"/>
      <c r="E122" s="114"/>
      <c r="F122" s="98"/>
      <c r="G122" s="63"/>
      <c r="H122" s="66"/>
      <c r="I122" s="112"/>
      <c r="J122" s="105"/>
      <c r="K122" s="110"/>
      <c r="L122" s="63"/>
      <c r="M122" s="63"/>
      <c r="N122" s="63"/>
      <c r="O122" s="66"/>
      <c r="P122" s="102"/>
      <c r="Q122" s="25"/>
      <c r="R122" s="120"/>
      <c r="S122" s="119"/>
      <c r="T122" s="63"/>
      <c r="U122" s="63"/>
      <c r="V122" s="63"/>
      <c r="W122" s="63"/>
      <c r="X122" s="63"/>
      <c r="Y122" s="25"/>
      <c r="Z122" s="120"/>
      <c r="AA122" s="123"/>
      <c r="AB122" s="46"/>
    </row>
    <row r="123" spans="1:28" ht="27" customHeight="1">
      <c r="A123" s="92">
        <v>112</v>
      </c>
      <c r="B123" s="65"/>
      <c r="C123" s="63"/>
      <c r="D123" s="66"/>
      <c r="E123" s="114"/>
      <c r="F123" s="98"/>
      <c r="G123" s="63"/>
      <c r="H123" s="66"/>
      <c r="I123" s="112"/>
      <c r="J123" s="105"/>
      <c r="K123" s="110"/>
      <c r="L123" s="63"/>
      <c r="M123" s="63"/>
      <c r="N123" s="63"/>
      <c r="O123" s="66"/>
      <c r="P123" s="102"/>
      <c r="Q123" s="25"/>
      <c r="R123" s="120"/>
      <c r="S123" s="119"/>
      <c r="T123" s="63"/>
      <c r="U123" s="63"/>
      <c r="V123" s="63"/>
      <c r="W123" s="63"/>
      <c r="X123" s="63"/>
      <c r="Y123" s="25"/>
      <c r="Z123" s="120"/>
      <c r="AA123" s="123"/>
      <c r="AB123" s="46"/>
    </row>
    <row r="124" spans="1:28" ht="27" customHeight="1">
      <c r="A124" s="91">
        <v>113</v>
      </c>
      <c r="B124" s="65"/>
      <c r="C124" s="63"/>
      <c r="D124" s="66"/>
      <c r="E124" s="114"/>
      <c r="F124" s="98"/>
      <c r="G124" s="63"/>
      <c r="H124" s="66"/>
      <c r="I124" s="112"/>
      <c r="J124" s="105"/>
      <c r="K124" s="110"/>
      <c r="L124" s="63"/>
      <c r="M124" s="63"/>
      <c r="N124" s="63"/>
      <c r="O124" s="66"/>
      <c r="P124" s="102"/>
      <c r="Q124" s="25"/>
      <c r="R124" s="120"/>
      <c r="S124" s="119"/>
      <c r="T124" s="63"/>
      <c r="U124" s="63"/>
      <c r="V124" s="63"/>
      <c r="W124" s="63"/>
      <c r="X124" s="63"/>
      <c r="Y124" s="25"/>
      <c r="Z124" s="120"/>
      <c r="AA124" s="123"/>
      <c r="AB124" s="46"/>
    </row>
    <row r="125" spans="1:28" ht="27" customHeight="1">
      <c r="A125" s="91">
        <v>114</v>
      </c>
      <c r="B125" s="65"/>
      <c r="C125" s="63"/>
      <c r="D125" s="66"/>
      <c r="E125" s="114"/>
      <c r="F125" s="98"/>
      <c r="G125" s="63"/>
      <c r="H125" s="66"/>
      <c r="I125" s="112"/>
      <c r="J125" s="105"/>
      <c r="K125" s="110"/>
      <c r="L125" s="63"/>
      <c r="M125" s="63"/>
      <c r="N125" s="63"/>
      <c r="O125" s="66"/>
      <c r="P125" s="102"/>
      <c r="Q125" s="25"/>
      <c r="R125" s="120"/>
      <c r="S125" s="119"/>
      <c r="T125" s="63"/>
      <c r="U125" s="63"/>
      <c r="V125" s="63"/>
      <c r="W125" s="63"/>
      <c r="X125" s="63"/>
      <c r="Y125" s="25"/>
      <c r="Z125" s="120"/>
      <c r="AA125" s="123"/>
      <c r="AB125" s="46"/>
    </row>
    <row r="126" spans="1:28" ht="27" customHeight="1">
      <c r="A126" s="92">
        <v>115</v>
      </c>
      <c r="B126" s="65"/>
      <c r="C126" s="63"/>
      <c r="D126" s="66"/>
      <c r="E126" s="114"/>
      <c r="F126" s="98"/>
      <c r="G126" s="63"/>
      <c r="H126" s="66"/>
      <c r="I126" s="112"/>
      <c r="J126" s="105"/>
      <c r="K126" s="110"/>
      <c r="L126" s="63"/>
      <c r="M126" s="63"/>
      <c r="N126" s="63"/>
      <c r="O126" s="66"/>
      <c r="P126" s="102"/>
      <c r="Q126" s="25"/>
      <c r="R126" s="120"/>
      <c r="S126" s="119"/>
      <c r="T126" s="63"/>
      <c r="U126" s="63"/>
      <c r="V126" s="63"/>
      <c r="W126" s="63"/>
      <c r="X126" s="63"/>
      <c r="Y126" s="25"/>
      <c r="Z126" s="120"/>
      <c r="AA126" s="123"/>
      <c r="AB126" s="46"/>
    </row>
    <row r="127" spans="1:28" ht="27" customHeight="1">
      <c r="A127" s="91">
        <v>116</v>
      </c>
      <c r="B127" s="65"/>
      <c r="C127" s="63"/>
      <c r="D127" s="66"/>
      <c r="E127" s="114"/>
      <c r="F127" s="98"/>
      <c r="G127" s="63"/>
      <c r="H127" s="66"/>
      <c r="I127" s="112"/>
      <c r="J127" s="105"/>
      <c r="K127" s="110"/>
      <c r="L127" s="63"/>
      <c r="M127" s="63"/>
      <c r="N127" s="63"/>
      <c r="O127" s="66"/>
      <c r="P127" s="102"/>
      <c r="Q127" s="25"/>
      <c r="R127" s="120"/>
      <c r="S127" s="119"/>
      <c r="T127" s="63"/>
      <c r="U127" s="63"/>
      <c r="V127" s="63"/>
      <c r="W127" s="63"/>
      <c r="X127" s="63"/>
      <c r="Y127" s="25"/>
      <c r="Z127" s="120"/>
      <c r="AA127" s="123"/>
      <c r="AB127" s="46"/>
    </row>
    <row r="128" spans="1:28" ht="27" customHeight="1">
      <c r="A128" s="91">
        <v>117</v>
      </c>
      <c r="B128" s="65"/>
      <c r="C128" s="63"/>
      <c r="D128" s="66"/>
      <c r="E128" s="114"/>
      <c r="F128" s="98"/>
      <c r="G128" s="63"/>
      <c r="H128" s="66"/>
      <c r="I128" s="112"/>
      <c r="J128" s="105"/>
      <c r="K128" s="110"/>
      <c r="L128" s="63"/>
      <c r="M128" s="63"/>
      <c r="N128" s="63"/>
      <c r="O128" s="66"/>
      <c r="P128" s="102"/>
      <c r="Q128" s="25"/>
      <c r="R128" s="120"/>
      <c r="S128" s="119"/>
      <c r="T128" s="63"/>
      <c r="U128" s="63"/>
      <c r="V128" s="63"/>
      <c r="W128" s="63"/>
      <c r="X128" s="63"/>
      <c r="Y128" s="25"/>
      <c r="Z128" s="120"/>
      <c r="AA128" s="123"/>
      <c r="AB128" s="46"/>
    </row>
    <row r="129" spans="1:28" ht="27" customHeight="1">
      <c r="A129" s="92">
        <v>118</v>
      </c>
      <c r="B129" s="65"/>
      <c r="C129" s="63"/>
      <c r="D129" s="66"/>
      <c r="E129" s="114"/>
      <c r="F129" s="98"/>
      <c r="G129" s="63"/>
      <c r="H129" s="66"/>
      <c r="I129" s="112"/>
      <c r="J129" s="105"/>
      <c r="K129" s="110"/>
      <c r="L129" s="63"/>
      <c r="M129" s="63"/>
      <c r="N129" s="63"/>
      <c r="O129" s="66"/>
      <c r="P129" s="102"/>
      <c r="Q129" s="25"/>
      <c r="R129" s="120"/>
      <c r="S129" s="119"/>
      <c r="T129" s="63"/>
      <c r="U129" s="63"/>
      <c r="V129" s="63"/>
      <c r="W129" s="63"/>
      <c r="X129" s="63"/>
      <c r="Y129" s="25"/>
      <c r="Z129" s="120"/>
      <c r="AA129" s="123"/>
      <c r="AB129" s="46"/>
    </row>
    <row r="130" spans="1:28" ht="27" customHeight="1">
      <c r="A130" s="91">
        <v>119</v>
      </c>
      <c r="B130" s="65"/>
      <c r="C130" s="63"/>
      <c r="D130" s="66"/>
      <c r="E130" s="114"/>
      <c r="F130" s="98"/>
      <c r="G130" s="63"/>
      <c r="H130" s="66"/>
      <c r="I130" s="112"/>
      <c r="J130" s="105"/>
      <c r="K130" s="110"/>
      <c r="L130" s="63"/>
      <c r="M130" s="63"/>
      <c r="N130" s="63"/>
      <c r="O130" s="66"/>
      <c r="P130" s="102"/>
      <c r="Q130" s="25"/>
      <c r="R130" s="120"/>
      <c r="S130" s="119"/>
      <c r="T130" s="63"/>
      <c r="U130" s="63"/>
      <c r="V130" s="63"/>
      <c r="W130" s="63"/>
      <c r="X130" s="63"/>
      <c r="Y130" s="25"/>
      <c r="Z130" s="120"/>
      <c r="AA130" s="123"/>
      <c r="AB130" s="46"/>
    </row>
    <row r="131" spans="1:28" ht="27" customHeight="1">
      <c r="A131" s="91">
        <v>120</v>
      </c>
      <c r="B131" s="65"/>
      <c r="C131" s="63"/>
      <c r="D131" s="66"/>
      <c r="E131" s="114"/>
      <c r="F131" s="98"/>
      <c r="G131" s="63"/>
      <c r="H131" s="66"/>
      <c r="I131" s="112"/>
      <c r="J131" s="105"/>
      <c r="K131" s="110"/>
      <c r="L131" s="63"/>
      <c r="M131" s="63"/>
      <c r="N131" s="63"/>
      <c r="O131" s="66"/>
      <c r="P131" s="102"/>
      <c r="Q131" s="25"/>
      <c r="R131" s="120"/>
      <c r="S131" s="119"/>
      <c r="T131" s="63"/>
      <c r="U131" s="63"/>
      <c r="V131" s="63"/>
      <c r="W131" s="63"/>
      <c r="X131" s="63"/>
      <c r="Y131" s="25"/>
      <c r="Z131" s="120"/>
      <c r="AA131" s="123"/>
      <c r="AB131" s="46"/>
    </row>
    <row r="132" spans="1:28" ht="27" customHeight="1">
      <c r="A132" s="92">
        <v>121</v>
      </c>
      <c r="B132" s="65"/>
      <c r="C132" s="63"/>
      <c r="D132" s="66"/>
      <c r="E132" s="114"/>
      <c r="F132" s="98"/>
      <c r="G132" s="63"/>
      <c r="H132" s="66"/>
      <c r="I132" s="112"/>
      <c r="J132" s="105"/>
      <c r="K132" s="110"/>
      <c r="L132" s="63"/>
      <c r="M132" s="63"/>
      <c r="N132" s="63"/>
      <c r="O132" s="66"/>
      <c r="P132" s="102"/>
      <c r="Q132" s="25"/>
      <c r="R132" s="120"/>
      <c r="S132" s="119"/>
      <c r="T132" s="63"/>
      <c r="U132" s="63"/>
      <c r="V132" s="63"/>
      <c r="W132" s="63"/>
      <c r="X132" s="63"/>
      <c r="Y132" s="25"/>
      <c r="Z132" s="120"/>
      <c r="AA132" s="123"/>
      <c r="AB132" s="46"/>
    </row>
    <row r="133" spans="1:28" ht="27" customHeight="1">
      <c r="A133" s="91">
        <v>122</v>
      </c>
      <c r="B133" s="65"/>
      <c r="C133" s="63"/>
      <c r="D133" s="66"/>
      <c r="E133" s="114"/>
      <c r="F133" s="98"/>
      <c r="G133" s="63"/>
      <c r="H133" s="66"/>
      <c r="I133" s="112"/>
      <c r="J133" s="105"/>
      <c r="K133" s="110"/>
      <c r="L133" s="63"/>
      <c r="M133" s="63"/>
      <c r="N133" s="63"/>
      <c r="O133" s="66"/>
      <c r="P133" s="102"/>
      <c r="Q133" s="25"/>
      <c r="R133" s="120"/>
      <c r="S133" s="119"/>
      <c r="T133" s="63"/>
      <c r="U133" s="63"/>
      <c r="V133" s="63"/>
      <c r="W133" s="63"/>
      <c r="X133" s="63"/>
      <c r="Y133" s="25"/>
      <c r="Z133" s="120"/>
      <c r="AA133" s="123"/>
      <c r="AB133" s="46"/>
    </row>
    <row r="134" spans="1:28" ht="27" customHeight="1">
      <c r="A134" s="91">
        <v>123</v>
      </c>
      <c r="B134" s="65"/>
      <c r="C134" s="63"/>
      <c r="D134" s="66"/>
      <c r="E134" s="114"/>
      <c r="F134" s="98"/>
      <c r="G134" s="63"/>
      <c r="H134" s="66"/>
      <c r="I134" s="112"/>
      <c r="J134" s="105"/>
      <c r="K134" s="110"/>
      <c r="L134" s="63"/>
      <c r="M134" s="63"/>
      <c r="N134" s="63"/>
      <c r="O134" s="66"/>
      <c r="P134" s="102"/>
      <c r="Q134" s="25"/>
      <c r="R134" s="120"/>
      <c r="S134" s="119"/>
      <c r="T134" s="63"/>
      <c r="U134" s="63"/>
      <c r="V134" s="63"/>
      <c r="W134" s="63"/>
      <c r="X134" s="63"/>
      <c r="Y134" s="25"/>
      <c r="Z134" s="120"/>
      <c r="AA134" s="123"/>
      <c r="AB134" s="46"/>
    </row>
    <row r="135" spans="1:28" ht="27" customHeight="1">
      <c r="A135" s="92">
        <v>124</v>
      </c>
      <c r="B135" s="65"/>
      <c r="C135" s="63"/>
      <c r="D135" s="66"/>
      <c r="E135" s="114"/>
      <c r="F135" s="98"/>
      <c r="G135" s="63"/>
      <c r="H135" s="66"/>
      <c r="I135" s="112"/>
      <c r="J135" s="105"/>
      <c r="K135" s="110"/>
      <c r="L135" s="63"/>
      <c r="M135" s="63"/>
      <c r="N135" s="63"/>
      <c r="O135" s="66"/>
      <c r="P135" s="102"/>
      <c r="Q135" s="25"/>
      <c r="R135" s="120"/>
      <c r="S135" s="119"/>
      <c r="T135" s="63"/>
      <c r="U135" s="63"/>
      <c r="V135" s="63"/>
      <c r="W135" s="63"/>
      <c r="X135" s="63"/>
      <c r="Y135" s="25"/>
      <c r="Z135" s="120"/>
      <c r="AA135" s="123"/>
      <c r="AB135" s="46"/>
    </row>
    <row r="136" spans="1:28" ht="27" customHeight="1">
      <c r="A136" s="91">
        <v>125</v>
      </c>
      <c r="B136" s="65"/>
      <c r="C136" s="63"/>
      <c r="D136" s="66"/>
      <c r="E136" s="114"/>
      <c r="F136" s="98"/>
      <c r="G136" s="63"/>
      <c r="H136" s="66"/>
      <c r="I136" s="112"/>
      <c r="J136" s="105"/>
      <c r="K136" s="110"/>
      <c r="L136" s="63"/>
      <c r="M136" s="63"/>
      <c r="N136" s="63"/>
      <c r="O136" s="66"/>
      <c r="P136" s="102"/>
      <c r="Q136" s="25"/>
      <c r="R136" s="120"/>
      <c r="S136" s="119"/>
      <c r="T136" s="63"/>
      <c r="U136" s="63"/>
      <c r="V136" s="63"/>
      <c r="W136" s="63"/>
      <c r="X136" s="63"/>
      <c r="Y136" s="25"/>
      <c r="Z136" s="120"/>
      <c r="AA136" s="123"/>
      <c r="AB136" s="46"/>
    </row>
    <row r="137" spans="1:28" ht="27" customHeight="1">
      <c r="A137" s="91">
        <v>126</v>
      </c>
      <c r="B137" s="65"/>
      <c r="C137" s="63"/>
      <c r="D137" s="66"/>
      <c r="E137" s="114"/>
      <c r="F137" s="98"/>
      <c r="G137" s="63"/>
      <c r="H137" s="66"/>
      <c r="I137" s="112"/>
      <c r="J137" s="105"/>
      <c r="K137" s="110"/>
      <c r="L137" s="63"/>
      <c r="M137" s="63"/>
      <c r="N137" s="63"/>
      <c r="O137" s="66"/>
      <c r="P137" s="102"/>
      <c r="Q137" s="25"/>
      <c r="R137" s="120"/>
      <c r="S137" s="119"/>
      <c r="T137" s="63"/>
      <c r="U137" s="63"/>
      <c r="V137" s="63"/>
      <c r="W137" s="63"/>
      <c r="X137" s="63"/>
      <c r="Y137" s="25"/>
      <c r="Z137" s="120"/>
      <c r="AA137" s="123"/>
      <c r="AB137" s="46"/>
    </row>
    <row r="138" spans="1:28" ht="27" customHeight="1">
      <c r="A138" s="92">
        <v>127</v>
      </c>
      <c r="B138" s="65"/>
      <c r="C138" s="63"/>
      <c r="D138" s="66"/>
      <c r="E138" s="114"/>
      <c r="F138" s="98"/>
      <c r="G138" s="63"/>
      <c r="H138" s="66"/>
      <c r="I138" s="112"/>
      <c r="J138" s="105"/>
      <c r="K138" s="110"/>
      <c r="L138" s="63"/>
      <c r="M138" s="63"/>
      <c r="N138" s="63"/>
      <c r="O138" s="66"/>
      <c r="P138" s="102"/>
      <c r="Q138" s="25"/>
      <c r="R138" s="120"/>
      <c r="S138" s="119"/>
      <c r="T138" s="63"/>
      <c r="U138" s="63"/>
      <c r="V138" s="63"/>
      <c r="W138" s="63"/>
      <c r="X138" s="63"/>
      <c r="Y138" s="25"/>
      <c r="Z138" s="120"/>
      <c r="AA138" s="123"/>
      <c r="AB138" s="46"/>
    </row>
    <row r="139" spans="1:28" ht="27" customHeight="1">
      <c r="A139" s="91">
        <v>128</v>
      </c>
      <c r="B139" s="65"/>
      <c r="C139" s="63"/>
      <c r="D139" s="66"/>
      <c r="E139" s="114"/>
      <c r="F139" s="98"/>
      <c r="G139" s="63"/>
      <c r="H139" s="66"/>
      <c r="I139" s="112"/>
      <c r="J139" s="105"/>
      <c r="K139" s="110"/>
      <c r="L139" s="63"/>
      <c r="M139" s="63"/>
      <c r="N139" s="63"/>
      <c r="O139" s="66"/>
      <c r="P139" s="102"/>
      <c r="Q139" s="25"/>
      <c r="R139" s="120"/>
      <c r="S139" s="119"/>
      <c r="T139" s="63"/>
      <c r="U139" s="63"/>
      <c r="V139" s="63"/>
      <c r="W139" s="63"/>
      <c r="X139" s="63"/>
      <c r="Y139" s="25"/>
      <c r="Z139" s="120"/>
      <c r="AA139" s="123"/>
      <c r="AB139" s="46"/>
    </row>
    <row r="140" spans="1:28" ht="27" customHeight="1">
      <c r="A140" s="91">
        <v>129</v>
      </c>
      <c r="B140" s="65"/>
      <c r="C140" s="63"/>
      <c r="D140" s="66"/>
      <c r="E140" s="114"/>
      <c r="F140" s="98"/>
      <c r="G140" s="63"/>
      <c r="H140" s="66"/>
      <c r="I140" s="112"/>
      <c r="J140" s="105"/>
      <c r="K140" s="110"/>
      <c r="L140" s="63"/>
      <c r="M140" s="63"/>
      <c r="N140" s="63"/>
      <c r="O140" s="66"/>
      <c r="P140" s="102"/>
      <c r="Q140" s="25"/>
      <c r="R140" s="120"/>
      <c r="S140" s="119"/>
      <c r="T140" s="63"/>
      <c r="U140" s="63"/>
      <c r="V140" s="63"/>
      <c r="W140" s="63"/>
      <c r="X140" s="63"/>
      <c r="Y140" s="25"/>
      <c r="Z140" s="120"/>
      <c r="AA140" s="123"/>
      <c r="AB140" s="46"/>
    </row>
    <row r="141" spans="1:28" ht="27" customHeight="1">
      <c r="A141" s="92">
        <v>130</v>
      </c>
      <c r="B141" s="65"/>
      <c r="C141" s="63"/>
      <c r="D141" s="66"/>
      <c r="E141" s="114"/>
      <c r="F141" s="98"/>
      <c r="G141" s="63"/>
      <c r="H141" s="66"/>
      <c r="I141" s="112"/>
      <c r="J141" s="105"/>
      <c r="K141" s="110"/>
      <c r="L141" s="63"/>
      <c r="M141" s="63"/>
      <c r="N141" s="63"/>
      <c r="O141" s="66"/>
      <c r="P141" s="102"/>
      <c r="Q141" s="25"/>
      <c r="R141" s="120"/>
      <c r="S141" s="119"/>
      <c r="T141" s="63"/>
      <c r="U141" s="63"/>
      <c r="V141" s="63"/>
      <c r="W141" s="63"/>
      <c r="X141" s="63"/>
      <c r="Y141" s="25"/>
      <c r="Z141" s="120"/>
      <c r="AA141" s="123"/>
      <c r="AB141" s="46"/>
    </row>
    <row r="142" spans="1:28" ht="27" customHeight="1">
      <c r="A142" s="91">
        <v>131</v>
      </c>
      <c r="B142" s="65"/>
      <c r="C142" s="63"/>
      <c r="D142" s="66"/>
      <c r="E142" s="114"/>
      <c r="F142" s="98"/>
      <c r="G142" s="63"/>
      <c r="H142" s="66"/>
      <c r="I142" s="112"/>
      <c r="J142" s="105"/>
      <c r="K142" s="110"/>
      <c r="L142" s="63"/>
      <c r="M142" s="63"/>
      <c r="N142" s="63"/>
      <c r="O142" s="66"/>
      <c r="P142" s="102"/>
      <c r="Q142" s="25"/>
      <c r="R142" s="120"/>
      <c r="S142" s="119"/>
      <c r="T142" s="63"/>
      <c r="U142" s="63"/>
      <c r="V142" s="63"/>
      <c r="W142" s="63"/>
      <c r="X142" s="63"/>
      <c r="Y142" s="25"/>
      <c r="Z142" s="120"/>
      <c r="AA142" s="123"/>
      <c r="AB142" s="46"/>
    </row>
    <row r="143" spans="1:28" ht="27" customHeight="1">
      <c r="A143" s="91">
        <v>132</v>
      </c>
      <c r="B143" s="65"/>
      <c r="C143" s="63"/>
      <c r="D143" s="66"/>
      <c r="E143" s="114"/>
      <c r="F143" s="98"/>
      <c r="G143" s="63"/>
      <c r="H143" s="66"/>
      <c r="I143" s="112"/>
      <c r="J143" s="105"/>
      <c r="K143" s="110"/>
      <c r="L143" s="63"/>
      <c r="M143" s="63"/>
      <c r="N143" s="63"/>
      <c r="O143" s="66"/>
      <c r="P143" s="102"/>
      <c r="Q143" s="25"/>
      <c r="R143" s="120"/>
      <c r="S143" s="119"/>
      <c r="T143" s="63"/>
      <c r="U143" s="63"/>
      <c r="V143" s="63"/>
      <c r="W143" s="63"/>
      <c r="X143" s="63"/>
      <c r="Y143" s="25"/>
      <c r="Z143" s="120"/>
      <c r="AA143" s="123"/>
      <c r="AB143" s="46"/>
    </row>
    <row r="144" spans="1:28" ht="27" customHeight="1">
      <c r="A144" s="92">
        <v>133</v>
      </c>
      <c r="B144" s="65"/>
      <c r="C144" s="63"/>
      <c r="D144" s="66"/>
      <c r="E144" s="114"/>
      <c r="F144" s="98"/>
      <c r="G144" s="63"/>
      <c r="H144" s="66"/>
      <c r="I144" s="112"/>
      <c r="J144" s="105"/>
      <c r="K144" s="110"/>
      <c r="L144" s="63"/>
      <c r="M144" s="63"/>
      <c r="N144" s="63"/>
      <c r="O144" s="66"/>
      <c r="P144" s="102"/>
      <c r="Q144" s="25"/>
      <c r="R144" s="120"/>
      <c r="S144" s="119"/>
      <c r="T144" s="63"/>
      <c r="U144" s="63"/>
      <c r="V144" s="63"/>
      <c r="W144" s="63"/>
      <c r="X144" s="63"/>
      <c r="Y144" s="25"/>
      <c r="Z144" s="120"/>
      <c r="AA144" s="123"/>
      <c r="AB144" s="46"/>
    </row>
    <row r="145" spans="1:28" ht="27" customHeight="1">
      <c r="A145" s="91">
        <v>134</v>
      </c>
      <c r="B145" s="65"/>
      <c r="C145" s="63"/>
      <c r="D145" s="66"/>
      <c r="E145" s="114"/>
      <c r="F145" s="98"/>
      <c r="G145" s="63"/>
      <c r="H145" s="66"/>
      <c r="I145" s="112"/>
      <c r="J145" s="105"/>
      <c r="K145" s="110"/>
      <c r="L145" s="63"/>
      <c r="M145" s="63"/>
      <c r="N145" s="63"/>
      <c r="O145" s="66"/>
      <c r="P145" s="102"/>
      <c r="Q145" s="25"/>
      <c r="R145" s="120"/>
      <c r="S145" s="119"/>
      <c r="T145" s="63"/>
      <c r="U145" s="63"/>
      <c r="V145" s="63"/>
      <c r="W145" s="63"/>
      <c r="X145" s="63"/>
      <c r="Y145" s="25"/>
      <c r="Z145" s="120"/>
      <c r="AA145" s="123"/>
      <c r="AB145" s="46"/>
    </row>
    <row r="146" spans="1:28" ht="27" customHeight="1">
      <c r="A146" s="91">
        <v>135</v>
      </c>
      <c r="B146" s="65"/>
      <c r="C146" s="63"/>
      <c r="D146" s="66"/>
      <c r="E146" s="114"/>
      <c r="F146" s="98"/>
      <c r="G146" s="63"/>
      <c r="H146" s="66"/>
      <c r="I146" s="112"/>
      <c r="J146" s="105"/>
      <c r="K146" s="110"/>
      <c r="L146" s="63"/>
      <c r="M146" s="63"/>
      <c r="N146" s="63"/>
      <c r="O146" s="66"/>
      <c r="P146" s="102"/>
      <c r="Q146" s="25"/>
      <c r="R146" s="120"/>
      <c r="S146" s="119"/>
      <c r="T146" s="63"/>
      <c r="U146" s="63"/>
      <c r="V146" s="63"/>
      <c r="W146" s="63"/>
      <c r="X146" s="63"/>
      <c r="Y146" s="25"/>
      <c r="Z146" s="120"/>
      <c r="AA146" s="123"/>
      <c r="AB146" s="46"/>
    </row>
    <row r="147" spans="1:28" ht="27" customHeight="1">
      <c r="A147" s="92">
        <v>136</v>
      </c>
      <c r="B147" s="65"/>
      <c r="C147" s="63"/>
      <c r="D147" s="66"/>
      <c r="E147" s="114"/>
      <c r="F147" s="98"/>
      <c r="G147" s="63"/>
      <c r="H147" s="66"/>
      <c r="I147" s="112"/>
      <c r="J147" s="105"/>
      <c r="K147" s="110"/>
      <c r="L147" s="63"/>
      <c r="M147" s="63"/>
      <c r="N147" s="63"/>
      <c r="O147" s="66"/>
      <c r="P147" s="102"/>
      <c r="Q147" s="25"/>
      <c r="R147" s="120"/>
      <c r="S147" s="119"/>
      <c r="T147" s="63"/>
      <c r="U147" s="63"/>
      <c r="V147" s="63"/>
      <c r="W147" s="63"/>
      <c r="X147" s="63"/>
      <c r="Y147" s="25"/>
      <c r="Z147" s="120"/>
      <c r="AA147" s="123"/>
      <c r="AB147" s="46"/>
    </row>
    <row r="148" spans="1:28" ht="27" customHeight="1">
      <c r="A148" s="91">
        <v>137</v>
      </c>
      <c r="B148" s="65"/>
      <c r="C148" s="63"/>
      <c r="D148" s="66"/>
      <c r="E148" s="114"/>
      <c r="F148" s="98"/>
      <c r="G148" s="63"/>
      <c r="H148" s="66"/>
      <c r="I148" s="112"/>
      <c r="J148" s="105"/>
      <c r="K148" s="110"/>
      <c r="L148" s="63"/>
      <c r="M148" s="63"/>
      <c r="N148" s="63"/>
      <c r="O148" s="66"/>
      <c r="P148" s="102"/>
      <c r="Q148" s="25"/>
      <c r="R148" s="120"/>
      <c r="S148" s="119"/>
      <c r="T148" s="63"/>
      <c r="U148" s="63"/>
      <c r="V148" s="63"/>
      <c r="W148" s="63"/>
      <c r="X148" s="63"/>
      <c r="Y148" s="25"/>
      <c r="Z148" s="120"/>
      <c r="AA148" s="123"/>
      <c r="AB148" s="46"/>
    </row>
    <row r="149" spans="1:28" ht="27" customHeight="1">
      <c r="A149" s="91">
        <v>138</v>
      </c>
      <c r="B149" s="65"/>
      <c r="C149" s="63"/>
      <c r="D149" s="66"/>
      <c r="E149" s="114"/>
      <c r="F149" s="98"/>
      <c r="G149" s="63"/>
      <c r="H149" s="66"/>
      <c r="I149" s="112"/>
      <c r="J149" s="105"/>
      <c r="K149" s="110"/>
      <c r="L149" s="63"/>
      <c r="M149" s="63"/>
      <c r="N149" s="63"/>
      <c r="O149" s="66"/>
      <c r="P149" s="102"/>
      <c r="Q149" s="25"/>
      <c r="R149" s="120"/>
      <c r="S149" s="119"/>
      <c r="T149" s="63"/>
      <c r="U149" s="63"/>
      <c r="V149" s="63"/>
      <c r="W149" s="63"/>
      <c r="X149" s="63"/>
      <c r="Y149" s="25"/>
      <c r="Z149" s="120"/>
      <c r="AA149" s="123"/>
      <c r="AB149" s="46"/>
    </row>
    <row r="150" spans="1:28" ht="27" customHeight="1">
      <c r="A150" s="92">
        <v>139</v>
      </c>
      <c r="B150" s="65"/>
      <c r="C150" s="63"/>
      <c r="D150" s="66"/>
      <c r="E150" s="114"/>
      <c r="F150" s="98"/>
      <c r="G150" s="63"/>
      <c r="H150" s="66"/>
      <c r="I150" s="112"/>
      <c r="J150" s="105"/>
      <c r="K150" s="110"/>
      <c r="L150" s="63"/>
      <c r="M150" s="63"/>
      <c r="N150" s="63"/>
      <c r="O150" s="66"/>
      <c r="P150" s="102"/>
      <c r="Q150" s="25"/>
      <c r="R150" s="120"/>
      <c r="S150" s="119"/>
      <c r="T150" s="63"/>
      <c r="U150" s="63"/>
      <c r="V150" s="63"/>
      <c r="W150" s="63"/>
      <c r="X150" s="63"/>
      <c r="Y150" s="25"/>
      <c r="Z150" s="120"/>
      <c r="AA150" s="123"/>
      <c r="AB150" s="46"/>
    </row>
    <row r="151" spans="1:28" ht="27" customHeight="1">
      <c r="A151" s="91">
        <v>140</v>
      </c>
      <c r="B151" s="65"/>
      <c r="C151" s="63"/>
      <c r="D151" s="66"/>
      <c r="E151" s="114"/>
      <c r="F151" s="98"/>
      <c r="G151" s="63"/>
      <c r="H151" s="66"/>
      <c r="I151" s="112"/>
      <c r="J151" s="105"/>
      <c r="K151" s="110"/>
      <c r="L151" s="63"/>
      <c r="M151" s="63"/>
      <c r="N151" s="63"/>
      <c r="O151" s="66"/>
      <c r="P151" s="102"/>
      <c r="Q151" s="25"/>
      <c r="R151" s="120"/>
      <c r="S151" s="119"/>
      <c r="T151" s="63"/>
      <c r="U151" s="63"/>
      <c r="V151" s="63"/>
      <c r="W151" s="63"/>
      <c r="X151" s="63"/>
      <c r="Y151" s="25"/>
      <c r="Z151" s="120"/>
      <c r="AA151" s="123"/>
      <c r="AB151" s="46"/>
    </row>
    <row r="152" spans="1:28" ht="27" customHeight="1">
      <c r="A152" s="91">
        <v>141</v>
      </c>
      <c r="B152" s="65"/>
      <c r="C152" s="63"/>
      <c r="D152" s="66"/>
      <c r="E152" s="114"/>
      <c r="F152" s="98"/>
      <c r="G152" s="63"/>
      <c r="H152" s="66"/>
      <c r="I152" s="112"/>
      <c r="J152" s="105"/>
      <c r="K152" s="110"/>
      <c r="L152" s="63"/>
      <c r="M152" s="63"/>
      <c r="N152" s="63"/>
      <c r="O152" s="66"/>
      <c r="P152" s="102"/>
      <c r="Q152" s="25"/>
      <c r="R152" s="120"/>
      <c r="S152" s="119"/>
      <c r="T152" s="63"/>
      <c r="U152" s="63"/>
      <c r="V152" s="63"/>
      <c r="W152" s="63"/>
      <c r="X152" s="63"/>
      <c r="Y152" s="25"/>
      <c r="Z152" s="120"/>
      <c r="AA152" s="123"/>
      <c r="AB152" s="46"/>
    </row>
    <row r="153" spans="1:28" ht="27" customHeight="1">
      <c r="A153" s="92">
        <v>142</v>
      </c>
      <c r="B153" s="65"/>
      <c r="C153" s="63"/>
      <c r="D153" s="66"/>
      <c r="E153" s="114"/>
      <c r="F153" s="98"/>
      <c r="G153" s="63"/>
      <c r="H153" s="66"/>
      <c r="I153" s="112"/>
      <c r="J153" s="105"/>
      <c r="K153" s="110"/>
      <c r="L153" s="63"/>
      <c r="M153" s="63"/>
      <c r="N153" s="63"/>
      <c r="O153" s="66"/>
      <c r="P153" s="102"/>
      <c r="Q153" s="25"/>
      <c r="R153" s="120"/>
      <c r="S153" s="119"/>
      <c r="T153" s="63"/>
      <c r="U153" s="63"/>
      <c r="V153" s="63"/>
      <c r="W153" s="63"/>
      <c r="X153" s="63"/>
      <c r="Y153" s="25"/>
      <c r="Z153" s="120"/>
      <c r="AA153" s="123"/>
      <c r="AB153" s="46"/>
    </row>
    <row r="154" spans="1:28" ht="27" customHeight="1">
      <c r="A154" s="91">
        <v>143</v>
      </c>
      <c r="B154" s="65"/>
      <c r="C154" s="63"/>
      <c r="D154" s="66"/>
      <c r="E154" s="114"/>
      <c r="F154" s="98"/>
      <c r="G154" s="63"/>
      <c r="H154" s="66"/>
      <c r="I154" s="112"/>
      <c r="J154" s="105"/>
      <c r="K154" s="110"/>
      <c r="L154" s="63"/>
      <c r="M154" s="63"/>
      <c r="N154" s="63"/>
      <c r="O154" s="66"/>
      <c r="P154" s="102"/>
      <c r="Q154" s="25"/>
      <c r="R154" s="120"/>
      <c r="S154" s="119"/>
      <c r="T154" s="63"/>
      <c r="U154" s="63"/>
      <c r="V154" s="63"/>
      <c r="W154" s="63"/>
      <c r="X154" s="63"/>
      <c r="Y154" s="25"/>
      <c r="Z154" s="120"/>
      <c r="AA154" s="123"/>
      <c r="AB154" s="46"/>
    </row>
    <row r="155" spans="1:28" ht="27" customHeight="1">
      <c r="A155" s="91">
        <v>144</v>
      </c>
      <c r="B155" s="65"/>
      <c r="C155" s="63"/>
      <c r="D155" s="66"/>
      <c r="E155" s="114"/>
      <c r="F155" s="98"/>
      <c r="G155" s="63"/>
      <c r="H155" s="66"/>
      <c r="I155" s="112"/>
      <c r="J155" s="105"/>
      <c r="K155" s="110"/>
      <c r="L155" s="63"/>
      <c r="M155" s="63"/>
      <c r="N155" s="63"/>
      <c r="O155" s="66"/>
      <c r="P155" s="102"/>
      <c r="Q155" s="25"/>
      <c r="R155" s="120"/>
      <c r="S155" s="119"/>
      <c r="T155" s="63"/>
      <c r="U155" s="63"/>
      <c r="V155" s="63"/>
      <c r="W155" s="63"/>
      <c r="X155" s="63"/>
      <c r="Y155" s="25"/>
      <c r="Z155" s="120"/>
      <c r="AA155" s="123"/>
      <c r="AB155" s="46"/>
    </row>
    <row r="156" spans="1:28" ht="27" customHeight="1">
      <c r="A156" s="92">
        <v>145</v>
      </c>
      <c r="B156" s="65"/>
      <c r="C156" s="63"/>
      <c r="D156" s="66"/>
      <c r="E156" s="114"/>
      <c r="F156" s="98"/>
      <c r="G156" s="63"/>
      <c r="H156" s="66"/>
      <c r="I156" s="112"/>
      <c r="J156" s="105"/>
      <c r="K156" s="110"/>
      <c r="L156" s="63"/>
      <c r="M156" s="63"/>
      <c r="N156" s="63"/>
      <c r="O156" s="66"/>
      <c r="P156" s="102"/>
      <c r="Q156" s="25"/>
      <c r="R156" s="120"/>
      <c r="S156" s="119"/>
      <c r="T156" s="63"/>
      <c r="U156" s="63"/>
      <c r="V156" s="63"/>
      <c r="W156" s="63"/>
      <c r="X156" s="63"/>
      <c r="Y156" s="25"/>
      <c r="Z156" s="120"/>
      <c r="AA156" s="123"/>
      <c r="AB156" s="46"/>
    </row>
    <row r="157" spans="1:28" ht="27" customHeight="1">
      <c r="A157" s="91">
        <v>146</v>
      </c>
      <c r="B157" s="65"/>
      <c r="C157" s="63"/>
      <c r="D157" s="66"/>
      <c r="E157" s="114"/>
      <c r="F157" s="98"/>
      <c r="G157" s="63"/>
      <c r="H157" s="66"/>
      <c r="I157" s="112"/>
      <c r="J157" s="105"/>
      <c r="K157" s="110"/>
      <c r="L157" s="63"/>
      <c r="M157" s="63"/>
      <c r="N157" s="63"/>
      <c r="O157" s="66"/>
      <c r="P157" s="102"/>
      <c r="Q157" s="25"/>
      <c r="R157" s="120"/>
      <c r="S157" s="119"/>
      <c r="T157" s="63"/>
      <c r="U157" s="63"/>
      <c r="V157" s="63"/>
      <c r="W157" s="63"/>
      <c r="X157" s="63"/>
      <c r="Y157" s="25"/>
      <c r="Z157" s="120"/>
      <c r="AA157" s="123"/>
      <c r="AB157" s="46"/>
    </row>
    <row r="158" spans="1:28" ht="27" customHeight="1">
      <c r="A158" s="91">
        <v>147</v>
      </c>
      <c r="B158" s="65"/>
      <c r="C158" s="63"/>
      <c r="D158" s="66"/>
      <c r="E158" s="114"/>
      <c r="F158" s="98"/>
      <c r="G158" s="63"/>
      <c r="H158" s="66"/>
      <c r="I158" s="112"/>
      <c r="J158" s="105"/>
      <c r="K158" s="110"/>
      <c r="L158" s="63"/>
      <c r="M158" s="63"/>
      <c r="N158" s="63"/>
      <c r="O158" s="66"/>
      <c r="P158" s="102"/>
      <c r="Q158" s="25"/>
      <c r="R158" s="120"/>
      <c r="S158" s="119"/>
      <c r="T158" s="63"/>
      <c r="U158" s="63"/>
      <c r="V158" s="63"/>
      <c r="W158" s="63"/>
      <c r="X158" s="63"/>
      <c r="Y158" s="25"/>
      <c r="Z158" s="120"/>
      <c r="AA158" s="123"/>
      <c r="AB158" s="46"/>
    </row>
    <row r="159" spans="1:28" ht="27" customHeight="1">
      <c r="A159" s="92">
        <v>148</v>
      </c>
      <c r="B159" s="65"/>
      <c r="C159" s="63"/>
      <c r="D159" s="66"/>
      <c r="E159" s="114"/>
      <c r="F159" s="98"/>
      <c r="G159" s="63"/>
      <c r="H159" s="66"/>
      <c r="I159" s="112"/>
      <c r="J159" s="105"/>
      <c r="K159" s="110"/>
      <c r="L159" s="63"/>
      <c r="M159" s="63"/>
      <c r="N159" s="63"/>
      <c r="O159" s="66"/>
      <c r="P159" s="102"/>
      <c r="Q159" s="25"/>
      <c r="R159" s="120"/>
      <c r="S159" s="119"/>
      <c r="T159" s="63"/>
      <c r="U159" s="63"/>
      <c r="V159" s="63"/>
      <c r="W159" s="63"/>
      <c r="X159" s="63"/>
      <c r="Y159" s="25"/>
      <c r="Z159" s="120"/>
      <c r="AA159" s="123"/>
      <c r="AB159" s="46"/>
    </row>
    <row r="160" spans="1:28" ht="27" customHeight="1">
      <c r="A160" s="91">
        <v>149</v>
      </c>
      <c r="B160" s="65"/>
      <c r="C160" s="63"/>
      <c r="D160" s="66"/>
      <c r="E160" s="114"/>
      <c r="F160" s="98"/>
      <c r="G160" s="63"/>
      <c r="H160" s="66"/>
      <c r="I160" s="112"/>
      <c r="J160" s="105"/>
      <c r="K160" s="110"/>
      <c r="L160" s="63"/>
      <c r="M160" s="63"/>
      <c r="N160" s="63"/>
      <c r="O160" s="66"/>
      <c r="P160" s="102"/>
      <c r="Q160" s="25"/>
      <c r="R160" s="120"/>
      <c r="S160" s="119"/>
      <c r="T160" s="63"/>
      <c r="U160" s="63"/>
      <c r="V160" s="63"/>
      <c r="W160" s="63"/>
      <c r="X160" s="63"/>
      <c r="Y160" s="25"/>
      <c r="Z160" s="120"/>
      <c r="AA160" s="123"/>
      <c r="AB160" s="46"/>
    </row>
    <row r="161" spans="1:28" ht="27" customHeight="1">
      <c r="A161" s="91">
        <v>150</v>
      </c>
      <c r="B161" s="65"/>
      <c r="C161" s="63"/>
      <c r="D161" s="66"/>
      <c r="E161" s="114"/>
      <c r="F161" s="98"/>
      <c r="G161" s="63"/>
      <c r="H161" s="66"/>
      <c r="I161" s="112"/>
      <c r="J161" s="105"/>
      <c r="K161" s="110"/>
      <c r="L161" s="63"/>
      <c r="M161" s="63"/>
      <c r="N161" s="63"/>
      <c r="O161" s="66"/>
      <c r="P161" s="102"/>
      <c r="Q161" s="25"/>
      <c r="R161" s="120"/>
      <c r="S161" s="119"/>
      <c r="T161" s="63"/>
      <c r="U161" s="63"/>
      <c r="V161" s="63"/>
      <c r="W161" s="63"/>
      <c r="X161" s="63"/>
      <c r="Y161" s="25"/>
      <c r="Z161" s="120"/>
      <c r="AA161" s="123"/>
      <c r="AB161" s="46"/>
    </row>
    <row r="162" spans="1:28" ht="27" customHeight="1">
      <c r="A162" s="92">
        <v>151</v>
      </c>
      <c r="B162" s="65"/>
      <c r="C162" s="63"/>
      <c r="D162" s="66"/>
      <c r="E162" s="114"/>
      <c r="F162" s="98"/>
      <c r="G162" s="63"/>
      <c r="H162" s="66"/>
      <c r="I162" s="112"/>
      <c r="J162" s="105"/>
      <c r="K162" s="110"/>
      <c r="L162" s="63"/>
      <c r="M162" s="63"/>
      <c r="N162" s="63"/>
      <c r="O162" s="66"/>
      <c r="P162" s="102"/>
      <c r="Q162" s="25"/>
      <c r="R162" s="120"/>
      <c r="S162" s="119"/>
      <c r="T162" s="63"/>
      <c r="U162" s="63"/>
      <c r="V162" s="63"/>
      <c r="W162" s="63"/>
      <c r="X162" s="63"/>
      <c r="Y162" s="25"/>
      <c r="Z162" s="120"/>
      <c r="AA162" s="123"/>
      <c r="AB162" s="46"/>
    </row>
    <row r="163" spans="1:28" ht="27" customHeight="1">
      <c r="A163" s="91">
        <v>152</v>
      </c>
      <c r="B163" s="65"/>
      <c r="C163" s="63"/>
      <c r="D163" s="66"/>
      <c r="E163" s="114"/>
      <c r="F163" s="98"/>
      <c r="G163" s="63"/>
      <c r="H163" s="66"/>
      <c r="I163" s="112"/>
      <c r="J163" s="105"/>
      <c r="K163" s="110"/>
      <c r="L163" s="63"/>
      <c r="M163" s="63"/>
      <c r="N163" s="63"/>
      <c r="O163" s="66"/>
      <c r="P163" s="102"/>
      <c r="Q163" s="25"/>
      <c r="R163" s="120"/>
      <c r="S163" s="119"/>
      <c r="T163" s="63"/>
      <c r="U163" s="63"/>
      <c r="V163" s="63"/>
      <c r="W163" s="63"/>
      <c r="X163" s="63"/>
      <c r="Y163" s="25"/>
      <c r="Z163" s="120"/>
      <c r="AA163" s="123"/>
      <c r="AB163" s="46"/>
    </row>
    <row r="164" spans="1:28" ht="27" customHeight="1">
      <c r="A164" s="91">
        <v>153</v>
      </c>
      <c r="B164" s="65"/>
      <c r="C164" s="63"/>
      <c r="D164" s="66"/>
      <c r="E164" s="114"/>
      <c r="F164" s="98"/>
      <c r="G164" s="63"/>
      <c r="H164" s="66"/>
      <c r="I164" s="112"/>
      <c r="J164" s="105"/>
      <c r="K164" s="110"/>
      <c r="L164" s="63"/>
      <c r="M164" s="63"/>
      <c r="N164" s="63"/>
      <c r="O164" s="66"/>
      <c r="P164" s="102"/>
      <c r="Q164" s="25"/>
      <c r="R164" s="120"/>
      <c r="S164" s="119"/>
      <c r="T164" s="63"/>
      <c r="U164" s="63"/>
      <c r="V164" s="63"/>
      <c r="W164" s="63"/>
      <c r="X164" s="63"/>
      <c r="Y164" s="25"/>
      <c r="Z164" s="120"/>
      <c r="AA164" s="123"/>
      <c r="AB164" s="46"/>
    </row>
    <row r="165" spans="1:28" ht="27" customHeight="1">
      <c r="A165" s="92">
        <v>154</v>
      </c>
      <c r="B165" s="65"/>
      <c r="C165" s="63"/>
      <c r="D165" s="66"/>
      <c r="E165" s="114"/>
      <c r="F165" s="98"/>
      <c r="G165" s="63"/>
      <c r="H165" s="66"/>
      <c r="I165" s="112"/>
      <c r="J165" s="105"/>
      <c r="K165" s="110"/>
      <c r="L165" s="63"/>
      <c r="M165" s="63"/>
      <c r="N165" s="63"/>
      <c r="O165" s="66"/>
      <c r="P165" s="102"/>
      <c r="Q165" s="25"/>
      <c r="R165" s="120"/>
      <c r="S165" s="119"/>
      <c r="T165" s="63"/>
      <c r="U165" s="63"/>
      <c r="V165" s="63"/>
      <c r="W165" s="63"/>
      <c r="X165" s="63"/>
      <c r="Y165" s="25"/>
      <c r="Z165" s="120"/>
      <c r="AA165" s="123"/>
      <c r="AB165" s="46"/>
    </row>
    <row r="166" spans="1:28" ht="27" customHeight="1">
      <c r="A166" s="91">
        <v>155</v>
      </c>
      <c r="B166" s="65"/>
      <c r="C166" s="63"/>
      <c r="D166" s="66"/>
      <c r="E166" s="114"/>
      <c r="F166" s="98"/>
      <c r="G166" s="63"/>
      <c r="H166" s="66"/>
      <c r="I166" s="112"/>
      <c r="J166" s="105"/>
      <c r="K166" s="110"/>
      <c r="L166" s="63"/>
      <c r="M166" s="63"/>
      <c r="N166" s="63"/>
      <c r="O166" s="66"/>
      <c r="P166" s="102"/>
      <c r="Q166" s="25"/>
      <c r="R166" s="120"/>
      <c r="S166" s="119"/>
      <c r="T166" s="63"/>
      <c r="U166" s="63"/>
      <c r="V166" s="63"/>
      <c r="W166" s="63"/>
      <c r="X166" s="63"/>
      <c r="Y166" s="25"/>
      <c r="Z166" s="120"/>
      <c r="AA166" s="123"/>
      <c r="AB166" s="46"/>
    </row>
    <row r="167" spans="1:28" ht="27" customHeight="1">
      <c r="A167" s="91">
        <v>156</v>
      </c>
      <c r="B167" s="65"/>
      <c r="C167" s="63"/>
      <c r="D167" s="66"/>
      <c r="E167" s="114"/>
      <c r="F167" s="98"/>
      <c r="G167" s="63"/>
      <c r="H167" s="66"/>
      <c r="I167" s="112"/>
      <c r="J167" s="105"/>
      <c r="K167" s="110"/>
      <c r="L167" s="63"/>
      <c r="M167" s="63"/>
      <c r="N167" s="63"/>
      <c r="O167" s="66"/>
      <c r="P167" s="102"/>
      <c r="Q167" s="25"/>
      <c r="R167" s="120"/>
      <c r="S167" s="119"/>
      <c r="T167" s="63"/>
      <c r="U167" s="63"/>
      <c r="V167" s="63"/>
      <c r="W167" s="63"/>
      <c r="X167" s="63"/>
      <c r="Y167" s="25"/>
      <c r="Z167" s="120"/>
      <c r="AA167" s="123"/>
      <c r="AB167" s="46"/>
    </row>
    <row r="168" spans="1:28" ht="27" customHeight="1">
      <c r="A168" s="92">
        <v>157</v>
      </c>
      <c r="B168" s="65"/>
      <c r="C168" s="63"/>
      <c r="D168" s="66"/>
      <c r="E168" s="114"/>
      <c r="F168" s="98"/>
      <c r="G168" s="63"/>
      <c r="H168" s="66"/>
      <c r="I168" s="112"/>
      <c r="J168" s="105"/>
      <c r="K168" s="110"/>
      <c r="L168" s="63"/>
      <c r="M168" s="63"/>
      <c r="N168" s="63"/>
      <c r="O168" s="66"/>
      <c r="P168" s="102"/>
      <c r="Q168" s="25"/>
      <c r="R168" s="120"/>
      <c r="S168" s="119"/>
      <c r="T168" s="63"/>
      <c r="U168" s="63"/>
      <c r="V168" s="63"/>
      <c r="W168" s="63"/>
      <c r="X168" s="63"/>
      <c r="Y168" s="25"/>
      <c r="Z168" s="120"/>
      <c r="AA168" s="123"/>
      <c r="AB168" s="46"/>
    </row>
    <row r="169" spans="1:28" ht="27" customHeight="1">
      <c r="A169" s="91">
        <v>158</v>
      </c>
      <c r="B169" s="65"/>
      <c r="C169" s="63"/>
      <c r="D169" s="66"/>
      <c r="E169" s="114"/>
      <c r="F169" s="98"/>
      <c r="G169" s="63"/>
      <c r="H169" s="66"/>
      <c r="I169" s="112"/>
      <c r="J169" s="105"/>
      <c r="K169" s="110"/>
      <c r="L169" s="63"/>
      <c r="M169" s="63"/>
      <c r="N169" s="63"/>
      <c r="O169" s="66"/>
      <c r="P169" s="102"/>
      <c r="Q169" s="25"/>
      <c r="R169" s="120"/>
      <c r="S169" s="119"/>
      <c r="T169" s="63"/>
      <c r="U169" s="63"/>
      <c r="V169" s="63"/>
      <c r="W169" s="63"/>
      <c r="X169" s="63"/>
      <c r="Y169" s="25"/>
      <c r="Z169" s="120"/>
      <c r="AA169" s="123"/>
      <c r="AB169" s="46"/>
    </row>
    <row r="170" spans="1:28" ht="27" customHeight="1">
      <c r="A170" s="91">
        <v>159</v>
      </c>
      <c r="B170" s="65"/>
      <c r="C170" s="63"/>
      <c r="D170" s="66"/>
      <c r="E170" s="114"/>
      <c r="F170" s="98"/>
      <c r="G170" s="63"/>
      <c r="H170" s="66"/>
      <c r="I170" s="112"/>
      <c r="J170" s="105"/>
      <c r="K170" s="110"/>
      <c r="L170" s="63"/>
      <c r="M170" s="63"/>
      <c r="N170" s="63"/>
      <c r="O170" s="66"/>
      <c r="P170" s="102"/>
      <c r="Q170" s="25"/>
      <c r="R170" s="120"/>
      <c r="S170" s="119"/>
      <c r="T170" s="63"/>
      <c r="U170" s="63"/>
      <c r="V170" s="63"/>
      <c r="W170" s="63"/>
      <c r="X170" s="63"/>
      <c r="Y170" s="25"/>
      <c r="Z170" s="120"/>
      <c r="AA170" s="123"/>
      <c r="AB170" s="46"/>
    </row>
    <row r="171" spans="1:28" ht="27" customHeight="1">
      <c r="A171" s="92">
        <v>160</v>
      </c>
      <c r="B171" s="65"/>
      <c r="C171" s="63"/>
      <c r="D171" s="66"/>
      <c r="E171" s="114"/>
      <c r="F171" s="98"/>
      <c r="G171" s="63"/>
      <c r="H171" s="66"/>
      <c r="I171" s="112"/>
      <c r="J171" s="105"/>
      <c r="K171" s="110"/>
      <c r="L171" s="63"/>
      <c r="M171" s="63"/>
      <c r="N171" s="63"/>
      <c r="O171" s="66"/>
      <c r="P171" s="102"/>
      <c r="Q171" s="25"/>
      <c r="R171" s="120"/>
      <c r="S171" s="119"/>
      <c r="T171" s="63"/>
      <c r="U171" s="63"/>
      <c r="V171" s="63"/>
      <c r="W171" s="63"/>
      <c r="X171" s="63"/>
      <c r="Y171" s="25"/>
      <c r="Z171" s="120"/>
      <c r="AA171" s="123"/>
      <c r="AB171" s="46"/>
    </row>
    <row r="172" spans="1:28" ht="27" customHeight="1">
      <c r="A172" s="91">
        <v>161</v>
      </c>
      <c r="B172" s="65"/>
      <c r="C172" s="63"/>
      <c r="D172" s="66"/>
      <c r="E172" s="114"/>
      <c r="F172" s="98"/>
      <c r="G172" s="63"/>
      <c r="H172" s="66"/>
      <c r="I172" s="112"/>
      <c r="J172" s="105"/>
      <c r="K172" s="110"/>
      <c r="L172" s="63"/>
      <c r="M172" s="63"/>
      <c r="N172" s="63"/>
      <c r="O172" s="66"/>
      <c r="P172" s="102"/>
      <c r="Q172" s="25"/>
      <c r="R172" s="120"/>
      <c r="S172" s="119"/>
      <c r="T172" s="63"/>
      <c r="U172" s="63"/>
      <c r="V172" s="63"/>
      <c r="W172" s="63"/>
      <c r="X172" s="63"/>
      <c r="Y172" s="25"/>
      <c r="Z172" s="120"/>
      <c r="AA172" s="123"/>
      <c r="AB172" s="46"/>
    </row>
    <row r="173" spans="1:28" ht="27" customHeight="1">
      <c r="A173" s="91">
        <v>162</v>
      </c>
      <c r="B173" s="65"/>
      <c r="C173" s="63"/>
      <c r="D173" s="66"/>
      <c r="E173" s="114"/>
      <c r="F173" s="98"/>
      <c r="G173" s="63"/>
      <c r="H173" s="66"/>
      <c r="I173" s="112"/>
      <c r="J173" s="105"/>
      <c r="K173" s="110"/>
      <c r="L173" s="63"/>
      <c r="M173" s="63"/>
      <c r="N173" s="63"/>
      <c r="O173" s="66"/>
      <c r="P173" s="102"/>
      <c r="Q173" s="25"/>
      <c r="R173" s="120"/>
      <c r="S173" s="119"/>
      <c r="T173" s="63"/>
      <c r="U173" s="63"/>
      <c r="V173" s="63"/>
      <c r="W173" s="63"/>
      <c r="X173" s="63"/>
      <c r="Y173" s="25"/>
      <c r="Z173" s="120"/>
      <c r="AA173" s="123"/>
      <c r="AB173" s="46"/>
    </row>
    <row r="174" spans="1:28" ht="27" customHeight="1">
      <c r="A174" s="92">
        <v>163</v>
      </c>
      <c r="B174" s="65"/>
      <c r="C174" s="63"/>
      <c r="D174" s="66"/>
      <c r="E174" s="114"/>
      <c r="F174" s="98"/>
      <c r="G174" s="63"/>
      <c r="H174" s="66"/>
      <c r="I174" s="112"/>
      <c r="J174" s="105"/>
      <c r="K174" s="110"/>
      <c r="L174" s="63"/>
      <c r="M174" s="63"/>
      <c r="N174" s="63"/>
      <c r="O174" s="66"/>
      <c r="P174" s="102"/>
      <c r="Q174" s="25"/>
      <c r="R174" s="120"/>
      <c r="S174" s="119"/>
      <c r="T174" s="63"/>
      <c r="U174" s="63"/>
      <c r="V174" s="63"/>
      <c r="W174" s="63"/>
      <c r="X174" s="63"/>
      <c r="Y174" s="25"/>
      <c r="Z174" s="120"/>
      <c r="AA174" s="123"/>
      <c r="AB174" s="46"/>
    </row>
    <row r="175" spans="1:28" ht="27" customHeight="1">
      <c r="A175" s="91">
        <v>164</v>
      </c>
      <c r="B175" s="65"/>
      <c r="C175" s="63"/>
      <c r="D175" s="66"/>
      <c r="E175" s="114"/>
      <c r="F175" s="98"/>
      <c r="G175" s="63"/>
      <c r="H175" s="66"/>
      <c r="I175" s="112"/>
      <c r="J175" s="105"/>
      <c r="K175" s="110"/>
      <c r="L175" s="63"/>
      <c r="M175" s="63"/>
      <c r="N175" s="63"/>
      <c r="O175" s="66"/>
      <c r="P175" s="102"/>
      <c r="Q175" s="25"/>
      <c r="R175" s="120"/>
      <c r="S175" s="119"/>
      <c r="T175" s="63"/>
      <c r="U175" s="63"/>
      <c r="V175" s="63"/>
      <c r="W175" s="63"/>
      <c r="X175" s="63"/>
      <c r="Y175" s="25"/>
      <c r="Z175" s="120"/>
      <c r="AA175" s="123"/>
      <c r="AB175" s="46"/>
    </row>
    <row r="176" spans="1:28" ht="27" customHeight="1">
      <c r="A176" s="91">
        <v>165</v>
      </c>
      <c r="B176" s="65"/>
      <c r="C176" s="63"/>
      <c r="D176" s="66"/>
      <c r="E176" s="114"/>
      <c r="F176" s="98"/>
      <c r="G176" s="63"/>
      <c r="H176" s="66"/>
      <c r="I176" s="112"/>
      <c r="J176" s="105"/>
      <c r="K176" s="110"/>
      <c r="L176" s="63"/>
      <c r="M176" s="63"/>
      <c r="N176" s="63"/>
      <c r="O176" s="66"/>
      <c r="P176" s="102"/>
      <c r="Q176" s="25"/>
      <c r="R176" s="120"/>
      <c r="S176" s="119"/>
      <c r="T176" s="63"/>
      <c r="U176" s="63"/>
      <c r="V176" s="63"/>
      <c r="W176" s="63"/>
      <c r="X176" s="63"/>
      <c r="Y176" s="25"/>
      <c r="Z176" s="120"/>
      <c r="AA176" s="123"/>
      <c r="AB176" s="46"/>
    </row>
    <row r="177" spans="1:28" ht="27" customHeight="1">
      <c r="A177" s="92">
        <v>166</v>
      </c>
      <c r="B177" s="65"/>
      <c r="C177" s="63"/>
      <c r="D177" s="66"/>
      <c r="E177" s="114"/>
      <c r="F177" s="98"/>
      <c r="G177" s="63"/>
      <c r="H177" s="66"/>
      <c r="I177" s="112"/>
      <c r="J177" s="105"/>
      <c r="K177" s="110"/>
      <c r="L177" s="63"/>
      <c r="M177" s="63"/>
      <c r="N177" s="63"/>
      <c r="O177" s="66"/>
      <c r="P177" s="102"/>
      <c r="Q177" s="25"/>
      <c r="R177" s="120"/>
      <c r="S177" s="119"/>
      <c r="T177" s="63"/>
      <c r="U177" s="63"/>
      <c r="V177" s="63"/>
      <c r="W177" s="63"/>
      <c r="X177" s="63"/>
      <c r="Y177" s="25"/>
      <c r="Z177" s="120"/>
      <c r="AA177" s="123"/>
      <c r="AB177" s="46"/>
    </row>
    <row r="178" spans="1:28" ht="27" customHeight="1">
      <c r="A178" s="91">
        <v>167</v>
      </c>
      <c r="B178" s="65"/>
      <c r="C178" s="63"/>
      <c r="D178" s="66"/>
      <c r="E178" s="114"/>
      <c r="F178" s="98"/>
      <c r="G178" s="63"/>
      <c r="H178" s="66"/>
      <c r="I178" s="112"/>
      <c r="J178" s="105"/>
      <c r="K178" s="110"/>
      <c r="L178" s="63"/>
      <c r="M178" s="63"/>
      <c r="N178" s="63"/>
      <c r="O178" s="66"/>
      <c r="P178" s="102"/>
      <c r="Q178" s="25"/>
      <c r="R178" s="120"/>
      <c r="S178" s="119"/>
      <c r="T178" s="63"/>
      <c r="U178" s="63"/>
      <c r="V178" s="63"/>
      <c r="W178" s="63"/>
      <c r="X178" s="63"/>
      <c r="Y178" s="25"/>
      <c r="Z178" s="120"/>
      <c r="AA178" s="123"/>
      <c r="AB178" s="46"/>
    </row>
    <row r="179" spans="1:28" ht="27" customHeight="1">
      <c r="A179" s="91">
        <v>168</v>
      </c>
      <c r="B179" s="65"/>
      <c r="C179" s="63"/>
      <c r="D179" s="66"/>
      <c r="E179" s="114"/>
      <c r="F179" s="98"/>
      <c r="G179" s="63"/>
      <c r="H179" s="66"/>
      <c r="I179" s="112"/>
      <c r="J179" s="105"/>
      <c r="K179" s="110"/>
      <c r="L179" s="63"/>
      <c r="M179" s="63"/>
      <c r="N179" s="63"/>
      <c r="O179" s="66"/>
      <c r="P179" s="102"/>
      <c r="Q179" s="25"/>
      <c r="R179" s="120"/>
      <c r="S179" s="119"/>
      <c r="T179" s="63"/>
      <c r="U179" s="63"/>
      <c r="V179" s="63"/>
      <c r="W179" s="63"/>
      <c r="X179" s="63"/>
      <c r="Y179" s="25"/>
      <c r="Z179" s="120"/>
      <c r="AA179" s="123"/>
      <c r="AB179" s="46"/>
    </row>
    <row r="180" spans="1:28" ht="27" customHeight="1">
      <c r="A180" s="92">
        <v>169</v>
      </c>
      <c r="B180" s="65"/>
      <c r="C180" s="63"/>
      <c r="D180" s="66"/>
      <c r="E180" s="114"/>
      <c r="F180" s="98"/>
      <c r="G180" s="63"/>
      <c r="H180" s="66"/>
      <c r="I180" s="112"/>
      <c r="J180" s="105"/>
      <c r="K180" s="110"/>
      <c r="L180" s="63"/>
      <c r="M180" s="63"/>
      <c r="N180" s="63"/>
      <c r="O180" s="66"/>
      <c r="P180" s="102"/>
      <c r="Q180" s="25"/>
      <c r="R180" s="120"/>
      <c r="S180" s="119"/>
      <c r="T180" s="63"/>
      <c r="U180" s="63"/>
      <c r="V180" s="63"/>
      <c r="W180" s="63"/>
      <c r="X180" s="63"/>
      <c r="Y180" s="25"/>
      <c r="Z180" s="120"/>
      <c r="AA180" s="123"/>
      <c r="AB180" s="46"/>
    </row>
    <row r="181" spans="1:28" ht="27" customHeight="1">
      <c r="A181" s="91">
        <v>170</v>
      </c>
      <c r="B181" s="65"/>
      <c r="C181" s="63"/>
      <c r="D181" s="66"/>
      <c r="E181" s="114"/>
      <c r="F181" s="98"/>
      <c r="G181" s="63"/>
      <c r="H181" s="66"/>
      <c r="I181" s="112"/>
      <c r="J181" s="105"/>
      <c r="K181" s="110"/>
      <c r="L181" s="63"/>
      <c r="M181" s="63"/>
      <c r="N181" s="63"/>
      <c r="O181" s="66"/>
      <c r="P181" s="102"/>
      <c r="Q181" s="25"/>
      <c r="R181" s="120"/>
      <c r="S181" s="119"/>
      <c r="T181" s="63"/>
      <c r="U181" s="63"/>
      <c r="V181" s="63"/>
      <c r="W181" s="63"/>
      <c r="X181" s="63"/>
      <c r="Y181" s="25"/>
      <c r="Z181" s="120"/>
      <c r="AA181" s="123"/>
      <c r="AB181" s="46"/>
    </row>
    <row r="182" spans="1:28" ht="27" customHeight="1">
      <c r="A182" s="91">
        <v>171</v>
      </c>
      <c r="B182" s="65"/>
      <c r="C182" s="63"/>
      <c r="D182" s="66"/>
      <c r="E182" s="114"/>
      <c r="F182" s="98"/>
      <c r="G182" s="63"/>
      <c r="H182" s="66"/>
      <c r="I182" s="112"/>
      <c r="J182" s="105"/>
      <c r="K182" s="110"/>
      <c r="L182" s="63"/>
      <c r="M182" s="63"/>
      <c r="N182" s="63"/>
      <c r="O182" s="66"/>
      <c r="P182" s="102"/>
      <c r="Q182" s="25"/>
      <c r="R182" s="120"/>
      <c r="S182" s="119"/>
      <c r="T182" s="63"/>
      <c r="U182" s="63"/>
      <c r="V182" s="63"/>
      <c r="W182" s="63"/>
      <c r="X182" s="63"/>
      <c r="Y182" s="25"/>
      <c r="Z182" s="120"/>
      <c r="AA182" s="123"/>
      <c r="AB182" s="46"/>
    </row>
    <row r="183" spans="1:28" ht="27" customHeight="1">
      <c r="A183" s="92">
        <v>172</v>
      </c>
      <c r="B183" s="65"/>
      <c r="C183" s="63"/>
      <c r="D183" s="66"/>
      <c r="E183" s="114"/>
      <c r="F183" s="98"/>
      <c r="G183" s="63"/>
      <c r="H183" s="66"/>
      <c r="I183" s="112"/>
      <c r="J183" s="105"/>
      <c r="K183" s="110"/>
      <c r="L183" s="63"/>
      <c r="M183" s="63"/>
      <c r="N183" s="63"/>
      <c r="O183" s="66"/>
      <c r="P183" s="102"/>
      <c r="Q183" s="25"/>
      <c r="R183" s="120"/>
      <c r="S183" s="119"/>
      <c r="T183" s="63"/>
      <c r="U183" s="63"/>
      <c r="V183" s="63"/>
      <c r="W183" s="63"/>
      <c r="X183" s="63"/>
      <c r="Y183" s="25"/>
      <c r="Z183" s="120"/>
      <c r="AA183" s="123"/>
      <c r="AB183" s="46"/>
    </row>
    <row r="184" spans="1:28" ht="27" customHeight="1">
      <c r="A184" s="91">
        <v>173</v>
      </c>
      <c r="B184" s="65"/>
      <c r="C184" s="63"/>
      <c r="D184" s="66"/>
      <c r="E184" s="114"/>
      <c r="F184" s="98"/>
      <c r="G184" s="63"/>
      <c r="H184" s="66"/>
      <c r="I184" s="112"/>
      <c r="J184" s="105"/>
      <c r="K184" s="110"/>
      <c r="L184" s="63"/>
      <c r="M184" s="63"/>
      <c r="N184" s="63"/>
      <c r="O184" s="66"/>
      <c r="P184" s="102"/>
      <c r="Q184" s="25"/>
      <c r="R184" s="120"/>
      <c r="S184" s="119"/>
      <c r="T184" s="63"/>
      <c r="U184" s="63"/>
      <c r="V184" s="63"/>
      <c r="W184" s="63"/>
      <c r="X184" s="63"/>
      <c r="Y184" s="25"/>
      <c r="Z184" s="120"/>
      <c r="AA184" s="123"/>
      <c r="AB184" s="46"/>
    </row>
    <row r="185" spans="1:28" ht="27" customHeight="1">
      <c r="A185" s="91">
        <v>174</v>
      </c>
      <c r="B185" s="65"/>
      <c r="C185" s="63"/>
      <c r="D185" s="66"/>
      <c r="E185" s="114"/>
      <c r="F185" s="98"/>
      <c r="G185" s="63"/>
      <c r="H185" s="66"/>
      <c r="I185" s="112"/>
      <c r="J185" s="105"/>
      <c r="K185" s="110"/>
      <c r="L185" s="63"/>
      <c r="M185" s="63"/>
      <c r="N185" s="63"/>
      <c r="O185" s="66"/>
      <c r="P185" s="102"/>
      <c r="Q185" s="25"/>
      <c r="R185" s="120"/>
      <c r="S185" s="119"/>
      <c r="T185" s="63"/>
      <c r="U185" s="63"/>
      <c r="V185" s="63"/>
      <c r="W185" s="63"/>
      <c r="X185" s="63"/>
      <c r="Y185" s="25"/>
      <c r="Z185" s="120"/>
      <c r="AA185" s="123"/>
      <c r="AB185" s="46"/>
    </row>
    <row r="186" spans="1:28" ht="27" customHeight="1">
      <c r="A186" s="92">
        <v>175</v>
      </c>
      <c r="B186" s="65"/>
      <c r="C186" s="63"/>
      <c r="D186" s="66"/>
      <c r="E186" s="114"/>
      <c r="F186" s="98"/>
      <c r="G186" s="63"/>
      <c r="H186" s="66"/>
      <c r="I186" s="112"/>
      <c r="J186" s="105"/>
      <c r="K186" s="110"/>
      <c r="L186" s="63"/>
      <c r="M186" s="63"/>
      <c r="N186" s="63"/>
      <c r="O186" s="66"/>
      <c r="P186" s="102"/>
      <c r="Q186" s="25"/>
      <c r="R186" s="120"/>
      <c r="S186" s="119"/>
      <c r="T186" s="63"/>
      <c r="U186" s="63"/>
      <c r="V186" s="63"/>
      <c r="W186" s="63"/>
      <c r="X186" s="63"/>
      <c r="Y186" s="25"/>
      <c r="Z186" s="120"/>
      <c r="AA186" s="123"/>
      <c r="AB186" s="46"/>
    </row>
    <row r="187" spans="1:28" ht="27" customHeight="1">
      <c r="A187" s="91">
        <v>176</v>
      </c>
      <c r="B187" s="65"/>
      <c r="C187" s="63"/>
      <c r="D187" s="66"/>
      <c r="E187" s="114"/>
      <c r="F187" s="98"/>
      <c r="G187" s="63"/>
      <c r="H187" s="66"/>
      <c r="I187" s="112"/>
      <c r="J187" s="105"/>
      <c r="K187" s="110"/>
      <c r="L187" s="63"/>
      <c r="M187" s="63"/>
      <c r="N187" s="63"/>
      <c r="O187" s="66"/>
      <c r="P187" s="102"/>
      <c r="Q187" s="25"/>
      <c r="R187" s="120"/>
      <c r="S187" s="119"/>
      <c r="T187" s="63"/>
      <c r="U187" s="63"/>
      <c r="V187" s="63"/>
      <c r="W187" s="63"/>
      <c r="X187" s="63"/>
      <c r="Y187" s="25"/>
      <c r="Z187" s="120"/>
      <c r="AA187" s="123"/>
      <c r="AB187" s="46"/>
    </row>
    <row r="188" spans="1:28" ht="27" customHeight="1">
      <c r="A188" s="91">
        <v>177</v>
      </c>
      <c r="B188" s="65"/>
      <c r="C188" s="63"/>
      <c r="D188" s="66"/>
      <c r="E188" s="114"/>
      <c r="F188" s="98"/>
      <c r="G188" s="63"/>
      <c r="H188" s="66"/>
      <c r="I188" s="112"/>
      <c r="J188" s="105"/>
      <c r="K188" s="110"/>
      <c r="L188" s="63"/>
      <c r="M188" s="63"/>
      <c r="N188" s="63"/>
      <c r="O188" s="66"/>
      <c r="P188" s="102"/>
      <c r="Q188" s="25"/>
      <c r="R188" s="120"/>
      <c r="S188" s="119"/>
      <c r="T188" s="63"/>
      <c r="U188" s="63"/>
      <c r="V188" s="63"/>
      <c r="W188" s="63"/>
      <c r="X188" s="63"/>
      <c r="Y188" s="25"/>
      <c r="Z188" s="120"/>
      <c r="AA188" s="123"/>
      <c r="AB188" s="46"/>
    </row>
    <row r="189" spans="1:28" ht="27" customHeight="1">
      <c r="A189" s="92">
        <v>178</v>
      </c>
      <c r="B189" s="65"/>
      <c r="C189" s="63"/>
      <c r="D189" s="66"/>
      <c r="E189" s="114"/>
      <c r="F189" s="98"/>
      <c r="G189" s="63"/>
      <c r="H189" s="66"/>
      <c r="I189" s="112"/>
      <c r="J189" s="105"/>
      <c r="K189" s="110"/>
      <c r="L189" s="63"/>
      <c r="M189" s="63"/>
      <c r="N189" s="63"/>
      <c r="O189" s="66"/>
      <c r="P189" s="102"/>
      <c r="Q189" s="25"/>
      <c r="R189" s="120"/>
      <c r="S189" s="119"/>
      <c r="T189" s="63"/>
      <c r="U189" s="63"/>
      <c r="V189" s="63"/>
      <c r="W189" s="63"/>
      <c r="X189" s="63"/>
      <c r="Y189" s="25"/>
      <c r="Z189" s="120"/>
      <c r="AA189" s="123"/>
      <c r="AB189" s="46"/>
    </row>
    <row r="190" spans="1:28" ht="27" customHeight="1">
      <c r="A190" s="91">
        <v>179</v>
      </c>
      <c r="B190" s="65"/>
      <c r="C190" s="63"/>
      <c r="D190" s="66"/>
      <c r="E190" s="114"/>
      <c r="F190" s="98"/>
      <c r="G190" s="63"/>
      <c r="H190" s="66"/>
      <c r="I190" s="112"/>
      <c r="J190" s="105"/>
      <c r="K190" s="110"/>
      <c r="L190" s="63"/>
      <c r="M190" s="63"/>
      <c r="N190" s="63"/>
      <c r="O190" s="66"/>
      <c r="P190" s="102"/>
      <c r="Q190" s="25"/>
      <c r="R190" s="120"/>
      <c r="S190" s="119"/>
      <c r="T190" s="63"/>
      <c r="U190" s="63"/>
      <c r="V190" s="63"/>
      <c r="W190" s="63"/>
      <c r="X190" s="63"/>
      <c r="Y190" s="25"/>
      <c r="Z190" s="120"/>
      <c r="AA190" s="123"/>
      <c r="AB190" s="46"/>
    </row>
    <row r="191" spans="1:28" ht="27" customHeight="1">
      <c r="A191" s="91">
        <v>180</v>
      </c>
      <c r="B191" s="65"/>
      <c r="C191" s="63"/>
      <c r="D191" s="66"/>
      <c r="E191" s="114"/>
      <c r="F191" s="98"/>
      <c r="G191" s="63"/>
      <c r="H191" s="66"/>
      <c r="I191" s="112"/>
      <c r="J191" s="105"/>
      <c r="K191" s="110"/>
      <c r="L191" s="63"/>
      <c r="M191" s="63"/>
      <c r="N191" s="63"/>
      <c r="O191" s="66"/>
      <c r="P191" s="102"/>
      <c r="Q191" s="25"/>
      <c r="R191" s="120"/>
      <c r="S191" s="119"/>
      <c r="T191" s="63"/>
      <c r="U191" s="63"/>
      <c r="V191" s="63"/>
      <c r="W191" s="63"/>
      <c r="X191" s="63"/>
      <c r="Y191" s="25"/>
      <c r="Z191" s="120"/>
      <c r="AA191" s="123"/>
      <c r="AB191" s="46"/>
    </row>
    <row r="192" spans="1:28" ht="27" customHeight="1">
      <c r="A192" s="92">
        <v>181</v>
      </c>
      <c r="B192" s="65"/>
      <c r="C192" s="63"/>
      <c r="D192" s="66"/>
      <c r="E192" s="114"/>
      <c r="F192" s="98"/>
      <c r="G192" s="63"/>
      <c r="H192" s="66"/>
      <c r="I192" s="112"/>
      <c r="J192" s="105"/>
      <c r="K192" s="110"/>
      <c r="L192" s="63"/>
      <c r="M192" s="63"/>
      <c r="N192" s="63"/>
      <c r="O192" s="66"/>
      <c r="P192" s="102"/>
      <c r="Q192" s="25"/>
      <c r="R192" s="120"/>
      <c r="S192" s="119"/>
      <c r="T192" s="63"/>
      <c r="U192" s="63"/>
      <c r="V192" s="63"/>
      <c r="W192" s="63"/>
      <c r="X192" s="63"/>
      <c r="Y192" s="25"/>
      <c r="Z192" s="120"/>
      <c r="AA192" s="123"/>
      <c r="AB192" s="46"/>
    </row>
    <row r="193" spans="1:28" ht="27" customHeight="1">
      <c r="A193" s="91">
        <v>182</v>
      </c>
      <c r="B193" s="65"/>
      <c r="C193" s="63"/>
      <c r="D193" s="66"/>
      <c r="E193" s="114"/>
      <c r="F193" s="98"/>
      <c r="G193" s="63"/>
      <c r="H193" s="66"/>
      <c r="I193" s="112"/>
      <c r="J193" s="105"/>
      <c r="K193" s="110"/>
      <c r="L193" s="63"/>
      <c r="M193" s="63"/>
      <c r="N193" s="63"/>
      <c r="O193" s="66"/>
      <c r="P193" s="102"/>
      <c r="Q193" s="25"/>
      <c r="R193" s="120"/>
      <c r="S193" s="119"/>
      <c r="T193" s="63"/>
      <c r="U193" s="63"/>
      <c r="V193" s="63"/>
      <c r="W193" s="63"/>
      <c r="X193" s="63"/>
      <c r="Y193" s="25"/>
      <c r="Z193" s="120"/>
      <c r="AA193" s="123"/>
      <c r="AB193" s="46"/>
    </row>
    <row r="194" spans="1:28" ht="27" customHeight="1">
      <c r="A194" s="91">
        <v>183</v>
      </c>
      <c r="B194" s="65"/>
      <c r="C194" s="63"/>
      <c r="D194" s="66"/>
      <c r="E194" s="114"/>
      <c r="F194" s="98"/>
      <c r="G194" s="63"/>
      <c r="H194" s="66"/>
      <c r="I194" s="112"/>
      <c r="J194" s="105"/>
      <c r="K194" s="110"/>
      <c r="L194" s="63"/>
      <c r="M194" s="63"/>
      <c r="N194" s="63"/>
      <c r="O194" s="66"/>
      <c r="P194" s="102"/>
      <c r="Q194" s="25"/>
      <c r="R194" s="120"/>
      <c r="S194" s="119"/>
      <c r="T194" s="63"/>
      <c r="U194" s="63"/>
      <c r="V194" s="63"/>
      <c r="W194" s="63"/>
      <c r="X194" s="63"/>
      <c r="Y194" s="25"/>
      <c r="Z194" s="120"/>
      <c r="AA194" s="123"/>
      <c r="AB194" s="46"/>
    </row>
    <row r="195" spans="1:28" ht="27" customHeight="1">
      <c r="A195" s="92">
        <v>184</v>
      </c>
      <c r="B195" s="65"/>
      <c r="C195" s="63"/>
      <c r="D195" s="66"/>
      <c r="E195" s="114"/>
      <c r="F195" s="98"/>
      <c r="G195" s="63"/>
      <c r="H195" s="66"/>
      <c r="I195" s="112"/>
      <c r="J195" s="105"/>
      <c r="K195" s="110"/>
      <c r="L195" s="63"/>
      <c r="M195" s="63"/>
      <c r="N195" s="63"/>
      <c r="O195" s="66"/>
      <c r="P195" s="102"/>
      <c r="Q195" s="25"/>
      <c r="R195" s="120"/>
      <c r="S195" s="119"/>
      <c r="T195" s="63"/>
      <c r="U195" s="63"/>
      <c r="V195" s="63"/>
      <c r="W195" s="63"/>
      <c r="X195" s="63"/>
      <c r="Y195" s="25"/>
      <c r="Z195" s="120"/>
      <c r="AA195" s="123"/>
      <c r="AB195" s="46"/>
    </row>
    <row r="196" spans="1:28" ht="27" customHeight="1">
      <c r="A196" s="91">
        <v>185</v>
      </c>
      <c r="B196" s="65"/>
      <c r="C196" s="63"/>
      <c r="D196" s="66"/>
      <c r="E196" s="114"/>
      <c r="F196" s="98"/>
      <c r="G196" s="63"/>
      <c r="H196" s="66"/>
      <c r="I196" s="112"/>
      <c r="J196" s="105"/>
      <c r="K196" s="110"/>
      <c r="L196" s="63"/>
      <c r="M196" s="63"/>
      <c r="N196" s="63"/>
      <c r="O196" s="66"/>
      <c r="P196" s="102"/>
      <c r="Q196" s="25"/>
      <c r="R196" s="120"/>
      <c r="S196" s="119"/>
      <c r="T196" s="63"/>
      <c r="U196" s="63"/>
      <c r="V196" s="63"/>
      <c r="W196" s="63"/>
      <c r="X196" s="63"/>
      <c r="Y196" s="25"/>
      <c r="Z196" s="120"/>
      <c r="AA196" s="123"/>
      <c r="AB196" s="46"/>
    </row>
    <row r="197" spans="1:28" ht="27" customHeight="1">
      <c r="A197" s="91">
        <v>186</v>
      </c>
      <c r="B197" s="65"/>
      <c r="C197" s="63"/>
      <c r="D197" s="66"/>
      <c r="E197" s="114"/>
      <c r="F197" s="98"/>
      <c r="G197" s="63"/>
      <c r="H197" s="66"/>
      <c r="I197" s="112"/>
      <c r="J197" s="105"/>
      <c r="K197" s="110"/>
      <c r="L197" s="63"/>
      <c r="M197" s="63"/>
      <c r="N197" s="63"/>
      <c r="O197" s="66"/>
      <c r="P197" s="102"/>
      <c r="Q197" s="25"/>
      <c r="R197" s="120"/>
      <c r="S197" s="119"/>
      <c r="T197" s="63"/>
      <c r="U197" s="63"/>
      <c r="V197" s="63"/>
      <c r="W197" s="63"/>
      <c r="X197" s="63"/>
      <c r="Y197" s="25"/>
      <c r="Z197" s="120"/>
      <c r="AA197" s="123"/>
      <c r="AB197" s="46"/>
    </row>
    <row r="198" spans="1:28" ht="27" customHeight="1">
      <c r="A198" s="92">
        <v>187</v>
      </c>
      <c r="B198" s="65"/>
      <c r="C198" s="63"/>
      <c r="D198" s="66"/>
      <c r="E198" s="114"/>
      <c r="F198" s="98"/>
      <c r="G198" s="63"/>
      <c r="H198" s="66"/>
      <c r="I198" s="112"/>
      <c r="J198" s="105"/>
      <c r="K198" s="110"/>
      <c r="L198" s="63"/>
      <c r="M198" s="63"/>
      <c r="N198" s="63"/>
      <c r="O198" s="66"/>
      <c r="P198" s="102"/>
      <c r="Q198" s="25"/>
      <c r="R198" s="120"/>
      <c r="S198" s="119"/>
      <c r="T198" s="63"/>
      <c r="U198" s="63"/>
      <c r="V198" s="63"/>
      <c r="W198" s="63"/>
      <c r="X198" s="63"/>
      <c r="Y198" s="25"/>
      <c r="Z198" s="120"/>
      <c r="AA198" s="123"/>
      <c r="AB198" s="46"/>
    </row>
    <row r="199" spans="1:28" ht="27" customHeight="1">
      <c r="A199" s="91">
        <v>188</v>
      </c>
      <c r="B199" s="65"/>
      <c r="C199" s="63"/>
      <c r="D199" s="66"/>
      <c r="E199" s="114"/>
      <c r="F199" s="98"/>
      <c r="G199" s="63"/>
      <c r="H199" s="66"/>
      <c r="I199" s="112"/>
      <c r="J199" s="105"/>
      <c r="K199" s="110"/>
      <c r="L199" s="63"/>
      <c r="M199" s="63"/>
      <c r="N199" s="63"/>
      <c r="O199" s="66"/>
      <c r="P199" s="102"/>
      <c r="Q199" s="25"/>
      <c r="R199" s="120"/>
      <c r="S199" s="119"/>
      <c r="T199" s="63"/>
      <c r="U199" s="63"/>
      <c r="V199" s="63"/>
      <c r="W199" s="63"/>
      <c r="X199" s="63"/>
      <c r="Y199" s="25"/>
      <c r="Z199" s="120"/>
      <c r="AA199" s="123"/>
      <c r="AB199" s="46"/>
    </row>
    <row r="200" spans="1:28" ht="27" customHeight="1">
      <c r="A200" s="91">
        <v>189</v>
      </c>
      <c r="B200" s="65"/>
      <c r="C200" s="63"/>
      <c r="D200" s="66"/>
      <c r="E200" s="114"/>
      <c r="F200" s="98"/>
      <c r="G200" s="63"/>
      <c r="H200" s="66"/>
      <c r="I200" s="112"/>
      <c r="J200" s="105"/>
      <c r="K200" s="110"/>
      <c r="L200" s="63"/>
      <c r="M200" s="63"/>
      <c r="N200" s="63"/>
      <c r="O200" s="66"/>
      <c r="P200" s="102"/>
      <c r="Q200" s="25"/>
      <c r="R200" s="120"/>
      <c r="S200" s="119"/>
      <c r="T200" s="63"/>
      <c r="U200" s="63"/>
      <c r="V200" s="63"/>
      <c r="W200" s="63"/>
      <c r="X200" s="63"/>
      <c r="Y200" s="25"/>
      <c r="Z200" s="120"/>
      <c r="AA200" s="123"/>
      <c r="AB200" s="46"/>
    </row>
    <row r="201" spans="1:28" ht="27" customHeight="1">
      <c r="A201" s="92">
        <v>190</v>
      </c>
      <c r="B201" s="65"/>
      <c r="C201" s="63"/>
      <c r="D201" s="66"/>
      <c r="E201" s="114"/>
      <c r="F201" s="98"/>
      <c r="G201" s="63"/>
      <c r="H201" s="66"/>
      <c r="I201" s="112"/>
      <c r="J201" s="105"/>
      <c r="K201" s="110"/>
      <c r="L201" s="63"/>
      <c r="M201" s="63"/>
      <c r="N201" s="63"/>
      <c r="O201" s="66"/>
      <c r="P201" s="102"/>
      <c r="Q201" s="25"/>
      <c r="R201" s="120"/>
      <c r="S201" s="119"/>
      <c r="T201" s="63"/>
      <c r="U201" s="63"/>
      <c r="V201" s="63"/>
      <c r="W201" s="63"/>
      <c r="X201" s="63"/>
      <c r="Y201" s="25"/>
      <c r="Z201" s="120"/>
      <c r="AA201" s="123"/>
      <c r="AB201" s="46"/>
    </row>
    <row r="202" spans="1:28" ht="27" customHeight="1">
      <c r="A202" s="91">
        <v>191</v>
      </c>
      <c r="B202" s="65"/>
      <c r="C202" s="63"/>
      <c r="D202" s="66"/>
      <c r="E202" s="114"/>
      <c r="F202" s="98"/>
      <c r="G202" s="63"/>
      <c r="H202" s="66"/>
      <c r="I202" s="112"/>
      <c r="J202" s="105"/>
      <c r="K202" s="110"/>
      <c r="L202" s="63"/>
      <c r="M202" s="63"/>
      <c r="N202" s="63"/>
      <c r="O202" s="66"/>
      <c r="P202" s="102"/>
      <c r="Q202" s="25"/>
      <c r="R202" s="120"/>
      <c r="S202" s="119"/>
      <c r="T202" s="63"/>
      <c r="U202" s="63"/>
      <c r="V202" s="63"/>
      <c r="W202" s="63"/>
      <c r="X202" s="63"/>
      <c r="Y202" s="25"/>
      <c r="Z202" s="120"/>
      <c r="AA202" s="123"/>
      <c r="AB202" s="46"/>
    </row>
    <row r="203" spans="1:28" ht="27" customHeight="1">
      <c r="A203" s="91">
        <v>192</v>
      </c>
      <c r="B203" s="65"/>
      <c r="C203" s="63"/>
      <c r="D203" s="66"/>
      <c r="E203" s="114"/>
      <c r="F203" s="98"/>
      <c r="G203" s="63"/>
      <c r="H203" s="66"/>
      <c r="I203" s="112"/>
      <c r="J203" s="105"/>
      <c r="K203" s="110"/>
      <c r="L203" s="63"/>
      <c r="M203" s="63"/>
      <c r="N203" s="63"/>
      <c r="O203" s="66"/>
      <c r="P203" s="102"/>
      <c r="Q203" s="25"/>
      <c r="R203" s="120"/>
      <c r="S203" s="119"/>
      <c r="T203" s="63"/>
      <c r="U203" s="63"/>
      <c r="V203" s="63"/>
      <c r="W203" s="63"/>
      <c r="X203" s="63"/>
      <c r="Y203" s="25"/>
      <c r="Z203" s="120"/>
      <c r="AA203" s="123"/>
      <c r="AB203" s="46"/>
    </row>
    <row r="204" spans="1:28" ht="27" customHeight="1">
      <c r="A204" s="92">
        <v>193</v>
      </c>
      <c r="B204" s="65"/>
      <c r="C204" s="63"/>
      <c r="D204" s="66"/>
      <c r="E204" s="114"/>
      <c r="F204" s="98"/>
      <c r="G204" s="63"/>
      <c r="H204" s="66"/>
      <c r="I204" s="112"/>
      <c r="J204" s="105"/>
      <c r="K204" s="110"/>
      <c r="L204" s="63"/>
      <c r="M204" s="63"/>
      <c r="N204" s="63"/>
      <c r="O204" s="66"/>
      <c r="P204" s="102"/>
      <c r="Q204" s="25"/>
      <c r="R204" s="120"/>
      <c r="S204" s="119"/>
      <c r="T204" s="63"/>
      <c r="U204" s="63"/>
      <c r="V204" s="63"/>
      <c r="W204" s="63"/>
      <c r="X204" s="63"/>
      <c r="Y204" s="25"/>
      <c r="Z204" s="120"/>
      <c r="AA204" s="123"/>
      <c r="AB204" s="46"/>
    </row>
    <row r="205" spans="1:28" ht="27" customHeight="1">
      <c r="A205" s="91">
        <v>194</v>
      </c>
      <c r="B205" s="65"/>
      <c r="C205" s="63"/>
      <c r="D205" s="66"/>
      <c r="E205" s="114"/>
      <c r="F205" s="98"/>
      <c r="G205" s="63"/>
      <c r="H205" s="66"/>
      <c r="I205" s="112"/>
      <c r="J205" s="105"/>
      <c r="K205" s="110"/>
      <c r="L205" s="63"/>
      <c r="M205" s="63"/>
      <c r="N205" s="63"/>
      <c r="O205" s="66"/>
      <c r="P205" s="102"/>
      <c r="Q205" s="25"/>
      <c r="R205" s="120"/>
      <c r="S205" s="119"/>
      <c r="T205" s="63"/>
      <c r="U205" s="63"/>
      <c r="V205" s="63"/>
      <c r="W205" s="63"/>
      <c r="X205" s="63"/>
      <c r="Y205" s="25"/>
      <c r="Z205" s="120"/>
      <c r="AA205" s="123"/>
      <c r="AB205" s="46"/>
    </row>
    <row r="206" spans="1:28" ht="27" customHeight="1">
      <c r="A206" s="91">
        <v>195</v>
      </c>
      <c r="B206" s="65"/>
      <c r="C206" s="63"/>
      <c r="D206" s="66"/>
      <c r="E206" s="114"/>
      <c r="F206" s="98"/>
      <c r="G206" s="63"/>
      <c r="H206" s="66"/>
      <c r="I206" s="112"/>
      <c r="J206" s="105"/>
      <c r="K206" s="110"/>
      <c r="L206" s="63"/>
      <c r="M206" s="63"/>
      <c r="N206" s="63"/>
      <c r="O206" s="66"/>
      <c r="P206" s="102"/>
      <c r="Q206" s="25"/>
      <c r="R206" s="120"/>
      <c r="S206" s="119"/>
      <c r="T206" s="63"/>
      <c r="U206" s="63"/>
      <c r="V206" s="63"/>
      <c r="W206" s="63"/>
      <c r="X206" s="63"/>
      <c r="Y206" s="25"/>
      <c r="Z206" s="120"/>
      <c r="AA206" s="123"/>
      <c r="AB206" s="46"/>
    </row>
    <row r="207" spans="1:28" ht="27" customHeight="1">
      <c r="A207" s="92">
        <v>196</v>
      </c>
      <c r="B207" s="65"/>
      <c r="C207" s="63"/>
      <c r="D207" s="66"/>
      <c r="E207" s="114"/>
      <c r="F207" s="98"/>
      <c r="G207" s="63"/>
      <c r="H207" s="66"/>
      <c r="I207" s="112"/>
      <c r="J207" s="105"/>
      <c r="K207" s="110"/>
      <c r="L207" s="63"/>
      <c r="M207" s="63"/>
      <c r="N207" s="63"/>
      <c r="O207" s="66"/>
      <c r="P207" s="102"/>
      <c r="Q207" s="25"/>
      <c r="R207" s="120"/>
      <c r="S207" s="119"/>
      <c r="T207" s="63"/>
      <c r="U207" s="63"/>
      <c r="V207" s="63"/>
      <c r="W207" s="63"/>
      <c r="X207" s="63"/>
      <c r="Y207" s="25"/>
      <c r="Z207" s="120"/>
      <c r="AA207" s="123"/>
      <c r="AB207" s="46"/>
    </row>
    <row r="208" spans="1:28" ht="27" customHeight="1">
      <c r="A208" s="91">
        <v>197</v>
      </c>
      <c r="B208" s="65"/>
      <c r="C208" s="63"/>
      <c r="D208" s="66"/>
      <c r="E208" s="114"/>
      <c r="F208" s="98"/>
      <c r="G208" s="63"/>
      <c r="H208" s="66"/>
      <c r="I208" s="112"/>
      <c r="J208" s="105"/>
      <c r="K208" s="110"/>
      <c r="L208" s="63"/>
      <c r="M208" s="63"/>
      <c r="N208" s="63"/>
      <c r="O208" s="66"/>
      <c r="P208" s="102"/>
      <c r="Q208" s="25"/>
      <c r="R208" s="120"/>
      <c r="S208" s="119"/>
      <c r="T208" s="63"/>
      <c r="U208" s="63"/>
      <c r="V208" s="63"/>
      <c r="W208" s="63"/>
      <c r="X208" s="63"/>
      <c r="Y208" s="25"/>
      <c r="Z208" s="120"/>
      <c r="AA208" s="123"/>
      <c r="AB208" s="46"/>
    </row>
    <row r="209" spans="1:28" ht="27" customHeight="1">
      <c r="A209" s="91">
        <v>198</v>
      </c>
      <c r="B209" s="65"/>
      <c r="C209" s="63"/>
      <c r="D209" s="66"/>
      <c r="E209" s="114"/>
      <c r="F209" s="98"/>
      <c r="G209" s="63"/>
      <c r="H209" s="66"/>
      <c r="I209" s="112"/>
      <c r="J209" s="105"/>
      <c r="K209" s="110"/>
      <c r="L209" s="63"/>
      <c r="M209" s="63"/>
      <c r="N209" s="63"/>
      <c r="O209" s="66"/>
      <c r="P209" s="102"/>
      <c r="Q209" s="25"/>
      <c r="R209" s="120"/>
      <c r="S209" s="119"/>
      <c r="T209" s="63"/>
      <c r="U209" s="63"/>
      <c r="V209" s="63"/>
      <c r="W209" s="63"/>
      <c r="X209" s="63"/>
      <c r="Y209" s="25"/>
      <c r="Z209" s="120"/>
      <c r="AA209" s="123"/>
      <c r="AB209" s="46"/>
    </row>
    <row r="210" spans="1:28" ht="27" customHeight="1">
      <c r="A210" s="92">
        <v>199</v>
      </c>
      <c r="B210" s="65"/>
      <c r="C210" s="63"/>
      <c r="D210" s="66"/>
      <c r="E210" s="114"/>
      <c r="F210" s="98"/>
      <c r="G210" s="63"/>
      <c r="H210" s="66"/>
      <c r="I210" s="112"/>
      <c r="J210" s="105"/>
      <c r="K210" s="110"/>
      <c r="L210" s="63"/>
      <c r="M210" s="63"/>
      <c r="N210" s="63"/>
      <c r="O210" s="66"/>
      <c r="P210" s="102"/>
      <c r="Q210" s="25"/>
      <c r="R210" s="120"/>
      <c r="S210" s="119"/>
      <c r="T210" s="63"/>
      <c r="U210" s="63"/>
      <c r="V210" s="63"/>
      <c r="W210" s="63"/>
      <c r="X210" s="63"/>
      <c r="Y210" s="25"/>
      <c r="Z210" s="120"/>
      <c r="AA210" s="123"/>
      <c r="AB210" s="46"/>
    </row>
    <row r="211" spans="1:28" ht="27" customHeight="1" thickBot="1">
      <c r="A211" s="91">
        <v>200</v>
      </c>
      <c r="B211" s="65"/>
      <c r="C211" s="63"/>
      <c r="D211" s="66"/>
      <c r="E211" s="114"/>
      <c r="F211" s="98"/>
      <c r="G211" s="63"/>
      <c r="H211" s="66"/>
      <c r="I211" s="113"/>
      <c r="J211" s="106"/>
      <c r="K211" s="110"/>
      <c r="L211" s="63"/>
      <c r="M211" s="63"/>
      <c r="N211" s="63"/>
      <c r="O211" s="66"/>
      <c r="P211" s="102"/>
      <c r="Q211" s="25"/>
      <c r="R211" s="120"/>
      <c r="S211" s="119"/>
      <c r="T211" s="63"/>
      <c r="U211" s="63"/>
      <c r="V211" s="63"/>
      <c r="W211" s="63"/>
      <c r="X211" s="63"/>
      <c r="Y211" s="25"/>
      <c r="Z211" s="120"/>
      <c r="AA211" s="123"/>
      <c r="AB211" s="46"/>
    </row>
    <row r="212" spans="1:28" ht="27" customHeight="1">
      <c r="A212" s="91">
        <v>201</v>
      </c>
      <c r="B212" s="65"/>
      <c r="C212" s="63"/>
      <c r="D212" s="66"/>
      <c r="E212" s="114"/>
      <c r="F212" s="98"/>
      <c r="G212" s="63"/>
      <c r="H212" s="66"/>
      <c r="I212" s="96"/>
      <c r="J212" s="107"/>
      <c r="K212" s="110"/>
      <c r="L212" s="63"/>
      <c r="M212" s="63"/>
      <c r="N212" s="63"/>
      <c r="O212" s="66"/>
      <c r="P212" s="102"/>
      <c r="Q212" s="25"/>
      <c r="R212" s="120"/>
      <c r="S212" s="119"/>
      <c r="T212" s="63"/>
      <c r="U212" s="63"/>
      <c r="V212" s="63"/>
      <c r="W212" s="63"/>
      <c r="X212" s="63"/>
      <c r="Y212" s="25"/>
      <c r="Z212" s="120"/>
      <c r="AA212" s="123"/>
      <c r="AB212" s="46"/>
    </row>
    <row r="213" spans="1:28" ht="27" customHeight="1">
      <c r="A213" s="92">
        <v>202</v>
      </c>
      <c r="B213" s="65"/>
      <c r="C213" s="63"/>
      <c r="D213" s="66"/>
      <c r="E213" s="114"/>
      <c r="F213" s="98"/>
      <c r="G213" s="63"/>
      <c r="H213" s="66"/>
      <c r="I213" s="96"/>
      <c r="J213" s="107"/>
      <c r="K213" s="110"/>
      <c r="L213" s="63"/>
      <c r="M213" s="63"/>
      <c r="N213" s="63"/>
      <c r="O213" s="66"/>
      <c r="P213" s="102"/>
      <c r="Q213" s="25"/>
      <c r="R213" s="120"/>
      <c r="S213" s="119"/>
      <c r="T213" s="63"/>
      <c r="U213" s="63"/>
      <c r="V213" s="63"/>
      <c r="W213" s="63"/>
      <c r="X213" s="63"/>
      <c r="Y213" s="25"/>
      <c r="Z213" s="120"/>
      <c r="AA213" s="123"/>
      <c r="AB213" s="46"/>
    </row>
    <row r="214" spans="1:28" ht="27" customHeight="1">
      <c r="A214" s="91">
        <v>203</v>
      </c>
      <c r="B214" s="65"/>
      <c r="C214" s="63"/>
      <c r="D214" s="66"/>
      <c r="E214" s="114"/>
      <c r="F214" s="98"/>
      <c r="G214" s="63"/>
      <c r="H214" s="66"/>
      <c r="I214" s="96"/>
      <c r="J214" s="107"/>
      <c r="K214" s="110"/>
      <c r="L214" s="63"/>
      <c r="M214" s="63"/>
      <c r="N214" s="63"/>
      <c r="O214" s="66"/>
      <c r="P214" s="102"/>
      <c r="Q214" s="25"/>
      <c r="R214" s="120"/>
      <c r="S214" s="119"/>
      <c r="T214" s="63"/>
      <c r="U214" s="63"/>
      <c r="V214" s="63"/>
      <c r="W214" s="63"/>
      <c r="X214" s="63"/>
      <c r="Y214" s="25"/>
      <c r="Z214" s="120"/>
      <c r="AA214" s="123"/>
      <c r="AB214" s="46"/>
    </row>
    <row r="215" spans="1:28" ht="27" customHeight="1">
      <c r="A215" s="91">
        <v>204</v>
      </c>
      <c r="B215" s="65"/>
      <c r="C215" s="63"/>
      <c r="D215" s="66"/>
      <c r="E215" s="114"/>
      <c r="F215" s="98"/>
      <c r="G215" s="63"/>
      <c r="H215" s="66"/>
      <c r="I215" s="96"/>
      <c r="J215" s="107"/>
      <c r="K215" s="110"/>
      <c r="L215" s="63"/>
      <c r="M215" s="63"/>
      <c r="N215" s="63"/>
      <c r="O215" s="66"/>
      <c r="P215" s="102"/>
      <c r="Q215" s="25"/>
      <c r="R215" s="120"/>
      <c r="S215" s="119"/>
      <c r="T215" s="63"/>
      <c r="U215" s="63"/>
      <c r="V215" s="63"/>
      <c r="W215" s="63"/>
      <c r="X215" s="63"/>
      <c r="Y215" s="25"/>
      <c r="Z215" s="120"/>
      <c r="AA215" s="123"/>
      <c r="AB215" s="46"/>
    </row>
    <row r="216" spans="1:28" ht="27" customHeight="1">
      <c r="A216" s="92">
        <v>205</v>
      </c>
      <c r="B216" s="65"/>
      <c r="C216" s="63"/>
      <c r="D216" s="66"/>
      <c r="E216" s="114"/>
      <c r="F216" s="98"/>
      <c r="G216" s="63"/>
      <c r="H216" s="66"/>
      <c r="I216" s="96"/>
      <c r="J216" s="107"/>
      <c r="K216" s="110"/>
      <c r="L216" s="63"/>
      <c r="M216" s="63"/>
      <c r="N216" s="63"/>
      <c r="O216" s="66"/>
      <c r="P216" s="102"/>
      <c r="Q216" s="25"/>
      <c r="R216" s="120"/>
      <c r="S216" s="119"/>
      <c r="T216" s="63"/>
      <c r="U216" s="63"/>
      <c r="V216" s="63"/>
      <c r="W216" s="63"/>
      <c r="X216" s="63"/>
      <c r="Y216" s="25"/>
      <c r="Z216" s="120"/>
      <c r="AA216" s="123"/>
      <c r="AB216" s="46"/>
    </row>
    <row r="217" spans="1:28" ht="27" customHeight="1">
      <c r="A217" s="91">
        <v>206</v>
      </c>
      <c r="B217" s="65"/>
      <c r="C217" s="63"/>
      <c r="D217" s="66"/>
      <c r="E217" s="114"/>
      <c r="F217" s="98"/>
      <c r="G217" s="63"/>
      <c r="H217" s="66"/>
      <c r="I217" s="96"/>
      <c r="J217" s="107"/>
      <c r="K217" s="110"/>
      <c r="L217" s="63"/>
      <c r="M217" s="63"/>
      <c r="N217" s="63"/>
      <c r="O217" s="66"/>
      <c r="P217" s="102"/>
      <c r="Q217" s="25"/>
      <c r="R217" s="120"/>
      <c r="S217" s="119"/>
      <c r="T217" s="63"/>
      <c r="U217" s="63"/>
      <c r="V217" s="63"/>
      <c r="W217" s="63"/>
      <c r="X217" s="63"/>
      <c r="Y217" s="25"/>
      <c r="Z217" s="120"/>
      <c r="AA217" s="123"/>
      <c r="AB217" s="46"/>
    </row>
    <row r="218" spans="1:28" ht="27" customHeight="1">
      <c r="A218" s="91">
        <v>207</v>
      </c>
      <c r="B218" s="65"/>
      <c r="C218" s="63"/>
      <c r="D218" s="66"/>
      <c r="E218" s="114"/>
      <c r="F218" s="98"/>
      <c r="G218" s="63"/>
      <c r="H218" s="66"/>
      <c r="I218" s="96"/>
      <c r="J218" s="107"/>
      <c r="K218" s="110"/>
      <c r="L218" s="63"/>
      <c r="M218" s="63"/>
      <c r="N218" s="63"/>
      <c r="O218" s="66"/>
      <c r="P218" s="102"/>
      <c r="Q218" s="25"/>
      <c r="R218" s="120"/>
      <c r="S218" s="119"/>
      <c r="T218" s="63"/>
      <c r="U218" s="63"/>
      <c r="V218" s="63"/>
      <c r="W218" s="63"/>
      <c r="X218" s="63"/>
      <c r="Y218" s="25"/>
      <c r="Z218" s="120"/>
      <c r="AA218" s="123"/>
      <c r="AB218" s="46"/>
    </row>
    <row r="219" spans="1:28" ht="27" customHeight="1">
      <c r="A219" s="92">
        <v>208</v>
      </c>
      <c r="B219" s="65"/>
      <c r="C219" s="63"/>
      <c r="D219" s="66"/>
      <c r="E219" s="114"/>
      <c r="F219" s="98"/>
      <c r="G219" s="63"/>
      <c r="H219" s="66"/>
      <c r="I219" s="96"/>
      <c r="J219" s="107"/>
      <c r="K219" s="110"/>
      <c r="L219" s="63"/>
      <c r="M219" s="63"/>
      <c r="N219" s="63"/>
      <c r="O219" s="66"/>
      <c r="P219" s="102"/>
      <c r="Q219" s="25"/>
      <c r="R219" s="120"/>
      <c r="S219" s="119"/>
      <c r="T219" s="63"/>
      <c r="U219" s="63"/>
      <c r="V219" s="63"/>
      <c r="W219" s="63"/>
      <c r="X219" s="63"/>
      <c r="Y219" s="25"/>
      <c r="Z219" s="120"/>
      <c r="AA219" s="123"/>
      <c r="AB219" s="46"/>
    </row>
    <row r="220" spans="1:28" ht="27" customHeight="1">
      <c r="A220" s="91">
        <v>209</v>
      </c>
      <c r="B220" s="65"/>
      <c r="C220" s="63"/>
      <c r="D220" s="66"/>
      <c r="E220" s="114"/>
      <c r="F220" s="98"/>
      <c r="G220" s="63"/>
      <c r="H220" s="66"/>
      <c r="I220" s="96"/>
      <c r="J220" s="107"/>
      <c r="K220" s="110"/>
      <c r="L220" s="63"/>
      <c r="M220" s="63"/>
      <c r="N220" s="63"/>
      <c r="O220" s="66"/>
      <c r="P220" s="102"/>
      <c r="Q220" s="25"/>
      <c r="R220" s="120"/>
      <c r="S220" s="119"/>
      <c r="T220" s="63"/>
      <c r="U220" s="63"/>
      <c r="V220" s="63"/>
      <c r="W220" s="63"/>
      <c r="X220" s="63"/>
      <c r="Y220" s="25"/>
      <c r="Z220" s="120"/>
      <c r="AA220" s="123"/>
      <c r="AB220" s="46"/>
    </row>
    <row r="221" spans="1:28" ht="27" customHeight="1">
      <c r="A221" s="91">
        <v>210</v>
      </c>
      <c r="B221" s="65"/>
      <c r="C221" s="63"/>
      <c r="D221" s="66"/>
      <c r="E221" s="114"/>
      <c r="F221" s="98"/>
      <c r="G221" s="63"/>
      <c r="H221" s="66"/>
      <c r="I221" s="96"/>
      <c r="J221" s="107"/>
      <c r="K221" s="110"/>
      <c r="L221" s="63"/>
      <c r="M221" s="63"/>
      <c r="N221" s="63"/>
      <c r="O221" s="66"/>
      <c r="P221" s="102"/>
      <c r="Q221" s="25"/>
      <c r="R221" s="120"/>
      <c r="S221" s="119"/>
      <c r="T221" s="63"/>
      <c r="U221" s="63"/>
      <c r="V221" s="63"/>
      <c r="W221" s="63"/>
      <c r="X221" s="63"/>
      <c r="Y221" s="25"/>
      <c r="Z221" s="120"/>
      <c r="AA221" s="123"/>
      <c r="AB221" s="46"/>
    </row>
    <row r="222" spans="1:28" ht="27" customHeight="1">
      <c r="A222" s="92">
        <v>211</v>
      </c>
      <c r="B222" s="65"/>
      <c r="C222" s="63"/>
      <c r="D222" s="66"/>
      <c r="E222" s="114"/>
      <c r="F222" s="98"/>
      <c r="G222" s="63"/>
      <c r="H222" s="66"/>
      <c r="I222" s="96"/>
      <c r="J222" s="107"/>
      <c r="K222" s="110"/>
      <c r="L222" s="63"/>
      <c r="M222" s="63"/>
      <c r="N222" s="63"/>
      <c r="O222" s="66"/>
      <c r="P222" s="102"/>
      <c r="Q222" s="25"/>
      <c r="R222" s="120"/>
      <c r="S222" s="119"/>
      <c r="T222" s="63"/>
      <c r="U222" s="63"/>
      <c r="V222" s="63"/>
      <c r="W222" s="63"/>
      <c r="X222" s="63"/>
      <c r="Y222" s="25"/>
      <c r="Z222" s="120"/>
      <c r="AA222" s="123"/>
      <c r="AB222" s="46"/>
    </row>
    <row r="223" spans="1:28" ht="27" customHeight="1">
      <c r="A223" s="91">
        <v>212</v>
      </c>
      <c r="B223" s="65"/>
      <c r="C223" s="63"/>
      <c r="D223" s="66"/>
      <c r="E223" s="114"/>
      <c r="F223" s="98"/>
      <c r="G223" s="63"/>
      <c r="H223" s="66"/>
      <c r="I223" s="96"/>
      <c r="J223" s="107"/>
      <c r="K223" s="110"/>
      <c r="L223" s="63"/>
      <c r="M223" s="63"/>
      <c r="N223" s="63"/>
      <c r="O223" s="66"/>
      <c r="P223" s="102"/>
      <c r="Q223" s="25"/>
      <c r="R223" s="120"/>
      <c r="S223" s="119"/>
      <c r="T223" s="63"/>
      <c r="U223" s="63"/>
      <c r="V223" s="63"/>
      <c r="W223" s="63"/>
      <c r="X223" s="63"/>
      <c r="Y223" s="25"/>
      <c r="Z223" s="120"/>
      <c r="AA223" s="123"/>
      <c r="AB223" s="46"/>
    </row>
    <row r="224" spans="1:28" ht="27" customHeight="1">
      <c r="A224" s="91">
        <v>213</v>
      </c>
      <c r="B224" s="65"/>
      <c r="C224" s="63"/>
      <c r="D224" s="66"/>
      <c r="E224" s="114"/>
      <c r="F224" s="98"/>
      <c r="G224" s="63"/>
      <c r="H224" s="66"/>
      <c r="I224" s="96"/>
      <c r="J224" s="107"/>
      <c r="K224" s="110"/>
      <c r="L224" s="63"/>
      <c r="M224" s="63"/>
      <c r="N224" s="63"/>
      <c r="O224" s="66"/>
      <c r="P224" s="102"/>
      <c r="Q224" s="25"/>
      <c r="R224" s="120"/>
      <c r="S224" s="119"/>
      <c r="T224" s="63"/>
      <c r="U224" s="63"/>
      <c r="V224" s="63"/>
      <c r="W224" s="63"/>
      <c r="X224" s="63"/>
      <c r="Y224" s="25"/>
      <c r="Z224" s="120"/>
      <c r="AA224" s="123"/>
      <c r="AB224" s="46"/>
    </row>
    <row r="225" spans="1:28" ht="27" customHeight="1">
      <c r="A225" s="92">
        <v>214</v>
      </c>
      <c r="B225" s="65"/>
      <c r="C225" s="63"/>
      <c r="D225" s="66"/>
      <c r="E225" s="114"/>
      <c r="F225" s="98"/>
      <c r="G225" s="63"/>
      <c r="H225" s="66"/>
      <c r="I225" s="96"/>
      <c r="J225" s="107"/>
      <c r="K225" s="110"/>
      <c r="L225" s="63"/>
      <c r="M225" s="63"/>
      <c r="N225" s="63"/>
      <c r="O225" s="66"/>
      <c r="P225" s="102"/>
      <c r="Q225" s="25"/>
      <c r="R225" s="120"/>
      <c r="S225" s="119"/>
      <c r="T225" s="63"/>
      <c r="U225" s="63"/>
      <c r="V225" s="63"/>
      <c r="W225" s="63"/>
      <c r="X225" s="63"/>
      <c r="Y225" s="25"/>
      <c r="Z225" s="120"/>
      <c r="AA225" s="123"/>
      <c r="AB225" s="46"/>
    </row>
    <row r="226" spans="1:28" ht="27" customHeight="1">
      <c r="A226" s="91">
        <v>215</v>
      </c>
      <c r="B226" s="65"/>
      <c r="C226" s="63"/>
      <c r="D226" s="66"/>
      <c r="E226" s="114"/>
      <c r="F226" s="98"/>
      <c r="G226" s="63"/>
      <c r="H226" s="66"/>
      <c r="I226" s="96"/>
      <c r="J226" s="107"/>
      <c r="K226" s="110"/>
      <c r="L226" s="63"/>
      <c r="M226" s="63"/>
      <c r="N226" s="63"/>
      <c r="O226" s="66"/>
      <c r="P226" s="102"/>
      <c r="Q226" s="25"/>
      <c r="R226" s="120"/>
      <c r="S226" s="119"/>
      <c r="T226" s="63"/>
      <c r="U226" s="63"/>
      <c r="V226" s="63"/>
      <c r="W226" s="63"/>
      <c r="X226" s="63"/>
      <c r="Y226" s="25"/>
      <c r="Z226" s="120"/>
      <c r="AA226" s="123"/>
      <c r="AB226" s="46"/>
    </row>
    <row r="227" spans="1:28" ht="27" customHeight="1">
      <c r="A227" s="91">
        <v>216</v>
      </c>
      <c r="B227" s="65"/>
      <c r="C227" s="63"/>
      <c r="D227" s="66"/>
      <c r="E227" s="114"/>
      <c r="F227" s="98"/>
      <c r="G227" s="63"/>
      <c r="H227" s="66"/>
      <c r="I227" s="96"/>
      <c r="J227" s="107"/>
      <c r="K227" s="110"/>
      <c r="L227" s="63"/>
      <c r="M227" s="63"/>
      <c r="N227" s="63"/>
      <c r="O227" s="66"/>
      <c r="P227" s="102"/>
      <c r="Q227" s="25"/>
      <c r="R227" s="120"/>
      <c r="S227" s="119"/>
      <c r="T227" s="63"/>
      <c r="U227" s="63"/>
      <c r="V227" s="63"/>
      <c r="W227" s="63"/>
      <c r="X227" s="63"/>
      <c r="Y227" s="25"/>
      <c r="Z227" s="120"/>
      <c r="AA227" s="123"/>
      <c r="AB227" s="46"/>
    </row>
    <row r="228" spans="1:28" ht="27" customHeight="1">
      <c r="A228" s="92">
        <v>217</v>
      </c>
      <c r="B228" s="65"/>
      <c r="C228" s="63"/>
      <c r="D228" s="66"/>
      <c r="E228" s="114"/>
      <c r="F228" s="98"/>
      <c r="G228" s="63"/>
      <c r="H228" s="66"/>
      <c r="I228" s="96"/>
      <c r="J228" s="107"/>
      <c r="K228" s="110"/>
      <c r="L228" s="63"/>
      <c r="M228" s="63"/>
      <c r="N228" s="63"/>
      <c r="O228" s="66"/>
      <c r="P228" s="102"/>
      <c r="Q228" s="25"/>
      <c r="R228" s="120"/>
      <c r="S228" s="119"/>
      <c r="T228" s="63"/>
      <c r="U228" s="63"/>
      <c r="V228" s="63"/>
      <c r="W228" s="63"/>
      <c r="X228" s="63"/>
      <c r="Y228" s="25"/>
      <c r="Z228" s="120"/>
      <c r="AA228" s="123"/>
      <c r="AB228" s="46"/>
    </row>
    <row r="229" spans="1:28" ht="27" customHeight="1">
      <c r="A229" s="91">
        <v>218</v>
      </c>
      <c r="B229" s="65"/>
      <c r="C229" s="63"/>
      <c r="D229" s="66"/>
      <c r="E229" s="114"/>
      <c r="F229" s="98"/>
      <c r="G229" s="63"/>
      <c r="H229" s="66"/>
      <c r="I229" s="96"/>
      <c r="J229" s="107"/>
      <c r="K229" s="110"/>
      <c r="L229" s="63"/>
      <c r="M229" s="63"/>
      <c r="N229" s="63"/>
      <c r="O229" s="66"/>
      <c r="P229" s="102"/>
      <c r="Q229" s="25"/>
      <c r="R229" s="120"/>
      <c r="S229" s="119"/>
      <c r="T229" s="63"/>
      <c r="U229" s="63"/>
      <c r="V229" s="63"/>
      <c r="W229" s="63"/>
      <c r="X229" s="63"/>
      <c r="Y229" s="25"/>
      <c r="Z229" s="120"/>
      <c r="AA229" s="123"/>
      <c r="AB229" s="46"/>
    </row>
    <row r="230" spans="1:28" ht="27" customHeight="1">
      <c r="A230" s="91">
        <v>219</v>
      </c>
      <c r="B230" s="65"/>
      <c r="C230" s="63"/>
      <c r="D230" s="66"/>
      <c r="E230" s="114"/>
      <c r="F230" s="98"/>
      <c r="G230" s="63"/>
      <c r="H230" s="66"/>
      <c r="I230" s="96"/>
      <c r="J230" s="107"/>
      <c r="K230" s="110"/>
      <c r="L230" s="63"/>
      <c r="M230" s="63"/>
      <c r="N230" s="63"/>
      <c r="O230" s="66"/>
      <c r="P230" s="102"/>
      <c r="Q230" s="25"/>
      <c r="R230" s="120"/>
      <c r="S230" s="119"/>
      <c r="T230" s="63"/>
      <c r="U230" s="63"/>
      <c r="V230" s="63"/>
      <c r="W230" s="63"/>
      <c r="X230" s="63"/>
      <c r="Y230" s="25"/>
      <c r="Z230" s="120"/>
      <c r="AA230" s="123"/>
      <c r="AB230" s="46"/>
    </row>
    <row r="231" spans="1:28" ht="27" customHeight="1">
      <c r="A231" s="92">
        <v>220</v>
      </c>
      <c r="B231" s="65"/>
      <c r="C231" s="63"/>
      <c r="D231" s="66"/>
      <c r="E231" s="114"/>
      <c r="F231" s="98"/>
      <c r="G231" s="63"/>
      <c r="H231" s="66"/>
      <c r="I231" s="96"/>
      <c r="J231" s="107"/>
      <c r="K231" s="110"/>
      <c r="L231" s="63"/>
      <c r="M231" s="63"/>
      <c r="N231" s="63"/>
      <c r="O231" s="66"/>
      <c r="P231" s="102"/>
      <c r="Q231" s="25"/>
      <c r="R231" s="120"/>
      <c r="S231" s="119"/>
      <c r="T231" s="63"/>
      <c r="U231" s="63"/>
      <c r="V231" s="63"/>
      <c r="W231" s="63"/>
      <c r="X231" s="63"/>
      <c r="Y231" s="25"/>
      <c r="Z231" s="120"/>
      <c r="AA231" s="123"/>
      <c r="AB231" s="46"/>
    </row>
    <row r="232" spans="1:28" ht="27" customHeight="1">
      <c r="A232" s="91">
        <v>221</v>
      </c>
      <c r="B232" s="65"/>
      <c r="C232" s="63"/>
      <c r="D232" s="66"/>
      <c r="E232" s="114"/>
      <c r="F232" s="98"/>
      <c r="G232" s="63"/>
      <c r="H232" s="66"/>
      <c r="I232" s="96"/>
      <c r="J232" s="107"/>
      <c r="K232" s="110"/>
      <c r="L232" s="63"/>
      <c r="M232" s="63"/>
      <c r="N232" s="63"/>
      <c r="O232" s="66"/>
      <c r="P232" s="102"/>
      <c r="Q232" s="25"/>
      <c r="R232" s="120"/>
      <c r="S232" s="119"/>
      <c r="T232" s="63"/>
      <c r="U232" s="63"/>
      <c r="V232" s="63"/>
      <c r="W232" s="63"/>
      <c r="X232" s="63"/>
      <c r="Y232" s="25"/>
      <c r="Z232" s="120"/>
      <c r="AA232" s="123"/>
      <c r="AB232" s="46"/>
    </row>
    <row r="233" spans="1:28" ht="27" customHeight="1">
      <c r="A233" s="91">
        <v>222</v>
      </c>
      <c r="B233" s="65"/>
      <c r="C233" s="63"/>
      <c r="D233" s="66"/>
      <c r="E233" s="114"/>
      <c r="F233" s="98"/>
      <c r="G233" s="63"/>
      <c r="H233" s="66"/>
      <c r="I233" s="96"/>
      <c r="J233" s="107"/>
      <c r="K233" s="110"/>
      <c r="L233" s="63"/>
      <c r="M233" s="63"/>
      <c r="N233" s="63"/>
      <c r="O233" s="66"/>
      <c r="P233" s="102"/>
      <c r="Q233" s="25"/>
      <c r="R233" s="120"/>
      <c r="S233" s="119"/>
      <c r="T233" s="63"/>
      <c r="U233" s="63"/>
      <c r="V233" s="63"/>
      <c r="W233" s="63"/>
      <c r="X233" s="63"/>
      <c r="Y233" s="25"/>
      <c r="Z233" s="120"/>
      <c r="AA233" s="123"/>
      <c r="AB233" s="46"/>
    </row>
    <row r="234" spans="1:28" ht="27" customHeight="1">
      <c r="A234" s="92">
        <v>223</v>
      </c>
      <c r="B234" s="65"/>
      <c r="C234" s="63"/>
      <c r="D234" s="66"/>
      <c r="E234" s="114"/>
      <c r="F234" s="98"/>
      <c r="G234" s="63"/>
      <c r="H234" s="66"/>
      <c r="I234" s="96"/>
      <c r="J234" s="107"/>
      <c r="K234" s="110"/>
      <c r="L234" s="63"/>
      <c r="M234" s="63"/>
      <c r="N234" s="63"/>
      <c r="O234" s="66"/>
      <c r="P234" s="102"/>
      <c r="Q234" s="25"/>
      <c r="R234" s="120"/>
      <c r="S234" s="119"/>
      <c r="T234" s="63"/>
      <c r="U234" s="63"/>
      <c r="V234" s="63"/>
      <c r="W234" s="63"/>
      <c r="X234" s="63"/>
      <c r="Y234" s="25"/>
      <c r="Z234" s="120"/>
      <c r="AA234" s="123"/>
      <c r="AB234" s="46"/>
    </row>
    <row r="235" spans="1:28" ht="27" customHeight="1">
      <c r="A235" s="91">
        <v>224</v>
      </c>
      <c r="B235" s="65"/>
      <c r="C235" s="63"/>
      <c r="D235" s="66"/>
      <c r="E235" s="114"/>
      <c r="F235" s="98"/>
      <c r="G235" s="63"/>
      <c r="H235" s="66"/>
      <c r="I235" s="96"/>
      <c r="J235" s="107"/>
      <c r="K235" s="110"/>
      <c r="L235" s="63"/>
      <c r="M235" s="63"/>
      <c r="N235" s="63"/>
      <c r="O235" s="66"/>
      <c r="P235" s="102"/>
      <c r="Q235" s="25"/>
      <c r="R235" s="120"/>
      <c r="S235" s="119"/>
      <c r="T235" s="63"/>
      <c r="U235" s="63"/>
      <c r="V235" s="63"/>
      <c r="W235" s="63"/>
      <c r="X235" s="63"/>
      <c r="Y235" s="25"/>
      <c r="Z235" s="120"/>
      <c r="AA235" s="123"/>
      <c r="AB235" s="46"/>
    </row>
    <row r="236" spans="1:28" ht="27" customHeight="1">
      <c r="A236" s="91">
        <v>225</v>
      </c>
      <c r="B236" s="65"/>
      <c r="C236" s="63"/>
      <c r="D236" s="66"/>
      <c r="E236" s="114"/>
      <c r="F236" s="98"/>
      <c r="G236" s="63"/>
      <c r="H236" s="66"/>
      <c r="I236" s="96"/>
      <c r="J236" s="107"/>
      <c r="K236" s="110"/>
      <c r="L236" s="63"/>
      <c r="M236" s="63"/>
      <c r="N236" s="63"/>
      <c r="O236" s="66"/>
      <c r="P236" s="102"/>
      <c r="Q236" s="25"/>
      <c r="R236" s="120"/>
      <c r="S236" s="119"/>
      <c r="T236" s="63"/>
      <c r="U236" s="63"/>
      <c r="V236" s="63"/>
      <c r="W236" s="63"/>
      <c r="X236" s="63"/>
      <c r="Y236" s="25"/>
      <c r="Z236" s="120"/>
      <c r="AA236" s="123"/>
      <c r="AB236" s="46"/>
    </row>
    <row r="237" spans="1:28" ht="27" customHeight="1">
      <c r="A237" s="92">
        <v>226</v>
      </c>
      <c r="B237" s="65"/>
      <c r="C237" s="63"/>
      <c r="D237" s="66"/>
      <c r="E237" s="114"/>
      <c r="F237" s="98"/>
      <c r="G237" s="63"/>
      <c r="H237" s="66"/>
      <c r="I237" s="96"/>
      <c r="J237" s="107"/>
      <c r="K237" s="110"/>
      <c r="L237" s="63"/>
      <c r="M237" s="63"/>
      <c r="N237" s="63"/>
      <c r="O237" s="66"/>
      <c r="P237" s="102"/>
      <c r="Q237" s="25"/>
      <c r="R237" s="120"/>
      <c r="S237" s="119"/>
      <c r="T237" s="63"/>
      <c r="U237" s="63"/>
      <c r="V237" s="63"/>
      <c r="W237" s="63"/>
      <c r="X237" s="63"/>
      <c r="Y237" s="25"/>
      <c r="Z237" s="120"/>
      <c r="AA237" s="123"/>
      <c r="AB237" s="46"/>
    </row>
    <row r="238" spans="1:28" ht="27" customHeight="1">
      <c r="A238" s="91">
        <v>227</v>
      </c>
      <c r="B238" s="65"/>
      <c r="C238" s="63"/>
      <c r="D238" s="66"/>
      <c r="E238" s="114"/>
      <c r="F238" s="98"/>
      <c r="G238" s="63"/>
      <c r="H238" s="66"/>
      <c r="I238" s="96"/>
      <c r="J238" s="107"/>
      <c r="K238" s="110"/>
      <c r="L238" s="63"/>
      <c r="M238" s="63"/>
      <c r="N238" s="63"/>
      <c r="O238" s="66"/>
      <c r="P238" s="102"/>
      <c r="Q238" s="25"/>
      <c r="R238" s="120"/>
      <c r="S238" s="119"/>
      <c r="T238" s="63"/>
      <c r="U238" s="63"/>
      <c r="V238" s="63"/>
      <c r="W238" s="63"/>
      <c r="X238" s="63"/>
      <c r="Y238" s="25"/>
      <c r="Z238" s="120"/>
      <c r="AA238" s="123"/>
      <c r="AB238" s="46"/>
    </row>
    <row r="239" spans="1:28" ht="27" customHeight="1">
      <c r="A239" s="91">
        <v>228</v>
      </c>
      <c r="B239" s="65"/>
      <c r="C239" s="63"/>
      <c r="D239" s="66"/>
      <c r="E239" s="114"/>
      <c r="F239" s="98"/>
      <c r="G239" s="63"/>
      <c r="H239" s="66"/>
      <c r="I239" s="96"/>
      <c r="J239" s="107"/>
      <c r="K239" s="110"/>
      <c r="L239" s="63"/>
      <c r="M239" s="63"/>
      <c r="N239" s="63"/>
      <c r="O239" s="66"/>
      <c r="P239" s="102"/>
      <c r="Q239" s="25"/>
      <c r="R239" s="120"/>
      <c r="S239" s="119"/>
      <c r="T239" s="63"/>
      <c r="U239" s="63"/>
      <c r="V239" s="63"/>
      <c r="W239" s="63"/>
      <c r="X239" s="63"/>
      <c r="Y239" s="25"/>
      <c r="Z239" s="120"/>
      <c r="AA239" s="123"/>
      <c r="AB239" s="46"/>
    </row>
    <row r="240" spans="1:28" ht="27" customHeight="1">
      <c r="A240" s="92">
        <v>229</v>
      </c>
      <c r="B240" s="65"/>
      <c r="C240" s="63"/>
      <c r="D240" s="66"/>
      <c r="E240" s="114"/>
      <c r="F240" s="98"/>
      <c r="G240" s="63"/>
      <c r="H240" s="66"/>
      <c r="I240" s="96"/>
      <c r="J240" s="107"/>
      <c r="K240" s="110"/>
      <c r="L240" s="63"/>
      <c r="M240" s="63"/>
      <c r="N240" s="63"/>
      <c r="O240" s="66"/>
      <c r="P240" s="102"/>
      <c r="Q240" s="25"/>
      <c r="R240" s="120"/>
      <c r="S240" s="119"/>
      <c r="T240" s="63"/>
      <c r="U240" s="63"/>
      <c r="V240" s="63"/>
      <c r="W240" s="63"/>
      <c r="X240" s="63"/>
      <c r="Y240" s="25"/>
      <c r="Z240" s="120"/>
      <c r="AA240" s="123"/>
      <c r="AB240" s="46"/>
    </row>
    <row r="241" spans="1:28" ht="27" customHeight="1">
      <c r="A241" s="91">
        <v>230</v>
      </c>
      <c r="B241" s="65"/>
      <c r="C241" s="63"/>
      <c r="D241" s="66"/>
      <c r="E241" s="114"/>
      <c r="F241" s="98"/>
      <c r="G241" s="63"/>
      <c r="H241" s="66"/>
      <c r="I241" s="96"/>
      <c r="J241" s="107"/>
      <c r="K241" s="110"/>
      <c r="L241" s="63"/>
      <c r="M241" s="63"/>
      <c r="N241" s="63"/>
      <c r="O241" s="66"/>
      <c r="P241" s="102"/>
      <c r="Q241" s="25"/>
      <c r="R241" s="120"/>
      <c r="S241" s="119"/>
      <c r="T241" s="63"/>
      <c r="U241" s="63"/>
      <c r="V241" s="63"/>
      <c r="W241" s="63"/>
      <c r="X241" s="63"/>
      <c r="Y241" s="25"/>
      <c r="Z241" s="120"/>
      <c r="AA241" s="123"/>
      <c r="AB241" s="46"/>
    </row>
    <row r="242" spans="1:28" ht="27" customHeight="1">
      <c r="A242" s="91">
        <v>231</v>
      </c>
      <c r="B242" s="65"/>
      <c r="C242" s="63"/>
      <c r="D242" s="66"/>
      <c r="E242" s="114"/>
      <c r="F242" s="98"/>
      <c r="G242" s="63"/>
      <c r="H242" s="66"/>
      <c r="I242" s="96"/>
      <c r="J242" s="107"/>
      <c r="K242" s="110"/>
      <c r="L242" s="63"/>
      <c r="M242" s="63"/>
      <c r="N242" s="63"/>
      <c r="O242" s="66"/>
      <c r="P242" s="102"/>
      <c r="Q242" s="25"/>
      <c r="R242" s="120"/>
      <c r="S242" s="119"/>
      <c r="T242" s="63"/>
      <c r="U242" s="63"/>
      <c r="V242" s="63"/>
      <c r="W242" s="63"/>
      <c r="X242" s="63"/>
      <c r="Y242" s="25"/>
      <c r="Z242" s="120"/>
      <c r="AA242" s="123"/>
      <c r="AB242" s="46"/>
    </row>
    <row r="243" spans="1:28" ht="27" customHeight="1">
      <c r="A243" s="92">
        <v>232</v>
      </c>
      <c r="B243" s="65"/>
      <c r="C243" s="63"/>
      <c r="D243" s="66"/>
      <c r="E243" s="114"/>
      <c r="F243" s="98"/>
      <c r="G243" s="63"/>
      <c r="H243" s="66"/>
      <c r="I243" s="96"/>
      <c r="J243" s="107"/>
      <c r="K243" s="110"/>
      <c r="L243" s="63"/>
      <c r="M243" s="63"/>
      <c r="N243" s="63"/>
      <c r="O243" s="66"/>
      <c r="P243" s="102"/>
      <c r="Q243" s="25"/>
      <c r="R243" s="120"/>
      <c r="S243" s="119"/>
      <c r="T243" s="63"/>
      <c r="U243" s="63"/>
      <c r="V243" s="63"/>
      <c r="W243" s="63"/>
      <c r="X243" s="63"/>
      <c r="Y243" s="25"/>
      <c r="Z243" s="120"/>
      <c r="AA243" s="123"/>
      <c r="AB243" s="46"/>
    </row>
    <row r="244" spans="1:28" ht="27" customHeight="1">
      <c r="A244" s="91">
        <v>233</v>
      </c>
      <c r="B244" s="65"/>
      <c r="C244" s="63"/>
      <c r="D244" s="66"/>
      <c r="E244" s="114"/>
      <c r="F244" s="98"/>
      <c r="G244" s="63"/>
      <c r="H244" s="66"/>
      <c r="I244" s="96"/>
      <c r="J244" s="107"/>
      <c r="K244" s="110"/>
      <c r="L244" s="63"/>
      <c r="M244" s="63"/>
      <c r="N244" s="63"/>
      <c r="O244" s="66"/>
      <c r="P244" s="102"/>
      <c r="Q244" s="25"/>
      <c r="R244" s="120"/>
      <c r="S244" s="119"/>
      <c r="T244" s="63"/>
      <c r="U244" s="63"/>
      <c r="V244" s="63"/>
      <c r="W244" s="63"/>
      <c r="X244" s="63"/>
      <c r="Y244" s="25"/>
      <c r="Z244" s="120"/>
      <c r="AA244" s="123"/>
      <c r="AB244" s="46"/>
    </row>
    <row r="245" spans="1:28" ht="27" customHeight="1">
      <c r="A245" s="91">
        <v>234</v>
      </c>
      <c r="B245" s="65"/>
      <c r="C245" s="63"/>
      <c r="D245" s="66"/>
      <c r="E245" s="114"/>
      <c r="F245" s="98"/>
      <c r="G245" s="63"/>
      <c r="H245" s="66"/>
      <c r="I245" s="96"/>
      <c r="J245" s="107"/>
      <c r="K245" s="110"/>
      <c r="L245" s="63"/>
      <c r="M245" s="63"/>
      <c r="N245" s="63"/>
      <c r="O245" s="66"/>
      <c r="P245" s="102"/>
      <c r="Q245" s="25"/>
      <c r="R245" s="120"/>
      <c r="S245" s="119"/>
      <c r="T245" s="63"/>
      <c r="U245" s="63"/>
      <c r="V245" s="63"/>
      <c r="W245" s="63"/>
      <c r="X245" s="63"/>
      <c r="Y245" s="25"/>
      <c r="Z245" s="120"/>
      <c r="AA245" s="123"/>
      <c r="AB245" s="46"/>
    </row>
    <row r="246" spans="1:28" ht="27" customHeight="1">
      <c r="A246" s="92">
        <v>235</v>
      </c>
      <c r="B246" s="65"/>
      <c r="C246" s="63"/>
      <c r="D246" s="66"/>
      <c r="E246" s="114"/>
      <c r="F246" s="98"/>
      <c r="G246" s="63"/>
      <c r="H246" s="66"/>
      <c r="I246" s="96"/>
      <c r="J246" s="107"/>
      <c r="K246" s="110"/>
      <c r="L246" s="63"/>
      <c r="M246" s="63"/>
      <c r="N246" s="63"/>
      <c r="O246" s="66"/>
      <c r="P246" s="102"/>
      <c r="Q246" s="25"/>
      <c r="R246" s="120"/>
      <c r="S246" s="119"/>
      <c r="T246" s="63"/>
      <c r="U246" s="63"/>
      <c r="V246" s="63"/>
      <c r="W246" s="63"/>
      <c r="X246" s="63"/>
      <c r="Y246" s="25"/>
      <c r="Z246" s="120"/>
      <c r="AA246" s="123"/>
      <c r="AB246" s="46"/>
    </row>
    <row r="247" spans="1:28" ht="27" customHeight="1">
      <c r="A247" s="91">
        <v>236</v>
      </c>
      <c r="B247" s="65"/>
      <c r="C247" s="63"/>
      <c r="D247" s="66"/>
      <c r="E247" s="114"/>
      <c r="F247" s="98"/>
      <c r="G247" s="63"/>
      <c r="H247" s="66"/>
      <c r="I247" s="96"/>
      <c r="J247" s="107"/>
      <c r="K247" s="110"/>
      <c r="L247" s="63"/>
      <c r="M247" s="63"/>
      <c r="N247" s="63"/>
      <c r="O247" s="66"/>
      <c r="P247" s="102"/>
      <c r="Q247" s="25"/>
      <c r="R247" s="120"/>
      <c r="S247" s="119"/>
      <c r="T247" s="63"/>
      <c r="U247" s="63"/>
      <c r="V247" s="63"/>
      <c r="W247" s="63"/>
      <c r="X247" s="63"/>
      <c r="Y247" s="25"/>
      <c r="Z247" s="120"/>
      <c r="AA247" s="123"/>
      <c r="AB247" s="46"/>
    </row>
    <row r="248" spans="1:28" ht="27" customHeight="1">
      <c r="A248" s="91">
        <v>237</v>
      </c>
      <c r="B248" s="65"/>
      <c r="C248" s="63"/>
      <c r="D248" s="66"/>
      <c r="E248" s="114"/>
      <c r="F248" s="98"/>
      <c r="G248" s="63"/>
      <c r="H248" s="66"/>
      <c r="I248" s="96"/>
      <c r="J248" s="107"/>
      <c r="K248" s="110"/>
      <c r="L248" s="63"/>
      <c r="M248" s="63"/>
      <c r="N248" s="63"/>
      <c r="O248" s="66"/>
      <c r="P248" s="102"/>
      <c r="Q248" s="25"/>
      <c r="R248" s="120"/>
      <c r="S248" s="119"/>
      <c r="T248" s="63"/>
      <c r="U248" s="63"/>
      <c r="V248" s="63"/>
      <c r="W248" s="63"/>
      <c r="X248" s="63"/>
      <c r="Y248" s="25"/>
      <c r="Z248" s="120"/>
      <c r="AA248" s="123"/>
      <c r="AB248" s="46"/>
    </row>
    <row r="249" spans="1:28" ht="27" customHeight="1">
      <c r="A249" s="92">
        <v>238</v>
      </c>
      <c r="B249" s="65"/>
      <c r="C249" s="63"/>
      <c r="D249" s="66"/>
      <c r="E249" s="114"/>
      <c r="F249" s="98"/>
      <c r="G249" s="63"/>
      <c r="H249" s="66"/>
      <c r="I249" s="96"/>
      <c r="J249" s="107"/>
      <c r="K249" s="110"/>
      <c r="L249" s="63"/>
      <c r="M249" s="63"/>
      <c r="N249" s="63"/>
      <c r="O249" s="66"/>
      <c r="P249" s="102"/>
      <c r="Q249" s="25"/>
      <c r="R249" s="120"/>
      <c r="S249" s="119"/>
      <c r="T249" s="63"/>
      <c r="U249" s="63"/>
      <c r="V249" s="63"/>
      <c r="W249" s="63"/>
      <c r="X249" s="63"/>
      <c r="Y249" s="25"/>
      <c r="Z249" s="120"/>
      <c r="AA249" s="123"/>
      <c r="AB249" s="46"/>
    </row>
    <row r="250" spans="1:28" ht="27" customHeight="1">
      <c r="A250" s="91">
        <v>239</v>
      </c>
      <c r="B250" s="65"/>
      <c r="C250" s="63"/>
      <c r="D250" s="66"/>
      <c r="E250" s="114"/>
      <c r="F250" s="98"/>
      <c r="G250" s="63"/>
      <c r="H250" s="66"/>
      <c r="I250" s="96"/>
      <c r="J250" s="107"/>
      <c r="K250" s="110"/>
      <c r="L250" s="63"/>
      <c r="M250" s="63"/>
      <c r="N250" s="63"/>
      <c r="O250" s="66"/>
      <c r="P250" s="102"/>
      <c r="Q250" s="25"/>
      <c r="R250" s="120"/>
      <c r="S250" s="119"/>
      <c r="T250" s="63"/>
      <c r="U250" s="63"/>
      <c r="V250" s="63"/>
      <c r="W250" s="63"/>
      <c r="X250" s="63"/>
      <c r="Y250" s="25"/>
      <c r="Z250" s="120"/>
      <c r="AA250" s="123"/>
      <c r="AB250" s="46"/>
    </row>
    <row r="251" spans="1:28" ht="27" customHeight="1">
      <c r="A251" s="91">
        <v>240</v>
      </c>
      <c r="B251" s="65"/>
      <c r="C251" s="63"/>
      <c r="D251" s="66"/>
      <c r="E251" s="114"/>
      <c r="F251" s="98"/>
      <c r="G251" s="63"/>
      <c r="H251" s="66"/>
      <c r="I251" s="96"/>
      <c r="J251" s="107"/>
      <c r="K251" s="110"/>
      <c r="L251" s="63"/>
      <c r="M251" s="63"/>
      <c r="N251" s="63"/>
      <c r="O251" s="66"/>
      <c r="P251" s="102"/>
      <c r="Q251" s="25"/>
      <c r="R251" s="120"/>
      <c r="S251" s="119"/>
      <c r="T251" s="63"/>
      <c r="U251" s="63"/>
      <c r="V251" s="63"/>
      <c r="W251" s="63"/>
      <c r="X251" s="63"/>
      <c r="Y251" s="25"/>
      <c r="Z251" s="120"/>
      <c r="AA251" s="123"/>
      <c r="AB251" s="46"/>
    </row>
    <row r="252" spans="1:28" ht="27" customHeight="1">
      <c r="A252" s="92">
        <v>241</v>
      </c>
      <c r="B252" s="65"/>
      <c r="C252" s="63"/>
      <c r="D252" s="66"/>
      <c r="E252" s="114"/>
      <c r="F252" s="98"/>
      <c r="G252" s="63"/>
      <c r="H252" s="66"/>
      <c r="I252" s="96"/>
      <c r="J252" s="107"/>
      <c r="K252" s="110"/>
      <c r="L252" s="63"/>
      <c r="M252" s="63"/>
      <c r="N252" s="63"/>
      <c r="O252" s="66"/>
      <c r="P252" s="102"/>
      <c r="Q252" s="25"/>
      <c r="R252" s="120"/>
      <c r="S252" s="119"/>
      <c r="T252" s="63"/>
      <c r="U252" s="63"/>
      <c r="V252" s="63"/>
      <c r="W252" s="63"/>
      <c r="X252" s="63"/>
      <c r="Y252" s="25"/>
      <c r="Z252" s="120"/>
      <c r="AA252" s="123"/>
      <c r="AB252" s="46"/>
    </row>
    <row r="253" spans="1:28" ht="27" customHeight="1">
      <c r="A253" s="91">
        <v>242</v>
      </c>
      <c r="B253" s="65"/>
      <c r="C253" s="63"/>
      <c r="D253" s="66"/>
      <c r="E253" s="114"/>
      <c r="F253" s="98"/>
      <c r="G253" s="63"/>
      <c r="H253" s="66"/>
      <c r="I253" s="96"/>
      <c r="J253" s="107"/>
      <c r="K253" s="110"/>
      <c r="L253" s="63"/>
      <c r="M253" s="63"/>
      <c r="N253" s="63"/>
      <c r="O253" s="66"/>
      <c r="P253" s="102"/>
      <c r="Q253" s="25"/>
      <c r="R253" s="120"/>
      <c r="S253" s="119"/>
      <c r="T253" s="63"/>
      <c r="U253" s="63"/>
      <c r="V253" s="63"/>
      <c r="W253" s="63"/>
      <c r="X253" s="63"/>
      <c r="Y253" s="25"/>
      <c r="Z253" s="120"/>
      <c r="AA253" s="123"/>
      <c r="AB253" s="46"/>
    </row>
    <row r="254" spans="1:28" ht="27" customHeight="1">
      <c r="A254" s="91">
        <v>243</v>
      </c>
      <c r="B254" s="65"/>
      <c r="C254" s="63"/>
      <c r="D254" s="66"/>
      <c r="E254" s="114"/>
      <c r="F254" s="98"/>
      <c r="G254" s="63"/>
      <c r="H254" s="66"/>
      <c r="I254" s="96"/>
      <c r="J254" s="107"/>
      <c r="K254" s="110"/>
      <c r="L254" s="63"/>
      <c r="M254" s="63"/>
      <c r="N254" s="63"/>
      <c r="O254" s="66"/>
      <c r="P254" s="102"/>
      <c r="Q254" s="25"/>
      <c r="R254" s="120"/>
      <c r="S254" s="119"/>
      <c r="T254" s="63"/>
      <c r="U254" s="63"/>
      <c r="V254" s="63"/>
      <c r="W254" s="63"/>
      <c r="X254" s="63"/>
      <c r="Y254" s="25"/>
      <c r="Z254" s="120"/>
      <c r="AA254" s="123"/>
      <c r="AB254" s="46"/>
    </row>
    <row r="255" spans="1:28" ht="27" customHeight="1">
      <c r="A255" s="92">
        <v>244</v>
      </c>
      <c r="B255" s="65"/>
      <c r="C255" s="63"/>
      <c r="D255" s="66"/>
      <c r="E255" s="114"/>
      <c r="F255" s="98"/>
      <c r="G255" s="63"/>
      <c r="H255" s="66"/>
      <c r="I255" s="96"/>
      <c r="J255" s="107"/>
      <c r="K255" s="110"/>
      <c r="L255" s="63"/>
      <c r="M255" s="63"/>
      <c r="N255" s="63"/>
      <c r="O255" s="66"/>
      <c r="P255" s="102"/>
      <c r="Q255" s="25"/>
      <c r="R255" s="120"/>
      <c r="S255" s="119"/>
      <c r="T255" s="63"/>
      <c r="U255" s="63"/>
      <c r="V255" s="63"/>
      <c r="W255" s="63"/>
      <c r="X255" s="63"/>
      <c r="Y255" s="25"/>
      <c r="Z255" s="120"/>
      <c r="AA255" s="123"/>
      <c r="AB255" s="46"/>
    </row>
    <row r="256" spans="1:28" ht="27" customHeight="1">
      <c r="A256" s="91">
        <v>245</v>
      </c>
      <c r="B256" s="65"/>
      <c r="C256" s="63"/>
      <c r="D256" s="66"/>
      <c r="E256" s="114"/>
      <c r="F256" s="98"/>
      <c r="G256" s="63"/>
      <c r="H256" s="66"/>
      <c r="I256" s="96"/>
      <c r="J256" s="107"/>
      <c r="K256" s="110"/>
      <c r="L256" s="63"/>
      <c r="M256" s="63"/>
      <c r="N256" s="63"/>
      <c r="O256" s="66"/>
      <c r="P256" s="102"/>
      <c r="Q256" s="25"/>
      <c r="R256" s="120"/>
      <c r="S256" s="119"/>
      <c r="T256" s="63"/>
      <c r="U256" s="63"/>
      <c r="V256" s="63"/>
      <c r="W256" s="63"/>
      <c r="X256" s="63"/>
      <c r="Y256" s="25"/>
      <c r="Z256" s="120"/>
      <c r="AA256" s="123"/>
      <c r="AB256" s="46"/>
    </row>
    <row r="257" spans="1:28" ht="27" customHeight="1">
      <c r="A257" s="91">
        <v>246</v>
      </c>
      <c r="B257" s="65"/>
      <c r="C257" s="63"/>
      <c r="D257" s="66"/>
      <c r="E257" s="114"/>
      <c r="F257" s="98"/>
      <c r="G257" s="63"/>
      <c r="H257" s="66"/>
      <c r="I257" s="96"/>
      <c r="J257" s="107"/>
      <c r="K257" s="110"/>
      <c r="L257" s="63"/>
      <c r="M257" s="63"/>
      <c r="N257" s="63"/>
      <c r="O257" s="66"/>
      <c r="P257" s="102"/>
      <c r="Q257" s="25"/>
      <c r="R257" s="120"/>
      <c r="S257" s="119"/>
      <c r="T257" s="63"/>
      <c r="U257" s="63"/>
      <c r="V257" s="63"/>
      <c r="W257" s="63"/>
      <c r="X257" s="63"/>
      <c r="Y257" s="25"/>
      <c r="Z257" s="120"/>
      <c r="AA257" s="123"/>
      <c r="AB257" s="46"/>
    </row>
    <row r="258" spans="1:28" ht="27" customHeight="1">
      <c r="A258" s="92">
        <v>247</v>
      </c>
      <c r="B258" s="65"/>
      <c r="C258" s="63"/>
      <c r="D258" s="66"/>
      <c r="E258" s="114"/>
      <c r="F258" s="98"/>
      <c r="G258" s="63"/>
      <c r="H258" s="66"/>
      <c r="I258" s="96"/>
      <c r="J258" s="107"/>
      <c r="K258" s="110"/>
      <c r="L258" s="63"/>
      <c r="M258" s="63"/>
      <c r="N258" s="63"/>
      <c r="O258" s="66"/>
      <c r="P258" s="102"/>
      <c r="Q258" s="25"/>
      <c r="R258" s="120"/>
      <c r="S258" s="119"/>
      <c r="T258" s="63"/>
      <c r="U258" s="63"/>
      <c r="V258" s="63"/>
      <c r="W258" s="63"/>
      <c r="X258" s="63"/>
      <c r="Y258" s="25"/>
      <c r="Z258" s="120"/>
      <c r="AA258" s="123"/>
      <c r="AB258" s="46"/>
    </row>
    <row r="259" spans="1:28" ht="27" customHeight="1">
      <c r="A259" s="91">
        <v>248</v>
      </c>
      <c r="B259" s="65"/>
      <c r="C259" s="63"/>
      <c r="D259" s="66"/>
      <c r="E259" s="114"/>
      <c r="F259" s="98"/>
      <c r="G259" s="63"/>
      <c r="H259" s="66"/>
      <c r="I259" s="96"/>
      <c r="J259" s="107"/>
      <c r="K259" s="110"/>
      <c r="L259" s="63"/>
      <c r="M259" s="63"/>
      <c r="N259" s="63"/>
      <c r="O259" s="66"/>
      <c r="P259" s="102"/>
      <c r="Q259" s="25"/>
      <c r="R259" s="120"/>
      <c r="S259" s="119"/>
      <c r="T259" s="63"/>
      <c r="U259" s="63"/>
      <c r="V259" s="63"/>
      <c r="W259" s="63"/>
      <c r="X259" s="63"/>
      <c r="Y259" s="25"/>
      <c r="Z259" s="120"/>
      <c r="AA259" s="123"/>
      <c r="AB259" s="46"/>
    </row>
    <row r="260" spans="1:28" ht="27" customHeight="1">
      <c r="A260" s="91">
        <v>249</v>
      </c>
      <c r="B260" s="65"/>
      <c r="C260" s="63"/>
      <c r="D260" s="66"/>
      <c r="E260" s="114"/>
      <c r="F260" s="98"/>
      <c r="G260" s="63"/>
      <c r="H260" s="66"/>
      <c r="I260" s="96"/>
      <c r="J260" s="107"/>
      <c r="K260" s="110"/>
      <c r="L260" s="63"/>
      <c r="M260" s="63"/>
      <c r="N260" s="63"/>
      <c r="O260" s="66"/>
      <c r="P260" s="102"/>
      <c r="Q260" s="25"/>
      <c r="R260" s="120"/>
      <c r="S260" s="119"/>
      <c r="T260" s="63"/>
      <c r="U260" s="63"/>
      <c r="V260" s="63"/>
      <c r="W260" s="63"/>
      <c r="X260" s="63"/>
      <c r="Y260" s="25"/>
      <c r="Z260" s="120"/>
      <c r="AA260" s="123"/>
      <c r="AB260" s="46"/>
    </row>
    <row r="261" spans="1:28" ht="27" customHeight="1">
      <c r="A261" s="92">
        <v>250</v>
      </c>
      <c r="B261" s="65"/>
      <c r="C261" s="63"/>
      <c r="D261" s="66"/>
      <c r="E261" s="114"/>
      <c r="F261" s="98"/>
      <c r="G261" s="63"/>
      <c r="H261" s="66"/>
      <c r="I261" s="96"/>
      <c r="J261" s="107"/>
      <c r="K261" s="110"/>
      <c r="L261" s="63"/>
      <c r="M261" s="63"/>
      <c r="N261" s="63"/>
      <c r="O261" s="66"/>
      <c r="P261" s="102"/>
      <c r="Q261" s="25"/>
      <c r="R261" s="120"/>
      <c r="S261" s="119"/>
      <c r="T261" s="63"/>
      <c r="U261" s="63"/>
      <c r="V261" s="63"/>
      <c r="W261" s="63"/>
      <c r="X261" s="63"/>
      <c r="Y261" s="25"/>
      <c r="Z261" s="120"/>
      <c r="AA261" s="123"/>
      <c r="AB261" s="46"/>
    </row>
    <row r="262" spans="1:28" ht="27" customHeight="1">
      <c r="A262" s="91">
        <v>251</v>
      </c>
      <c r="B262" s="65"/>
      <c r="C262" s="63"/>
      <c r="D262" s="66"/>
      <c r="E262" s="114"/>
      <c r="F262" s="98"/>
      <c r="G262" s="63"/>
      <c r="H262" s="66"/>
      <c r="I262" s="96"/>
      <c r="J262" s="107"/>
      <c r="K262" s="110"/>
      <c r="L262" s="63"/>
      <c r="M262" s="63"/>
      <c r="N262" s="63"/>
      <c r="O262" s="66"/>
      <c r="P262" s="102"/>
      <c r="Q262" s="25"/>
      <c r="R262" s="120"/>
      <c r="S262" s="119"/>
      <c r="T262" s="63"/>
      <c r="U262" s="63"/>
      <c r="V262" s="63"/>
      <c r="W262" s="63"/>
      <c r="X262" s="63"/>
      <c r="Y262" s="25"/>
      <c r="Z262" s="120"/>
      <c r="AA262" s="123"/>
      <c r="AB262" s="46"/>
    </row>
    <row r="263" spans="1:28" ht="27" customHeight="1">
      <c r="A263" s="91">
        <v>252</v>
      </c>
      <c r="B263" s="65"/>
      <c r="C263" s="63"/>
      <c r="D263" s="66"/>
      <c r="E263" s="114"/>
      <c r="F263" s="98"/>
      <c r="G263" s="63"/>
      <c r="H263" s="66"/>
      <c r="I263" s="96"/>
      <c r="J263" s="107"/>
      <c r="K263" s="110"/>
      <c r="L263" s="63"/>
      <c r="M263" s="63"/>
      <c r="N263" s="63"/>
      <c r="O263" s="66"/>
      <c r="P263" s="102"/>
      <c r="Q263" s="25"/>
      <c r="R263" s="120"/>
      <c r="S263" s="119"/>
      <c r="T263" s="63"/>
      <c r="U263" s="63"/>
      <c r="V263" s="63"/>
      <c r="W263" s="63"/>
      <c r="X263" s="63"/>
      <c r="Y263" s="25"/>
      <c r="Z263" s="120"/>
      <c r="AA263" s="123"/>
      <c r="AB263" s="46"/>
    </row>
    <row r="264" spans="1:28" ht="27" customHeight="1">
      <c r="A264" s="92">
        <v>253</v>
      </c>
      <c r="B264" s="65"/>
      <c r="C264" s="63"/>
      <c r="D264" s="66"/>
      <c r="E264" s="114"/>
      <c r="F264" s="98"/>
      <c r="G264" s="63"/>
      <c r="H264" s="66"/>
      <c r="I264" s="96"/>
      <c r="J264" s="107"/>
      <c r="K264" s="110"/>
      <c r="L264" s="63"/>
      <c r="M264" s="63"/>
      <c r="N264" s="63"/>
      <c r="O264" s="66"/>
      <c r="P264" s="102"/>
      <c r="Q264" s="25"/>
      <c r="R264" s="120"/>
      <c r="S264" s="119"/>
      <c r="T264" s="63"/>
      <c r="U264" s="63"/>
      <c r="V264" s="63"/>
      <c r="W264" s="63"/>
      <c r="X264" s="63"/>
      <c r="Y264" s="25"/>
      <c r="Z264" s="120"/>
      <c r="AA264" s="123"/>
      <c r="AB264" s="46"/>
    </row>
    <row r="265" spans="1:28" ht="27" customHeight="1">
      <c r="A265" s="91">
        <v>254</v>
      </c>
      <c r="B265" s="65"/>
      <c r="C265" s="63"/>
      <c r="D265" s="66"/>
      <c r="E265" s="114"/>
      <c r="F265" s="98"/>
      <c r="G265" s="63"/>
      <c r="H265" s="66"/>
      <c r="I265" s="96"/>
      <c r="J265" s="107"/>
      <c r="K265" s="110"/>
      <c r="L265" s="63"/>
      <c r="M265" s="63"/>
      <c r="N265" s="63"/>
      <c r="O265" s="66"/>
      <c r="P265" s="102"/>
      <c r="Q265" s="25"/>
      <c r="R265" s="120"/>
      <c r="S265" s="119"/>
      <c r="T265" s="63"/>
      <c r="U265" s="63"/>
      <c r="V265" s="63"/>
      <c r="W265" s="63"/>
      <c r="X265" s="63"/>
      <c r="Y265" s="25"/>
      <c r="Z265" s="120"/>
      <c r="AA265" s="123"/>
      <c r="AB265" s="46"/>
    </row>
    <row r="266" spans="1:28" ht="27" customHeight="1">
      <c r="A266" s="91">
        <v>255</v>
      </c>
      <c r="B266" s="65"/>
      <c r="C266" s="63"/>
      <c r="D266" s="66"/>
      <c r="E266" s="114"/>
      <c r="F266" s="98"/>
      <c r="G266" s="63"/>
      <c r="H266" s="66"/>
      <c r="I266" s="96"/>
      <c r="J266" s="107"/>
      <c r="K266" s="110"/>
      <c r="L266" s="63"/>
      <c r="M266" s="63"/>
      <c r="N266" s="63"/>
      <c r="O266" s="66"/>
      <c r="P266" s="102"/>
      <c r="Q266" s="25"/>
      <c r="R266" s="120"/>
      <c r="S266" s="119"/>
      <c r="T266" s="63"/>
      <c r="U266" s="63"/>
      <c r="V266" s="63"/>
      <c r="W266" s="63"/>
      <c r="X266" s="63"/>
      <c r="Y266" s="25"/>
      <c r="Z266" s="120"/>
      <c r="AA266" s="123"/>
      <c r="AB266" s="46"/>
    </row>
    <row r="267" spans="1:28" ht="27" customHeight="1">
      <c r="A267" s="92">
        <v>256</v>
      </c>
      <c r="B267" s="65"/>
      <c r="C267" s="63"/>
      <c r="D267" s="66"/>
      <c r="E267" s="114"/>
      <c r="F267" s="98"/>
      <c r="G267" s="63"/>
      <c r="H267" s="66"/>
      <c r="I267" s="96"/>
      <c r="J267" s="107"/>
      <c r="K267" s="110"/>
      <c r="L267" s="63"/>
      <c r="M267" s="63"/>
      <c r="N267" s="63"/>
      <c r="O267" s="66"/>
      <c r="P267" s="102"/>
      <c r="Q267" s="25"/>
      <c r="R267" s="120"/>
      <c r="S267" s="119"/>
      <c r="T267" s="63"/>
      <c r="U267" s="63"/>
      <c r="V267" s="63"/>
      <c r="W267" s="63"/>
      <c r="X267" s="63"/>
      <c r="Y267" s="25"/>
      <c r="Z267" s="120"/>
      <c r="AA267" s="123"/>
      <c r="AB267" s="46"/>
    </row>
    <row r="268" spans="1:28" ht="27" customHeight="1">
      <c r="A268" s="91">
        <v>257</v>
      </c>
      <c r="B268" s="65"/>
      <c r="C268" s="63"/>
      <c r="D268" s="66"/>
      <c r="E268" s="114"/>
      <c r="F268" s="98"/>
      <c r="G268" s="63"/>
      <c r="H268" s="66"/>
      <c r="I268" s="96"/>
      <c r="J268" s="107"/>
      <c r="K268" s="110"/>
      <c r="L268" s="63"/>
      <c r="M268" s="63"/>
      <c r="N268" s="63"/>
      <c r="O268" s="66"/>
      <c r="P268" s="102"/>
      <c r="Q268" s="25"/>
      <c r="R268" s="120"/>
      <c r="S268" s="119"/>
      <c r="T268" s="63"/>
      <c r="U268" s="63"/>
      <c r="V268" s="63"/>
      <c r="W268" s="63"/>
      <c r="X268" s="63"/>
      <c r="Y268" s="25"/>
      <c r="Z268" s="120"/>
      <c r="AA268" s="123"/>
      <c r="AB268" s="46"/>
    </row>
    <row r="269" spans="1:28" ht="27" customHeight="1">
      <c r="A269" s="91">
        <v>258</v>
      </c>
      <c r="B269" s="65"/>
      <c r="C269" s="63"/>
      <c r="D269" s="66"/>
      <c r="E269" s="114"/>
      <c r="F269" s="98"/>
      <c r="G269" s="63"/>
      <c r="H269" s="66"/>
      <c r="I269" s="96"/>
      <c r="J269" s="107"/>
      <c r="K269" s="110"/>
      <c r="L269" s="63"/>
      <c r="M269" s="63"/>
      <c r="N269" s="63"/>
      <c r="O269" s="66"/>
      <c r="P269" s="102"/>
      <c r="Q269" s="25"/>
      <c r="R269" s="120"/>
      <c r="S269" s="119"/>
      <c r="T269" s="63"/>
      <c r="U269" s="63"/>
      <c r="V269" s="63"/>
      <c r="W269" s="63"/>
      <c r="X269" s="63"/>
      <c r="Y269" s="25"/>
      <c r="Z269" s="120"/>
      <c r="AA269" s="123"/>
      <c r="AB269" s="46"/>
    </row>
    <row r="270" spans="1:28" ht="27" customHeight="1">
      <c r="A270" s="92">
        <v>259</v>
      </c>
      <c r="B270" s="65"/>
      <c r="C270" s="63"/>
      <c r="D270" s="66"/>
      <c r="E270" s="114"/>
      <c r="F270" s="98"/>
      <c r="G270" s="63"/>
      <c r="H270" s="66"/>
      <c r="I270" s="96"/>
      <c r="J270" s="107"/>
      <c r="K270" s="110"/>
      <c r="L270" s="63"/>
      <c r="M270" s="63"/>
      <c r="N270" s="63"/>
      <c r="O270" s="66"/>
      <c r="P270" s="102"/>
      <c r="Q270" s="25"/>
      <c r="R270" s="120"/>
      <c r="S270" s="119"/>
      <c r="T270" s="63"/>
      <c r="U270" s="63"/>
      <c r="V270" s="63"/>
      <c r="W270" s="63"/>
      <c r="X270" s="63"/>
      <c r="Y270" s="25"/>
      <c r="Z270" s="120"/>
      <c r="AA270" s="123"/>
      <c r="AB270" s="46"/>
    </row>
    <row r="271" spans="1:28" ht="27" customHeight="1">
      <c r="A271" s="91">
        <v>260</v>
      </c>
      <c r="B271" s="65"/>
      <c r="C271" s="63"/>
      <c r="D271" s="66"/>
      <c r="E271" s="114"/>
      <c r="F271" s="98"/>
      <c r="G271" s="63"/>
      <c r="H271" s="66"/>
      <c r="I271" s="96"/>
      <c r="J271" s="107"/>
      <c r="K271" s="110"/>
      <c r="L271" s="63"/>
      <c r="M271" s="63"/>
      <c r="N271" s="63"/>
      <c r="O271" s="66"/>
      <c r="P271" s="102"/>
      <c r="Q271" s="25"/>
      <c r="R271" s="120"/>
      <c r="S271" s="119"/>
      <c r="T271" s="63"/>
      <c r="U271" s="63"/>
      <c r="V271" s="63"/>
      <c r="W271" s="63"/>
      <c r="X271" s="63"/>
      <c r="Y271" s="25"/>
      <c r="Z271" s="120"/>
      <c r="AA271" s="123"/>
      <c r="AB271" s="46"/>
    </row>
    <row r="272" spans="1:28" ht="27" customHeight="1">
      <c r="A272" s="91">
        <v>261</v>
      </c>
      <c r="B272" s="65"/>
      <c r="C272" s="63"/>
      <c r="D272" s="66"/>
      <c r="E272" s="114"/>
      <c r="F272" s="98"/>
      <c r="G272" s="63"/>
      <c r="H272" s="66"/>
      <c r="I272" s="96"/>
      <c r="J272" s="107"/>
      <c r="K272" s="110"/>
      <c r="L272" s="63"/>
      <c r="M272" s="63"/>
      <c r="N272" s="63"/>
      <c r="O272" s="66"/>
      <c r="P272" s="102"/>
      <c r="Q272" s="25"/>
      <c r="R272" s="120"/>
      <c r="S272" s="119"/>
      <c r="T272" s="63"/>
      <c r="U272" s="63"/>
      <c r="V272" s="63"/>
      <c r="W272" s="63"/>
      <c r="X272" s="63"/>
      <c r="Y272" s="25"/>
      <c r="Z272" s="120"/>
      <c r="AA272" s="123"/>
      <c r="AB272" s="46"/>
    </row>
    <row r="273" spans="1:28" ht="27" customHeight="1">
      <c r="A273" s="92">
        <v>262</v>
      </c>
      <c r="B273" s="65"/>
      <c r="C273" s="63"/>
      <c r="D273" s="66"/>
      <c r="E273" s="114"/>
      <c r="F273" s="98"/>
      <c r="G273" s="63"/>
      <c r="H273" s="66"/>
      <c r="I273" s="96"/>
      <c r="J273" s="107"/>
      <c r="K273" s="110"/>
      <c r="L273" s="63"/>
      <c r="M273" s="63"/>
      <c r="N273" s="63"/>
      <c r="O273" s="66"/>
      <c r="P273" s="102"/>
      <c r="Q273" s="25"/>
      <c r="R273" s="120"/>
      <c r="S273" s="119"/>
      <c r="T273" s="63"/>
      <c r="U273" s="63"/>
      <c r="V273" s="63"/>
      <c r="W273" s="63"/>
      <c r="X273" s="63"/>
      <c r="Y273" s="25"/>
      <c r="Z273" s="120"/>
      <c r="AA273" s="123"/>
      <c r="AB273" s="46"/>
    </row>
    <row r="274" spans="1:28" ht="27" customHeight="1">
      <c r="A274" s="91">
        <v>263</v>
      </c>
      <c r="B274" s="65"/>
      <c r="C274" s="63"/>
      <c r="D274" s="66"/>
      <c r="E274" s="114"/>
      <c r="F274" s="98"/>
      <c r="G274" s="63"/>
      <c r="H274" s="66"/>
      <c r="I274" s="96"/>
      <c r="J274" s="107"/>
      <c r="K274" s="110"/>
      <c r="L274" s="63"/>
      <c r="M274" s="63"/>
      <c r="N274" s="63"/>
      <c r="O274" s="66"/>
      <c r="P274" s="102"/>
      <c r="Q274" s="25"/>
      <c r="R274" s="120"/>
      <c r="S274" s="119"/>
      <c r="T274" s="63"/>
      <c r="U274" s="63"/>
      <c r="V274" s="63"/>
      <c r="W274" s="63"/>
      <c r="X274" s="63"/>
      <c r="Y274" s="25"/>
      <c r="Z274" s="120"/>
      <c r="AA274" s="123"/>
      <c r="AB274" s="46"/>
    </row>
    <row r="275" spans="1:28" ht="27" customHeight="1">
      <c r="A275" s="91">
        <v>264</v>
      </c>
      <c r="B275" s="65"/>
      <c r="C275" s="63"/>
      <c r="D275" s="66"/>
      <c r="E275" s="114"/>
      <c r="F275" s="98"/>
      <c r="G275" s="63"/>
      <c r="H275" s="66"/>
      <c r="I275" s="96"/>
      <c r="J275" s="107"/>
      <c r="K275" s="110"/>
      <c r="L275" s="63"/>
      <c r="M275" s="63"/>
      <c r="N275" s="63"/>
      <c r="O275" s="66"/>
      <c r="P275" s="102"/>
      <c r="Q275" s="25"/>
      <c r="R275" s="120"/>
      <c r="S275" s="119"/>
      <c r="T275" s="63"/>
      <c r="U275" s="63"/>
      <c r="V275" s="63"/>
      <c r="W275" s="63"/>
      <c r="X275" s="63"/>
      <c r="Y275" s="25"/>
      <c r="Z275" s="120"/>
      <c r="AA275" s="123"/>
      <c r="AB275" s="46"/>
    </row>
    <row r="276" spans="1:28" ht="27" customHeight="1">
      <c r="A276" s="92">
        <v>265</v>
      </c>
      <c r="B276" s="65"/>
      <c r="C276" s="63"/>
      <c r="D276" s="66"/>
      <c r="E276" s="114"/>
      <c r="F276" s="98"/>
      <c r="G276" s="63"/>
      <c r="H276" s="66"/>
      <c r="I276" s="96"/>
      <c r="J276" s="107"/>
      <c r="K276" s="110"/>
      <c r="L276" s="63"/>
      <c r="M276" s="63"/>
      <c r="N276" s="63"/>
      <c r="O276" s="66"/>
      <c r="P276" s="102"/>
      <c r="Q276" s="25"/>
      <c r="R276" s="120"/>
      <c r="S276" s="119"/>
      <c r="T276" s="63"/>
      <c r="U276" s="63"/>
      <c r="V276" s="63"/>
      <c r="W276" s="63"/>
      <c r="X276" s="63"/>
      <c r="Y276" s="25"/>
      <c r="Z276" s="120"/>
      <c r="AA276" s="123"/>
      <c r="AB276" s="46"/>
    </row>
    <row r="277" spans="1:28" ht="27" customHeight="1">
      <c r="A277" s="91">
        <v>266</v>
      </c>
      <c r="B277" s="65"/>
      <c r="C277" s="63"/>
      <c r="D277" s="66"/>
      <c r="E277" s="114"/>
      <c r="F277" s="98"/>
      <c r="G277" s="63"/>
      <c r="H277" s="66"/>
      <c r="I277" s="96"/>
      <c r="J277" s="107"/>
      <c r="K277" s="110"/>
      <c r="L277" s="63"/>
      <c r="M277" s="63"/>
      <c r="N277" s="63"/>
      <c r="O277" s="66"/>
      <c r="P277" s="102"/>
      <c r="Q277" s="25"/>
      <c r="R277" s="120"/>
      <c r="S277" s="119"/>
      <c r="T277" s="63"/>
      <c r="U277" s="63"/>
      <c r="V277" s="63"/>
      <c r="W277" s="63"/>
      <c r="X277" s="63"/>
      <c r="Y277" s="25"/>
      <c r="Z277" s="120"/>
      <c r="AA277" s="123"/>
      <c r="AB277" s="46"/>
    </row>
    <row r="278" spans="1:28" ht="27" customHeight="1">
      <c r="A278" s="91">
        <v>267</v>
      </c>
      <c r="B278" s="65"/>
      <c r="C278" s="63"/>
      <c r="D278" s="66"/>
      <c r="E278" s="114"/>
      <c r="F278" s="98"/>
      <c r="G278" s="63"/>
      <c r="H278" s="66"/>
      <c r="I278" s="96"/>
      <c r="J278" s="107"/>
      <c r="K278" s="110"/>
      <c r="L278" s="63"/>
      <c r="M278" s="63"/>
      <c r="N278" s="63"/>
      <c r="O278" s="66"/>
      <c r="P278" s="102"/>
      <c r="Q278" s="25"/>
      <c r="R278" s="120"/>
      <c r="S278" s="119"/>
      <c r="T278" s="63"/>
      <c r="U278" s="63"/>
      <c r="V278" s="63"/>
      <c r="W278" s="63"/>
      <c r="X278" s="63"/>
      <c r="Y278" s="25"/>
      <c r="Z278" s="120"/>
      <c r="AA278" s="123"/>
      <c r="AB278" s="46"/>
    </row>
    <row r="279" spans="1:28" ht="27" customHeight="1">
      <c r="A279" s="92">
        <v>268</v>
      </c>
      <c r="B279" s="65"/>
      <c r="C279" s="63"/>
      <c r="D279" s="66"/>
      <c r="E279" s="114"/>
      <c r="F279" s="98"/>
      <c r="G279" s="63"/>
      <c r="H279" s="66"/>
      <c r="I279" s="96"/>
      <c r="J279" s="107"/>
      <c r="K279" s="110"/>
      <c r="L279" s="63"/>
      <c r="M279" s="63"/>
      <c r="N279" s="63"/>
      <c r="O279" s="66"/>
      <c r="P279" s="102"/>
      <c r="Q279" s="25"/>
      <c r="R279" s="120"/>
      <c r="S279" s="119"/>
      <c r="T279" s="63"/>
      <c r="U279" s="63"/>
      <c r="V279" s="63"/>
      <c r="W279" s="63"/>
      <c r="X279" s="63"/>
      <c r="Y279" s="25"/>
      <c r="Z279" s="120"/>
      <c r="AA279" s="123"/>
      <c r="AB279" s="46"/>
    </row>
    <row r="280" spans="1:28" ht="27" customHeight="1">
      <c r="A280" s="91">
        <v>269</v>
      </c>
      <c r="B280" s="65"/>
      <c r="C280" s="63"/>
      <c r="D280" s="66"/>
      <c r="E280" s="114"/>
      <c r="F280" s="98"/>
      <c r="G280" s="63"/>
      <c r="H280" s="66"/>
      <c r="I280" s="96"/>
      <c r="J280" s="107"/>
      <c r="K280" s="110"/>
      <c r="L280" s="63"/>
      <c r="M280" s="63"/>
      <c r="N280" s="63"/>
      <c r="O280" s="66"/>
      <c r="P280" s="102"/>
      <c r="Q280" s="25"/>
      <c r="R280" s="120"/>
      <c r="S280" s="119"/>
      <c r="T280" s="63"/>
      <c r="U280" s="63"/>
      <c r="V280" s="63"/>
      <c r="W280" s="63"/>
      <c r="X280" s="63"/>
      <c r="Y280" s="25"/>
      <c r="Z280" s="120"/>
      <c r="AA280" s="123"/>
      <c r="AB280" s="46"/>
    </row>
    <row r="281" spans="1:28" ht="27" customHeight="1">
      <c r="A281" s="91">
        <v>270</v>
      </c>
      <c r="B281" s="65"/>
      <c r="C281" s="63"/>
      <c r="D281" s="66"/>
      <c r="E281" s="114"/>
      <c r="F281" s="98"/>
      <c r="G281" s="63"/>
      <c r="H281" s="66"/>
      <c r="I281" s="96"/>
      <c r="J281" s="107"/>
      <c r="K281" s="110"/>
      <c r="L281" s="63"/>
      <c r="M281" s="63"/>
      <c r="N281" s="63"/>
      <c r="O281" s="66"/>
      <c r="P281" s="102"/>
      <c r="Q281" s="25"/>
      <c r="R281" s="120"/>
      <c r="S281" s="119"/>
      <c r="T281" s="63"/>
      <c r="U281" s="63"/>
      <c r="V281" s="63"/>
      <c r="W281" s="63"/>
      <c r="X281" s="63"/>
      <c r="Y281" s="25"/>
      <c r="Z281" s="120"/>
      <c r="AA281" s="123"/>
      <c r="AB281" s="46"/>
    </row>
    <row r="282" spans="1:28" ht="27" customHeight="1">
      <c r="A282" s="92">
        <v>271</v>
      </c>
      <c r="B282" s="65"/>
      <c r="C282" s="63"/>
      <c r="D282" s="66"/>
      <c r="E282" s="114"/>
      <c r="F282" s="98"/>
      <c r="G282" s="63"/>
      <c r="H282" s="66"/>
      <c r="I282" s="96"/>
      <c r="J282" s="107"/>
      <c r="K282" s="110"/>
      <c r="L282" s="63"/>
      <c r="M282" s="63"/>
      <c r="N282" s="63"/>
      <c r="O282" s="66"/>
      <c r="P282" s="102"/>
      <c r="Q282" s="25"/>
      <c r="R282" s="120"/>
      <c r="S282" s="119"/>
      <c r="T282" s="63"/>
      <c r="U282" s="63"/>
      <c r="V282" s="63"/>
      <c r="W282" s="63"/>
      <c r="X282" s="63"/>
      <c r="Y282" s="25"/>
      <c r="Z282" s="120"/>
      <c r="AA282" s="123"/>
      <c r="AB282" s="46"/>
    </row>
    <row r="283" spans="1:28" ht="27" customHeight="1">
      <c r="A283" s="91">
        <v>272</v>
      </c>
      <c r="B283" s="65"/>
      <c r="C283" s="63"/>
      <c r="D283" s="66"/>
      <c r="E283" s="114"/>
      <c r="F283" s="98"/>
      <c r="G283" s="63"/>
      <c r="H283" s="66"/>
      <c r="I283" s="96"/>
      <c r="J283" s="107"/>
      <c r="K283" s="110"/>
      <c r="L283" s="63"/>
      <c r="M283" s="63"/>
      <c r="N283" s="63"/>
      <c r="O283" s="66"/>
      <c r="P283" s="102"/>
      <c r="Q283" s="25"/>
      <c r="R283" s="120"/>
      <c r="S283" s="119"/>
      <c r="T283" s="63"/>
      <c r="U283" s="63"/>
      <c r="V283" s="63"/>
      <c r="W283" s="63"/>
      <c r="X283" s="63"/>
      <c r="Y283" s="25"/>
      <c r="Z283" s="120"/>
      <c r="AA283" s="123"/>
      <c r="AB283" s="46"/>
    </row>
    <row r="284" spans="1:28" ht="27" customHeight="1">
      <c r="A284" s="91">
        <v>273</v>
      </c>
      <c r="B284" s="65"/>
      <c r="C284" s="63"/>
      <c r="D284" s="66"/>
      <c r="E284" s="114"/>
      <c r="F284" s="98"/>
      <c r="G284" s="63"/>
      <c r="H284" s="66"/>
      <c r="I284" s="96"/>
      <c r="J284" s="107"/>
      <c r="K284" s="110"/>
      <c r="L284" s="63"/>
      <c r="M284" s="63"/>
      <c r="N284" s="63"/>
      <c r="O284" s="66"/>
      <c r="P284" s="102"/>
      <c r="Q284" s="25"/>
      <c r="R284" s="120"/>
      <c r="S284" s="119"/>
      <c r="T284" s="63"/>
      <c r="U284" s="63"/>
      <c r="V284" s="63"/>
      <c r="W284" s="63"/>
      <c r="X284" s="63"/>
      <c r="Y284" s="25"/>
      <c r="Z284" s="120"/>
      <c r="AA284" s="123"/>
      <c r="AB284" s="46"/>
    </row>
    <row r="285" spans="1:28" ht="27" customHeight="1">
      <c r="A285" s="92">
        <v>274</v>
      </c>
      <c r="B285" s="65"/>
      <c r="C285" s="63"/>
      <c r="D285" s="66"/>
      <c r="E285" s="114"/>
      <c r="F285" s="98"/>
      <c r="G285" s="63"/>
      <c r="H285" s="66"/>
      <c r="I285" s="96"/>
      <c r="J285" s="107"/>
      <c r="K285" s="110"/>
      <c r="L285" s="63"/>
      <c r="M285" s="63"/>
      <c r="N285" s="63"/>
      <c r="O285" s="66"/>
      <c r="P285" s="102"/>
      <c r="Q285" s="25"/>
      <c r="R285" s="120"/>
      <c r="S285" s="119"/>
      <c r="T285" s="63"/>
      <c r="U285" s="63"/>
      <c r="V285" s="63"/>
      <c r="W285" s="63"/>
      <c r="X285" s="63"/>
      <c r="Y285" s="25"/>
      <c r="Z285" s="120"/>
      <c r="AA285" s="123"/>
      <c r="AB285" s="46"/>
    </row>
    <row r="286" spans="1:28" ht="27" customHeight="1">
      <c r="A286" s="91">
        <v>275</v>
      </c>
      <c r="B286" s="65"/>
      <c r="C286" s="63"/>
      <c r="D286" s="66"/>
      <c r="E286" s="114"/>
      <c r="F286" s="98"/>
      <c r="G286" s="63"/>
      <c r="H286" s="66"/>
      <c r="I286" s="96"/>
      <c r="J286" s="107"/>
      <c r="K286" s="110"/>
      <c r="L286" s="63"/>
      <c r="M286" s="63"/>
      <c r="N286" s="63"/>
      <c r="O286" s="66"/>
      <c r="P286" s="102"/>
      <c r="Q286" s="25"/>
      <c r="R286" s="120"/>
      <c r="S286" s="119"/>
      <c r="T286" s="63"/>
      <c r="U286" s="63"/>
      <c r="V286" s="63"/>
      <c r="W286" s="63"/>
      <c r="X286" s="63"/>
      <c r="Y286" s="25"/>
      <c r="Z286" s="120"/>
      <c r="AA286" s="123"/>
      <c r="AB286" s="46"/>
    </row>
    <row r="287" spans="1:28" ht="27" customHeight="1">
      <c r="A287" s="91">
        <v>276</v>
      </c>
      <c r="B287" s="65"/>
      <c r="C287" s="63"/>
      <c r="D287" s="66"/>
      <c r="E287" s="114"/>
      <c r="F287" s="98"/>
      <c r="G287" s="63"/>
      <c r="H287" s="66"/>
      <c r="I287" s="96"/>
      <c r="J287" s="107"/>
      <c r="K287" s="110"/>
      <c r="L287" s="63"/>
      <c r="M287" s="63"/>
      <c r="N287" s="63"/>
      <c r="O287" s="66"/>
      <c r="P287" s="102"/>
      <c r="Q287" s="25"/>
      <c r="R287" s="120"/>
      <c r="S287" s="119"/>
      <c r="T287" s="63"/>
      <c r="U287" s="63"/>
      <c r="V287" s="63"/>
      <c r="W287" s="63"/>
      <c r="X287" s="63"/>
      <c r="Y287" s="25"/>
      <c r="Z287" s="120"/>
      <c r="AA287" s="123"/>
      <c r="AB287" s="46"/>
    </row>
    <row r="288" spans="1:28" ht="27" customHeight="1">
      <c r="A288" s="92">
        <v>277</v>
      </c>
      <c r="B288" s="65"/>
      <c r="C288" s="63"/>
      <c r="D288" s="66"/>
      <c r="E288" s="114"/>
      <c r="F288" s="98"/>
      <c r="G288" s="63"/>
      <c r="H288" s="66"/>
      <c r="I288" s="96"/>
      <c r="J288" s="107"/>
      <c r="K288" s="110"/>
      <c r="L288" s="63"/>
      <c r="M288" s="63"/>
      <c r="N288" s="63"/>
      <c r="O288" s="66"/>
      <c r="P288" s="102"/>
      <c r="Q288" s="25"/>
      <c r="R288" s="120"/>
      <c r="S288" s="119"/>
      <c r="T288" s="63"/>
      <c r="U288" s="63"/>
      <c r="V288" s="63"/>
      <c r="W288" s="63"/>
      <c r="X288" s="63"/>
      <c r="Y288" s="25"/>
      <c r="Z288" s="120"/>
      <c r="AA288" s="123"/>
      <c r="AB288" s="46"/>
    </row>
    <row r="289" spans="1:28" ht="27" customHeight="1">
      <c r="A289" s="91">
        <v>278</v>
      </c>
      <c r="B289" s="65"/>
      <c r="C289" s="63"/>
      <c r="D289" s="66"/>
      <c r="E289" s="114"/>
      <c r="F289" s="98"/>
      <c r="G289" s="63"/>
      <c r="H289" s="66"/>
      <c r="I289" s="96"/>
      <c r="J289" s="107"/>
      <c r="K289" s="110"/>
      <c r="L289" s="63"/>
      <c r="M289" s="63"/>
      <c r="N289" s="63"/>
      <c r="O289" s="66"/>
      <c r="P289" s="102"/>
      <c r="Q289" s="25"/>
      <c r="R289" s="120"/>
      <c r="S289" s="119"/>
      <c r="T289" s="63"/>
      <c r="U289" s="63"/>
      <c r="V289" s="63"/>
      <c r="W289" s="63"/>
      <c r="X289" s="63"/>
      <c r="Y289" s="25"/>
      <c r="Z289" s="120"/>
      <c r="AA289" s="123"/>
      <c r="AB289" s="46"/>
    </row>
    <row r="290" spans="1:28" ht="27" customHeight="1">
      <c r="A290" s="91">
        <v>279</v>
      </c>
      <c r="B290" s="65"/>
      <c r="C290" s="63"/>
      <c r="D290" s="66"/>
      <c r="E290" s="114"/>
      <c r="F290" s="98"/>
      <c r="G290" s="63"/>
      <c r="H290" s="66"/>
      <c r="I290" s="96"/>
      <c r="J290" s="107"/>
      <c r="K290" s="110"/>
      <c r="L290" s="63"/>
      <c r="M290" s="63"/>
      <c r="N290" s="63"/>
      <c r="O290" s="66"/>
      <c r="P290" s="102"/>
      <c r="Q290" s="25"/>
      <c r="R290" s="120"/>
      <c r="S290" s="119"/>
      <c r="T290" s="63"/>
      <c r="U290" s="63"/>
      <c r="V290" s="63"/>
      <c r="W290" s="63"/>
      <c r="X290" s="63"/>
      <c r="Y290" s="25"/>
      <c r="Z290" s="120"/>
      <c r="AA290" s="123"/>
      <c r="AB290" s="46"/>
    </row>
    <row r="291" spans="1:28" ht="27" customHeight="1">
      <c r="A291" s="92">
        <v>280</v>
      </c>
      <c r="B291" s="65"/>
      <c r="C291" s="63"/>
      <c r="D291" s="66"/>
      <c r="E291" s="114"/>
      <c r="F291" s="98"/>
      <c r="G291" s="63"/>
      <c r="H291" s="66"/>
      <c r="I291" s="96"/>
      <c r="J291" s="107"/>
      <c r="K291" s="110"/>
      <c r="L291" s="63"/>
      <c r="M291" s="63"/>
      <c r="N291" s="63"/>
      <c r="O291" s="66"/>
      <c r="P291" s="102"/>
      <c r="Q291" s="25"/>
      <c r="R291" s="120"/>
      <c r="S291" s="119"/>
      <c r="T291" s="63"/>
      <c r="U291" s="63"/>
      <c r="V291" s="63"/>
      <c r="W291" s="63"/>
      <c r="X291" s="63"/>
      <c r="Y291" s="25"/>
      <c r="Z291" s="120"/>
      <c r="AA291" s="123"/>
      <c r="AB291" s="46"/>
    </row>
    <row r="292" spans="1:28" ht="27" customHeight="1">
      <c r="A292" s="91">
        <v>281</v>
      </c>
      <c r="B292" s="65"/>
      <c r="C292" s="63"/>
      <c r="D292" s="66"/>
      <c r="E292" s="114"/>
      <c r="F292" s="98"/>
      <c r="G292" s="63"/>
      <c r="H292" s="66"/>
      <c r="I292" s="96"/>
      <c r="J292" s="107"/>
      <c r="K292" s="110"/>
      <c r="L292" s="63"/>
      <c r="M292" s="63"/>
      <c r="N292" s="63"/>
      <c r="O292" s="66"/>
      <c r="P292" s="102"/>
      <c r="Q292" s="25"/>
      <c r="R292" s="120"/>
      <c r="S292" s="119"/>
      <c r="T292" s="63"/>
      <c r="U292" s="63"/>
      <c r="V292" s="63"/>
      <c r="W292" s="63"/>
      <c r="X292" s="63"/>
      <c r="Y292" s="25"/>
      <c r="Z292" s="120"/>
      <c r="AA292" s="123"/>
      <c r="AB292" s="46"/>
    </row>
    <row r="293" spans="1:28" ht="27" customHeight="1">
      <c r="A293" s="91">
        <v>282</v>
      </c>
      <c r="B293" s="65"/>
      <c r="C293" s="63"/>
      <c r="D293" s="66"/>
      <c r="E293" s="114"/>
      <c r="F293" s="98"/>
      <c r="G293" s="63"/>
      <c r="H293" s="66"/>
      <c r="I293" s="96"/>
      <c r="J293" s="107"/>
      <c r="K293" s="110"/>
      <c r="L293" s="63"/>
      <c r="M293" s="63"/>
      <c r="N293" s="63"/>
      <c r="O293" s="66"/>
      <c r="P293" s="102"/>
      <c r="Q293" s="25"/>
      <c r="R293" s="120"/>
      <c r="S293" s="119"/>
      <c r="T293" s="63"/>
      <c r="U293" s="63"/>
      <c r="V293" s="63"/>
      <c r="W293" s="63"/>
      <c r="X293" s="63"/>
      <c r="Y293" s="25"/>
      <c r="Z293" s="120"/>
      <c r="AA293" s="123"/>
      <c r="AB293" s="46"/>
    </row>
    <row r="294" spans="1:28" ht="27" customHeight="1">
      <c r="A294" s="92">
        <v>283</v>
      </c>
      <c r="B294" s="65"/>
      <c r="C294" s="63"/>
      <c r="D294" s="66"/>
      <c r="E294" s="114"/>
      <c r="F294" s="98"/>
      <c r="G294" s="63"/>
      <c r="H294" s="66"/>
      <c r="I294" s="96"/>
      <c r="J294" s="107"/>
      <c r="K294" s="110"/>
      <c r="L294" s="63"/>
      <c r="M294" s="63"/>
      <c r="N294" s="63"/>
      <c r="O294" s="66"/>
      <c r="P294" s="102"/>
      <c r="Q294" s="25"/>
      <c r="R294" s="120"/>
      <c r="S294" s="119"/>
      <c r="T294" s="63"/>
      <c r="U294" s="63"/>
      <c r="V294" s="63"/>
      <c r="W294" s="63"/>
      <c r="X294" s="63"/>
      <c r="Y294" s="25"/>
      <c r="Z294" s="120"/>
      <c r="AA294" s="123"/>
      <c r="AB294" s="46"/>
    </row>
    <row r="295" spans="1:28" ht="27" customHeight="1">
      <c r="A295" s="91">
        <v>284</v>
      </c>
      <c r="B295" s="65"/>
      <c r="C295" s="63"/>
      <c r="D295" s="66"/>
      <c r="E295" s="114"/>
      <c r="F295" s="98"/>
      <c r="G295" s="63"/>
      <c r="H295" s="66"/>
      <c r="I295" s="96"/>
      <c r="J295" s="107"/>
      <c r="K295" s="110"/>
      <c r="L295" s="63"/>
      <c r="M295" s="63"/>
      <c r="N295" s="63"/>
      <c r="O295" s="66"/>
      <c r="P295" s="102"/>
      <c r="Q295" s="25"/>
      <c r="R295" s="120"/>
      <c r="S295" s="119"/>
      <c r="T295" s="63"/>
      <c r="U295" s="63"/>
      <c r="V295" s="63"/>
      <c r="W295" s="63"/>
      <c r="X295" s="63"/>
      <c r="Y295" s="25"/>
      <c r="Z295" s="120"/>
      <c r="AA295" s="123"/>
      <c r="AB295" s="46"/>
    </row>
    <row r="296" spans="1:28" ht="27" customHeight="1">
      <c r="A296" s="91">
        <v>285</v>
      </c>
      <c r="B296" s="65"/>
      <c r="C296" s="63"/>
      <c r="D296" s="66"/>
      <c r="E296" s="114"/>
      <c r="F296" s="98"/>
      <c r="G296" s="63"/>
      <c r="H296" s="66"/>
      <c r="I296" s="96"/>
      <c r="J296" s="107"/>
      <c r="K296" s="110"/>
      <c r="L296" s="63"/>
      <c r="M296" s="63"/>
      <c r="N296" s="63"/>
      <c r="O296" s="66"/>
      <c r="P296" s="102"/>
      <c r="Q296" s="25"/>
      <c r="R296" s="120"/>
      <c r="S296" s="119"/>
      <c r="T296" s="63"/>
      <c r="U296" s="63"/>
      <c r="V296" s="63"/>
      <c r="W296" s="63"/>
      <c r="X296" s="63"/>
      <c r="Y296" s="25"/>
      <c r="Z296" s="120"/>
      <c r="AA296" s="123"/>
      <c r="AB296" s="46"/>
    </row>
    <row r="297" spans="1:28" ht="27" customHeight="1">
      <c r="A297" s="92">
        <v>286</v>
      </c>
      <c r="B297" s="65"/>
      <c r="C297" s="63"/>
      <c r="D297" s="66"/>
      <c r="E297" s="114"/>
      <c r="F297" s="98"/>
      <c r="G297" s="63"/>
      <c r="H297" s="66"/>
      <c r="I297" s="96"/>
      <c r="J297" s="107"/>
      <c r="K297" s="110"/>
      <c r="L297" s="63"/>
      <c r="M297" s="63"/>
      <c r="N297" s="63"/>
      <c r="O297" s="66"/>
      <c r="P297" s="102"/>
      <c r="Q297" s="25"/>
      <c r="R297" s="120"/>
      <c r="S297" s="119"/>
      <c r="T297" s="63"/>
      <c r="U297" s="63"/>
      <c r="V297" s="63"/>
      <c r="W297" s="63"/>
      <c r="X297" s="63"/>
      <c r="Y297" s="25"/>
      <c r="Z297" s="120"/>
      <c r="AA297" s="123"/>
      <c r="AB297" s="46"/>
    </row>
    <row r="298" spans="1:28" ht="27" customHeight="1">
      <c r="A298" s="91">
        <v>287</v>
      </c>
      <c r="B298" s="65"/>
      <c r="C298" s="63"/>
      <c r="D298" s="66"/>
      <c r="E298" s="114"/>
      <c r="F298" s="98"/>
      <c r="G298" s="63"/>
      <c r="H298" s="66"/>
      <c r="I298" s="96"/>
      <c r="J298" s="107"/>
      <c r="K298" s="110"/>
      <c r="L298" s="63"/>
      <c r="M298" s="63"/>
      <c r="N298" s="63"/>
      <c r="O298" s="66"/>
      <c r="P298" s="102"/>
      <c r="Q298" s="25"/>
      <c r="R298" s="120"/>
      <c r="S298" s="119"/>
      <c r="T298" s="63"/>
      <c r="U298" s="63"/>
      <c r="V298" s="63"/>
      <c r="W298" s="63"/>
      <c r="X298" s="63"/>
      <c r="Y298" s="25"/>
      <c r="Z298" s="120"/>
      <c r="AA298" s="123"/>
      <c r="AB298" s="46"/>
    </row>
    <row r="299" spans="1:28" ht="27" customHeight="1">
      <c r="A299" s="91">
        <v>288</v>
      </c>
      <c r="B299" s="65"/>
      <c r="C299" s="63"/>
      <c r="D299" s="66"/>
      <c r="E299" s="114"/>
      <c r="F299" s="98"/>
      <c r="G299" s="63"/>
      <c r="H299" s="66"/>
      <c r="I299" s="96"/>
      <c r="J299" s="107"/>
      <c r="K299" s="110"/>
      <c r="L299" s="63"/>
      <c r="M299" s="63"/>
      <c r="N299" s="63"/>
      <c r="O299" s="66"/>
      <c r="P299" s="102"/>
      <c r="Q299" s="25"/>
      <c r="R299" s="120"/>
      <c r="S299" s="119"/>
      <c r="T299" s="63"/>
      <c r="U299" s="63"/>
      <c r="V299" s="63"/>
      <c r="W299" s="63"/>
      <c r="X299" s="63"/>
      <c r="Y299" s="25"/>
      <c r="Z299" s="120"/>
      <c r="AA299" s="123"/>
      <c r="AB299" s="46"/>
    </row>
    <row r="300" spans="1:28" ht="27" customHeight="1">
      <c r="A300" s="92">
        <v>289</v>
      </c>
      <c r="B300" s="65"/>
      <c r="C300" s="63"/>
      <c r="D300" s="66"/>
      <c r="E300" s="114"/>
      <c r="F300" s="98"/>
      <c r="G300" s="63"/>
      <c r="H300" s="66"/>
      <c r="I300" s="96"/>
      <c r="J300" s="107"/>
      <c r="K300" s="110"/>
      <c r="L300" s="63"/>
      <c r="M300" s="63"/>
      <c r="N300" s="63"/>
      <c r="O300" s="66"/>
      <c r="P300" s="102"/>
      <c r="Q300" s="25"/>
      <c r="R300" s="120"/>
      <c r="S300" s="119"/>
      <c r="T300" s="63"/>
      <c r="U300" s="63"/>
      <c r="V300" s="63"/>
      <c r="W300" s="63"/>
      <c r="X300" s="63"/>
      <c r="Y300" s="25"/>
      <c r="Z300" s="120"/>
      <c r="AA300" s="123"/>
      <c r="AB300" s="46"/>
    </row>
    <row r="301" spans="1:28" ht="27" customHeight="1">
      <c r="A301" s="91">
        <v>290</v>
      </c>
      <c r="B301" s="65"/>
      <c r="C301" s="63"/>
      <c r="D301" s="66"/>
      <c r="E301" s="114"/>
      <c r="F301" s="98"/>
      <c r="G301" s="63"/>
      <c r="H301" s="66"/>
      <c r="I301" s="96"/>
      <c r="J301" s="107"/>
      <c r="K301" s="110"/>
      <c r="L301" s="63"/>
      <c r="M301" s="63"/>
      <c r="N301" s="63"/>
      <c r="O301" s="66"/>
      <c r="P301" s="102"/>
      <c r="Q301" s="25"/>
      <c r="R301" s="120"/>
      <c r="S301" s="119"/>
      <c r="T301" s="63"/>
      <c r="U301" s="63"/>
      <c r="V301" s="63"/>
      <c r="W301" s="63"/>
      <c r="X301" s="63"/>
      <c r="Y301" s="25"/>
      <c r="Z301" s="120"/>
      <c r="AA301" s="123"/>
      <c r="AB301" s="46"/>
    </row>
    <row r="302" spans="1:28" ht="27" customHeight="1">
      <c r="A302" s="91">
        <v>291</v>
      </c>
      <c r="B302" s="65"/>
      <c r="C302" s="63"/>
      <c r="D302" s="66"/>
      <c r="E302" s="114"/>
      <c r="F302" s="98"/>
      <c r="G302" s="63"/>
      <c r="H302" s="66"/>
      <c r="I302" s="96"/>
      <c r="J302" s="107"/>
      <c r="K302" s="110"/>
      <c r="L302" s="63"/>
      <c r="M302" s="63"/>
      <c r="N302" s="63"/>
      <c r="O302" s="66"/>
      <c r="P302" s="102"/>
      <c r="Q302" s="25"/>
      <c r="R302" s="120"/>
      <c r="S302" s="119"/>
      <c r="T302" s="63"/>
      <c r="U302" s="63"/>
      <c r="V302" s="63"/>
      <c r="W302" s="63"/>
      <c r="X302" s="63"/>
      <c r="Y302" s="25"/>
      <c r="Z302" s="120"/>
      <c r="AA302" s="123"/>
      <c r="AB302" s="46"/>
    </row>
    <row r="303" spans="1:28" ht="27" customHeight="1">
      <c r="A303" s="92">
        <v>292</v>
      </c>
      <c r="B303" s="65"/>
      <c r="C303" s="63"/>
      <c r="D303" s="66"/>
      <c r="E303" s="114"/>
      <c r="F303" s="98"/>
      <c r="G303" s="63"/>
      <c r="H303" s="66"/>
      <c r="I303" s="96"/>
      <c r="J303" s="107"/>
      <c r="K303" s="110"/>
      <c r="L303" s="63"/>
      <c r="M303" s="63"/>
      <c r="N303" s="63"/>
      <c r="O303" s="66"/>
      <c r="P303" s="102"/>
      <c r="Q303" s="25"/>
      <c r="R303" s="120"/>
      <c r="S303" s="119"/>
      <c r="T303" s="63"/>
      <c r="U303" s="63"/>
      <c r="V303" s="63"/>
      <c r="W303" s="63"/>
      <c r="X303" s="63"/>
      <c r="Y303" s="25"/>
      <c r="Z303" s="120"/>
      <c r="AA303" s="123"/>
      <c r="AB303" s="46"/>
    </row>
    <row r="304" spans="1:28" ht="27" customHeight="1">
      <c r="A304" s="91">
        <v>293</v>
      </c>
      <c r="B304" s="65"/>
      <c r="C304" s="63"/>
      <c r="D304" s="66"/>
      <c r="E304" s="114"/>
      <c r="F304" s="98"/>
      <c r="G304" s="63"/>
      <c r="H304" s="66"/>
      <c r="I304" s="96"/>
      <c r="J304" s="107"/>
      <c r="K304" s="110"/>
      <c r="L304" s="63"/>
      <c r="M304" s="63"/>
      <c r="N304" s="63"/>
      <c r="O304" s="66"/>
      <c r="P304" s="102"/>
      <c r="Q304" s="25"/>
      <c r="R304" s="120"/>
      <c r="S304" s="119"/>
      <c r="T304" s="63"/>
      <c r="U304" s="63"/>
      <c r="V304" s="63"/>
      <c r="W304" s="63"/>
      <c r="X304" s="63"/>
      <c r="Y304" s="25"/>
      <c r="Z304" s="120"/>
      <c r="AA304" s="123"/>
      <c r="AB304" s="46"/>
    </row>
    <row r="305" spans="1:28" ht="27" customHeight="1">
      <c r="A305" s="91">
        <v>294</v>
      </c>
      <c r="B305" s="65"/>
      <c r="C305" s="63"/>
      <c r="D305" s="66"/>
      <c r="E305" s="114"/>
      <c r="F305" s="98"/>
      <c r="G305" s="63"/>
      <c r="H305" s="66"/>
      <c r="I305" s="96"/>
      <c r="J305" s="107"/>
      <c r="K305" s="110"/>
      <c r="L305" s="63"/>
      <c r="M305" s="63"/>
      <c r="N305" s="63"/>
      <c r="O305" s="66"/>
      <c r="P305" s="102"/>
      <c r="Q305" s="25"/>
      <c r="R305" s="120"/>
      <c r="S305" s="119"/>
      <c r="T305" s="63"/>
      <c r="U305" s="63"/>
      <c r="V305" s="63"/>
      <c r="W305" s="63"/>
      <c r="X305" s="63"/>
      <c r="Y305" s="25"/>
      <c r="Z305" s="120"/>
      <c r="AA305" s="123"/>
      <c r="AB305" s="46"/>
    </row>
    <row r="306" spans="1:28" ht="27" customHeight="1">
      <c r="A306" s="92">
        <v>295</v>
      </c>
      <c r="B306" s="65"/>
      <c r="C306" s="63"/>
      <c r="D306" s="66"/>
      <c r="E306" s="114"/>
      <c r="F306" s="98"/>
      <c r="G306" s="63"/>
      <c r="H306" s="66"/>
      <c r="I306" s="96"/>
      <c r="J306" s="107"/>
      <c r="K306" s="110"/>
      <c r="L306" s="63"/>
      <c r="M306" s="63"/>
      <c r="N306" s="63"/>
      <c r="O306" s="66"/>
      <c r="P306" s="102"/>
      <c r="Q306" s="25"/>
      <c r="R306" s="120"/>
      <c r="S306" s="119"/>
      <c r="T306" s="63"/>
      <c r="U306" s="63"/>
      <c r="V306" s="63"/>
      <c r="W306" s="63"/>
      <c r="X306" s="63"/>
      <c r="Y306" s="25"/>
      <c r="Z306" s="120"/>
      <c r="AA306" s="123"/>
      <c r="AB306" s="46"/>
    </row>
    <row r="307" spans="1:28" ht="27" customHeight="1">
      <c r="A307" s="91">
        <v>296</v>
      </c>
      <c r="B307" s="65"/>
      <c r="C307" s="63"/>
      <c r="D307" s="66"/>
      <c r="E307" s="114"/>
      <c r="F307" s="98"/>
      <c r="G307" s="63"/>
      <c r="H307" s="66"/>
      <c r="I307" s="96"/>
      <c r="J307" s="107"/>
      <c r="K307" s="110"/>
      <c r="L307" s="63"/>
      <c r="M307" s="63"/>
      <c r="N307" s="63"/>
      <c r="O307" s="66"/>
      <c r="P307" s="102"/>
      <c r="Q307" s="25"/>
      <c r="R307" s="120"/>
      <c r="S307" s="119"/>
      <c r="T307" s="63"/>
      <c r="U307" s="63"/>
      <c r="V307" s="63"/>
      <c r="W307" s="63"/>
      <c r="X307" s="63"/>
      <c r="Y307" s="25"/>
      <c r="Z307" s="120"/>
      <c r="AA307" s="123"/>
      <c r="AB307" s="46"/>
    </row>
    <row r="308" spans="1:28" ht="27" customHeight="1">
      <c r="A308" s="91">
        <v>297</v>
      </c>
      <c r="B308" s="65"/>
      <c r="C308" s="63"/>
      <c r="D308" s="66"/>
      <c r="E308" s="114"/>
      <c r="F308" s="98"/>
      <c r="G308" s="63"/>
      <c r="H308" s="66"/>
      <c r="I308" s="96"/>
      <c r="J308" s="107"/>
      <c r="K308" s="110"/>
      <c r="L308" s="63"/>
      <c r="M308" s="63"/>
      <c r="N308" s="63"/>
      <c r="O308" s="66"/>
      <c r="P308" s="102"/>
      <c r="Q308" s="25"/>
      <c r="R308" s="120"/>
      <c r="S308" s="119"/>
      <c r="T308" s="63"/>
      <c r="U308" s="63"/>
      <c r="V308" s="63"/>
      <c r="W308" s="63"/>
      <c r="X308" s="63"/>
      <c r="Y308" s="25"/>
      <c r="Z308" s="120"/>
      <c r="AA308" s="123"/>
      <c r="AB308" s="46"/>
    </row>
    <row r="309" spans="1:28" ht="27" customHeight="1">
      <c r="A309" s="92">
        <v>298</v>
      </c>
      <c r="B309" s="65"/>
      <c r="C309" s="63"/>
      <c r="D309" s="66"/>
      <c r="E309" s="114"/>
      <c r="F309" s="98"/>
      <c r="G309" s="63"/>
      <c r="H309" s="66"/>
      <c r="I309" s="96"/>
      <c r="J309" s="107"/>
      <c r="K309" s="110"/>
      <c r="L309" s="63"/>
      <c r="M309" s="63"/>
      <c r="N309" s="63"/>
      <c r="O309" s="66"/>
      <c r="P309" s="102"/>
      <c r="Q309" s="25"/>
      <c r="R309" s="120"/>
      <c r="S309" s="119"/>
      <c r="T309" s="63"/>
      <c r="U309" s="63"/>
      <c r="V309" s="63"/>
      <c r="W309" s="63"/>
      <c r="X309" s="63"/>
      <c r="Y309" s="25"/>
      <c r="Z309" s="120"/>
      <c r="AA309" s="123"/>
      <c r="AB309" s="46"/>
    </row>
    <row r="310" spans="1:28" ht="27" customHeight="1">
      <c r="A310" s="91">
        <v>299</v>
      </c>
      <c r="B310" s="65"/>
      <c r="C310" s="63"/>
      <c r="D310" s="66"/>
      <c r="E310" s="114"/>
      <c r="F310" s="98"/>
      <c r="G310" s="63"/>
      <c r="H310" s="66"/>
      <c r="I310" s="96"/>
      <c r="J310" s="107"/>
      <c r="K310" s="110"/>
      <c r="L310" s="63"/>
      <c r="M310" s="63"/>
      <c r="N310" s="63"/>
      <c r="O310" s="66"/>
      <c r="P310" s="102"/>
      <c r="Q310" s="25"/>
      <c r="R310" s="120"/>
      <c r="S310" s="119"/>
      <c r="T310" s="63"/>
      <c r="U310" s="63"/>
      <c r="V310" s="63"/>
      <c r="W310" s="63"/>
      <c r="X310" s="63"/>
      <c r="Y310" s="25"/>
      <c r="Z310" s="120"/>
      <c r="AA310" s="123"/>
      <c r="AB310" s="46"/>
    </row>
    <row r="311" spans="1:28" ht="27" customHeight="1" thickBot="1">
      <c r="A311" s="93">
        <v>300</v>
      </c>
      <c r="B311" s="67"/>
      <c r="C311" s="68"/>
      <c r="D311" s="69"/>
      <c r="E311" s="115"/>
      <c r="F311" s="99"/>
      <c r="G311" s="68"/>
      <c r="H311" s="69"/>
      <c r="I311" s="97"/>
      <c r="J311" s="108"/>
      <c r="K311" s="111"/>
      <c r="L311" s="68"/>
      <c r="M311" s="68"/>
      <c r="N311" s="68"/>
      <c r="O311" s="69"/>
      <c r="P311" s="103"/>
      <c r="Q311" s="94"/>
      <c r="R311" s="121"/>
      <c r="S311" s="122"/>
      <c r="T311" s="68"/>
      <c r="U311" s="68"/>
      <c r="V311" s="68"/>
      <c r="W311" s="68"/>
      <c r="X311" s="68"/>
      <c r="Y311" s="94"/>
      <c r="Z311" s="121"/>
      <c r="AA311" s="124"/>
      <c r="AB311" s="46"/>
    </row>
  </sheetData>
  <mergeCells count="27">
    <mergeCell ref="E11:F11"/>
    <mergeCell ref="G11:H11"/>
    <mergeCell ref="P8:Q8"/>
    <mergeCell ref="R8:Y8"/>
    <mergeCell ref="Z8:AA8"/>
    <mergeCell ref="AB8:AB10"/>
    <mergeCell ref="B9:D9"/>
    <mergeCell ref="E9:H9"/>
    <mergeCell ref="K9:O9"/>
    <mergeCell ref="P9:Q9"/>
    <mergeCell ref="T9:Y9"/>
    <mergeCell ref="A8:A9"/>
    <mergeCell ref="B8:D8"/>
    <mergeCell ref="E8:H8"/>
    <mergeCell ref="I8:O8"/>
    <mergeCell ref="B1:K1"/>
    <mergeCell ref="B2:D2"/>
    <mergeCell ref="E2:K2"/>
    <mergeCell ref="B3:D3"/>
    <mergeCell ref="E3:K3"/>
    <mergeCell ref="B4:D4"/>
    <mergeCell ref="E4:K4"/>
    <mergeCell ref="B5:D5"/>
    <mergeCell ref="E5:K5"/>
    <mergeCell ref="B6:D6"/>
    <mergeCell ref="E6:K6"/>
    <mergeCell ref="B7:K7"/>
  </mergeCells>
  <conditionalFormatting sqref="B12:B311">
    <cfRule type="duplicateValues" dxfId="63" priority="3"/>
  </conditionalFormatting>
  <conditionalFormatting sqref="C12:C311">
    <cfRule type="duplicateValues" dxfId="62" priority="4"/>
  </conditionalFormatting>
  <conditionalFormatting sqref="D12:D311">
    <cfRule type="duplicateValues" dxfId="61" priority="5"/>
  </conditionalFormatting>
  <conditionalFormatting sqref="E12:E311">
    <cfRule type="duplicateValues" dxfId="60" priority="6"/>
    <cfRule type="duplicateValues" dxfId="59" priority="7"/>
  </conditionalFormatting>
  <conditionalFormatting sqref="G12:G311">
    <cfRule type="duplicateValues" dxfId="58" priority="8"/>
  </conditionalFormatting>
  <conditionalFormatting sqref="I12:J211">
    <cfRule type="duplicateValues" dxfId="57" priority="2"/>
  </conditionalFormatting>
  <conditionalFormatting sqref="I212:J311">
    <cfRule type="duplicateValues" dxfId="56" priority="31"/>
  </conditionalFormatting>
  <conditionalFormatting sqref="K12:K311">
    <cfRule type="duplicateValues" dxfId="55" priority="9"/>
  </conditionalFormatting>
  <conditionalFormatting sqref="L12:L311">
    <cfRule type="duplicateValues" dxfId="54" priority="10"/>
  </conditionalFormatting>
  <conditionalFormatting sqref="M12:M311">
    <cfRule type="duplicateValues" dxfId="53" priority="11"/>
  </conditionalFormatting>
  <conditionalFormatting sqref="N12:N311">
    <cfRule type="duplicateValues" dxfId="52" priority="12"/>
  </conditionalFormatting>
  <conditionalFormatting sqref="O12:O311">
    <cfRule type="duplicateValues" dxfId="51" priority="13"/>
  </conditionalFormatting>
  <conditionalFormatting sqref="P12:P311">
    <cfRule type="duplicateValues" dxfId="50" priority="14"/>
  </conditionalFormatting>
  <conditionalFormatting sqref="Q12:Q311">
    <cfRule type="duplicateValues" dxfId="49" priority="15"/>
  </conditionalFormatting>
  <conditionalFormatting sqref="R12:R311">
    <cfRule type="duplicateValues" dxfId="48" priority="16"/>
  </conditionalFormatting>
  <conditionalFormatting sqref="R12:S211">
    <cfRule type="duplicateValues" dxfId="47" priority="1"/>
  </conditionalFormatting>
  <conditionalFormatting sqref="R212:S311">
    <cfRule type="duplicateValues" dxfId="46" priority="32"/>
  </conditionalFormatting>
  <conditionalFormatting sqref="T12:T311">
    <cfRule type="duplicateValues" dxfId="45" priority="17"/>
    <cfRule type="duplicateValues" dxfId="44" priority="18"/>
  </conditionalFormatting>
  <conditionalFormatting sqref="U12:U311">
    <cfRule type="duplicateValues" dxfId="43" priority="19"/>
    <cfRule type="duplicateValues" dxfId="42" priority="20"/>
  </conditionalFormatting>
  <conditionalFormatting sqref="V12:V311">
    <cfRule type="duplicateValues" dxfId="41" priority="21"/>
    <cfRule type="duplicateValues" dxfId="40" priority="22"/>
  </conditionalFormatting>
  <conditionalFormatting sqref="W12:W311">
    <cfRule type="duplicateValues" dxfId="39" priority="23"/>
    <cfRule type="duplicateValues" dxfId="38" priority="24"/>
  </conditionalFormatting>
  <conditionalFormatting sqref="X12:X311">
    <cfRule type="duplicateValues" dxfId="37" priority="25"/>
    <cfRule type="duplicateValues" dxfId="36" priority="26"/>
  </conditionalFormatting>
  <conditionalFormatting sqref="Y12:Y311">
    <cfRule type="duplicateValues" dxfId="35" priority="27"/>
    <cfRule type="duplicateValues" dxfId="34" priority="28"/>
  </conditionalFormatting>
  <conditionalFormatting sqref="Z12:Z311">
    <cfRule type="duplicateValues" dxfId="33" priority="29"/>
  </conditionalFormatting>
  <conditionalFormatting sqref="AA12:AA311">
    <cfRule type="duplicateValues" dxfId="32" priority="30"/>
  </conditionalFormatting>
  <dataValidations count="1">
    <dataValidation type="whole" errorStyle="information" allowBlank="1" showInputMessage="1" showErrorMessage="1" errorTitle="Solo Números" error="Por favor SOLO ingresar información en formato Números Enteros_x000a__x000a_Gracias" sqref="B12:AB311" xr:uid="{521A2AC5-1480-4E86-B71D-D54A3033057C}">
      <formula1>1</formula1>
      <formula2>10000000000</formula2>
    </dataValidation>
  </dataValidations>
  <pageMargins left="0.25" right="0.25" top="0.3" bottom="0.75" header="0" footer="0"/>
  <pageSetup scale="90" orientation="landscape" r:id="rId1"/>
  <drawing r:id="rId2"/>
  <legacyDrawing r:id="rId3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3FF229-BB4C-4D9A-83FC-70CB25501DF7}">
  <sheetPr>
    <tabColor rgb="FF6AA84F"/>
  </sheetPr>
  <dimension ref="A1:AB311"/>
  <sheetViews>
    <sheetView topLeftCell="H5" zoomScale="80" zoomScaleNormal="80" workbookViewId="0">
      <selection activeCell="Q21" sqref="Q21:Q113"/>
    </sheetView>
  </sheetViews>
  <sheetFormatPr defaultColWidth="14.42578125" defaultRowHeight="15" customHeight="1"/>
  <cols>
    <col min="1" max="1" width="13" style="22" customWidth="1"/>
    <col min="2" max="6" width="16.140625" style="22" customWidth="1"/>
    <col min="7" max="7" width="16.28515625" style="22" customWidth="1"/>
    <col min="8" max="27" width="16.140625" style="22" customWidth="1"/>
    <col min="28" max="28" width="12" style="22" customWidth="1"/>
    <col min="29" max="34" width="10.7109375" style="22" customWidth="1"/>
    <col min="35" max="16384" width="14.42578125" style="22"/>
  </cols>
  <sheetData>
    <row r="1" spans="1:28" ht="108" customHeight="1" thickBot="1">
      <c r="B1" s="317"/>
      <c r="C1" s="318"/>
      <c r="D1" s="318"/>
      <c r="E1" s="318"/>
      <c r="F1" s="318"/>
      <c r="G1" s="318"/>
      <c r="H1" s="318"/>
      <c r="I1" s="318"/>
      <c r="J1" s="318"/>
      <c r="K1" s="319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</row>
    <row r="2" spans="1:28" ht="35.25" customHeight="1">
      <c r="B2" s="334" t="s">
        <v>91</v>
      </c>
      <c r="C2" s="335"/>
      <c r="D2" s="336"/>
      <c r="E2" s="340"/>
      <c r="F2" s="340"/>
      <c r="G2" s="340"/>
      <c r="H2" s="340"/>
      <c r="I2" s="340"/>
      <c r="J2" s="340"/>
      <c r="K2" s="341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  <c r="Z2" s="26"/>
      <c r="AA2" s="26"/>
      <c r="AB2" s="26"/>
    </row>
    <row r="3" spans="1:28" ht="35.25" customHeight="1">
      <c r="B3" s="331" t="s">
        <v>92</v>
      </c>
      <c r="C3" s="332"/>
      <c r="D3" s="333"/>
      <c r="E3" s="320"/>
      <c r="F3" s="320"/>
      <c r="G3" s="320"/>
      <c r="H3" s="320"/>
      <c r="I3" s="320"/>
      <c r="J3" s="320"/>
      <c r="K3" s="321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</row>
    <row r="4" spans="1:28" ht="35.25" customHeight="1">
      <c r="B4" s="331" t="s">
        <v>93</v>
      </c>
      <c r="C4" s="332"/>
      <c r="D4" s="333"/>
      <c r="E4" s="320"/>
      <c r="F4" s="320"/>
      <c r="G4" s="320"/>
      <c r="H4" s="320"/>
      <c r="I4" s="320"/>
      <c r="J4" s="320"/>
      <c r="K4" s="321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</row>
    <row r="5" spans="1:28" ht="35.25" customHeight="1">
      <c r="B5" s="331" t="s">
        <v>94</v>
      </c>
      <c r="C5" s="332"/>
      <c r="D5" s="333"/>
      <c r="E5" s="320"/>
      <c r="F5" s="320"/>
      <c r="G5" s="320"/>
      <c r="H5" s="320"/>
      <c r="I5" s="320"/>
      <c r="J5" s="320"/>
      <c r="K5" s="321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</row>
    <row r="6" spans="1:28" ht="35.25" customHeight="1" thickBot="1">
      <c r="B6" s="337" t="s">
        <v>95</v>
      </c>
      <c r="C6" s="338"/>
      <c r="D6" s="339"/>
      <c r="E6" s="322"/>
      <c r="F6" s="322"/>
      <c r="G6" s="322"/>
      <c r="H6" s="322"/>
      <c r="I6" s="322"/>
      <c r="J6" s="322"/>
      <c r="K6" s="323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</row>
    <row r="7" spans="1:28" ht="27" customHeight="1" thickBot="1">
      <c r="B7" s="237" t="s">
        <v>96</v>
      </c>
      <c r="C7" s="237"/>
      <c r="D7" s="237"/>
      <c r="E7" s="237"/>
      <c r="F7" s="237"/>
      <c r="G7" s="237"/>
      <c r="H7" s="237"/>
      <c r="I7" s="237"/>
      <c r="J7" s="237"/>
      <c r="K7" s="237"/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  <c r="Y7" s="26"/>
      <c r="Z7" s="26"/>
      <c r="AA7" s="26"/>
      <c r="AB7" s="26"/>
    </row>
    <row r="8" spans="1:28" ht="46.5" customHeight="1" thickBot="1">
      <c r="A8" s="202" t="s">
        <v>97</v>
      </c>
      <c r="B8" s="260" t="s">
        <v>36</v>
      </c>
      <c r="C8" s="262"/>
      <c r="D8" s="264"/>
      <c r="E8" s="326" t="s">
        <v>40</v>
      </c>
      <c r="F8" s="327"/>
      <c r="G8" s="327"/>
      <c r="H8" s="328"/>
      <c r="I8" s="210" t="s">
        <v>42</v>
      </c>
      <c r="J8" s="211"/>
      <c r="K8" s="211"/>
      <c r="L8" s="211"/>
      <c r="M8" s="211"/>
      <c r="N8" s="211"/>
      <c r="O8" s="212"/>
      <c r="P8" s="258" t="s">
        <v>50</v>
      </c>
      <c r="Q8" s="259"/>
      <c r="R8" s="260" t="s">
        <v>53</v>
      </c>
      <c r="S8" s="261"/>
      <c r="T8" s="262"/>
      <c r="U8" s="262"/>
      <c r="V8" s="262"/>
      <c r="W8" s="262"/>
      <c r="X8" s="263"/>
      <c r="Y8" s="264"/>
      <c r="Z8" s="265" t="s">
        <v>59</v>
      </c>
      <c r="AA8" s="266"/>
      <c r="AB8" s="238" t="s">
        <v>98</v>
      </c>
    </row>
    <row r="9" spans="1:28" ht="46.5" customHeight="1" thickBot="1">
      <c r="A9" s="203"/>
      <c r="B9" s="240">
        <f>B11</f>
        <v>0</v>
      </c>
      <c r="C9" s="241"/>
      <c r="D9" s="242"/>
      <c r="E9" s="243">
        <f>E11</f>
        <v>0</v>
      </c>
      <c r="F9" s="244"/>
      <c r="G9" s="244"/>
      <c r="H9" s="245"/>
      <c r="I9" s="38">
        <f>I11</f>
        <v>0</v>
      </c>
      <c r="J9" s="55">
        <f>J11</f>
        <v>0</v>
      </c>
      <c r="K9" s="247">
        <f>I9+J9</f>
        <v>0</v>
      </c>
      <c r="L9" s="247"/>
      <c r="M9" s="247"/>
      <c r="N9" s="247"/>
      <c r="O9" s="248"/>
      <c r="P9" s="249">
        <f>P11</f>
        <v>0</v>
      </c>
      <c r="Q9" s="250"/>
      <c r="R9" s="47">
        <f>R11</f>
        <v>0</v>
      </c>
      <c r="S9" s="49">
        <f>S11</f>
        <v>0</v>
      </c>
      <c r="T9" s="251">
        <f>R9+S9</f>
        <v>0</v>
      </c>
      <c r="U9" s="252"/>
      <c r="V9" s="252"/>
      <c r="W9" s="252"/>
      <c r="X9" s="252"/>
      <c r="Y9" s="253"/>
      <c r="Z9" s="47">
        <f>Z11</f>
        <v>0</v>
      </c>
      <c r="AA9" s="49">
        <f>AA11</f>
        <v>0</v>
      </c>
      <c r="AB9" s="239"/>
    </row>
    <row r="10" spans="1:28" s="36" customFormat="1" ht="123.75" customHeight="1" thickBot="1">
      <c r="A10" s="28"/>
      <c r="B10" s="29" t="s">
        <v>37</v>
      </c>
      <c r="C10" s="30" t="s">
        <v>38</v>
      </c>
      <c r="D10" s="31" t="s">
        <v>39</v>
      </c>
      <c r="E10" s="32" t="s">
        <v>99</v>
      </c>
      <c r="F10" s="33" t="s">
        <v>41</v>
      </c>
      <c r="G10" s="34" t="s">
        <v>100</v>
      </c>
      <c r="H10" s="35" t="s">
        <v>41</v>
      </c>
      <c r="I10" s="39" t="s">
        <v>43</v>
      </c>
      <c r="J10" s="40" t="s">
        <v>44</v>
      </c>
      <c r="K10" s="41" t="s">
        <v>45</v>
      </c>
      <c r="L10" s="41" t="s">
        <v>46</v>
      </c>
      <c r="M10" s="41" t="s">
        <v>47</v>
      </c>
      <c r="N10" s="41" t="s">
        <v>48</v>
      </c>
      <c r="O10" s="42" t="s">
        <v>49</v>
      </c>
      <c r="P10" s="43" t="s">
        <v>51</v>
      </c>
      <c r="Q10" s="44" t="s">
        <v>52</v>
      </c>
      <c r="R10" s="48" t="s">
        <v>54</v>
      </c>
      <c r="S10" s="50" t="s">
        <v>55</v>
      </c>
      <c r="T10" s="30" t="s">
        <v>56</v>
      </c>
      <c r="U10" s="30" t="s">
        <v>57</v>
      </c>
      <c r="V10" s="30" t="s">
        <v>47</v>
      </c>
      <c r="W10" s="30" t="s">
        <v>48</v>
      </c>
      <c r="X10" s="51" t="s">
        <v>58</v>
      </c>
      <c r="Y10" s="31" t="s">
        <v>39</v>
      </c>
      <c r="Z10" s="48" t="s">
        <v>60</v>
      </c>
      <c r="AA10" s="50" t="s">
        <v>61</v>
      </c>
      <c r="AB10" s="239"/>
    </row>
    <row r="11" spans="1:28" ht="39" customHeight="1" thickBot="1">
      <c r="A11" s="23" t="s">
        <v>102</v>
      </c>
      <c r="B11" s="60">
        <f>COUNT(B12:B311)</f>
        <v>0</v>
      </c>
      <c r="C11" s="61">
        <f>COUNT(C12:C311)</f>
        <v>0</v>
      </c>
      <c r="D11" s="62">
        <f>COUNT(D12:D311)</f>
        <v>0</v>
      </c>
      <c r="E11" s="329">
        <f>SUM(F12:F311)</f>
        <v>0</v>
      </c>
      <c r="F11" s="330"/>
      <c r="G11" s="324">
        <f>SUM(H12:H311)</f>
        <v>0</v>
      </c>
      <c r="H11" s="325"/>
      <c r="I11" s="60">
        <f t="shared" ref="I11:AB11" si="0">COUNT(I12:I311)</f>
        <v>0</v>
      </c>
      <c r="J11" s="61">
        <f t="shared" si="0"/>
        <v>0</v>
      </c>
      <c r="K11" s="61">
        <f t="shared" si="0"/>
        <v>0</v>
      </c>
      <c r="L11" s="61">
        <f t="shared" si="0"/>
        <v>0</v>
      </c>
      <c r="M11" s="61">
        <f t="shared" si="0"/>
        <v>0</v>
      </c>
      <c r="N11" s="61">
        <f t="shared" si="0"/>
        <v>0</v>
      </c>
      <c r="O11" s="62">
        <f t="shared" si="0"/>
        <v>0</v>
      </c>
      <c r="P11" s="100">
        <f t="shared" si="0"/>
        <v>0</v>
      </c>
      <c r="Q11" s="101">
        <f t="shared" si="0"/>
        <v>0</v>
      </c>
      <c r="R11" s="116">
        <f t="shared" si="0"/>
        <v>0</v>
      </c>
      <c r="S11" s="117">
        <f t="shared" si="0"/>
        <v>0</v>
      </c>
      <c r="T11" s="117">
        <f t="shared" si="0"/>
        <v>0</v>
      </c>
      <c r="U11" s="117">
        <f t="shared" si="0"/>
        <v>0</v>
      </c>
      <c r="V11" s="117">
        <f t="shared" si="0"/>
        <v>0</v>
      </c>
      <c r="W11" s="117">
        <f t="shared" si="0"/>
        <v>0</v>
      </c>
      <c r="X11" s="117">
        <f t="shared" si="0"/>
        <v>0</v>
      </c>
      <c r="Y11" s="118">
        <f t="shared" si="0"/>
        <v>0</v>
      </c>
      <c r="Z11" s="118">
        <f t="shared" si="0"/>
        <v>0</v>
      </c>
      <c r="AA11" s="118">
        <f t="shared" si="0"/>
        <v>0</v>
      </c>
      <c r="AB11" s="45">
        <f t="shared" si="0"/>
        <v>0</v>
      </c>
    </row>
    <row r="12" spans="1:28" ht="27" customHeight="1">
      <c r="A12" s="90">
        <v>1</v>
      </c>
      <c r="B12" s="64"/>
      <c r="C12" s="85"/>
      <c r="D12" s="37"/>
      <c r="E12" s="59"/>
      <c r="F12" s="24"/>
      <c r="G12" s="85"/>
      <c r="H12" s="37"/>
      <c r="I12" s="95"/>
      <c r="J12" s="104"/>
      <c r="K12" s="109"/>
      <c r="L12" s="85"/>
      <c r="M12" s="85"/>
      <c r="N12" s="85"/>
      <c r="O12" s="37"/>
      <c r="P12" s="86"/>
      <c r="Q12" s="70"/>
      <c r="R12" s="87"/>
      <c r="S12" s="88"/>
      <c r="T12" s="85"/>
      <c r="U12" s="85"/>
      <c r="V12" s="85"/>
      <c r="W12" s="85"/>
      <c r="X12" s="85"/>
      <c r="Y12" s="70"/>
      <c r="Z12" s="87"/>
      <c r="AA12" s="89"/>
      <c r="AB12" s="46"/>
    </row>
    <row r="13" spans="1:28" ht="27" customHeight="1">
      <c r="A13" s="91">
        <v>2</v>
      </c>
      <c r="B13" s="65"/>
      <c r="C13" s="63"/>
      <c r="D13" s="66"/>
      <c r="E13" s="114"/>
      <c r="F13" s="98"/>
      <c r="G13" s="63"/>
      <c r="H13" s="66"/>
      <c r="I13" s="112"/>
      <c r="J13" s="105"/>
      <c r="K13" s="110"/>
      <c r="L13" s="63"/>
      <c r="M13" s="63"/>
      <c r="N13" s="63"/>
      <c r="O13" s="66"/>
      <c r="P13" s="102"/>
      <c r="Q13" s="25"/>
      <c r="R13" s="120"/>
      <c r="S13" s="119"/>
      <c r="T13" s="63"/>
      <c r="U13" s="63"/>
      <c r="V13" s="63"/>
      <c r="W13" s="63"/>
      <c r="X13" s="63"/>
      <c r="Y13" s="25"/>
      <c r="Z13" s="120"/>
      <c r="AA13" s="123"/>
      <c r="AB13" s="46"/>
    </row>
    <row r="14" spans="1:28" ht="27" customHeight="1">
      <c r="A14" s="91">
        <v>3</v>
      </c>
      <c r="B14" s="65"/>
      <c r="C14" s="63"/>
      <c r="D14" s="66"/>
      <c r="E14" s="114"/>
      <c r="F14" s="98"/>
      <c r="G14" s="63"/>
      <c r="H14" s="66"/>
      <c r="I14" s="112"/>
      <c r="J14" s="105"/>
      <c r="K14" s="110"/>
      <c r="L14" s="63"/>
      <c r="M14" s="63"/>
      <c r="N14" s="63"/>
      <c r="O14" s="66"/>
      <c r="P14" s="102"/>
      <c r="Q14" s="25"/>
      <c r="R14" s="120"/>
      <c r="S14" s="119"/>
      <c r="T14" s="63"/>
      <c r="U14" s="63"/>
      <c r="V14" s="63"/>
      <c r="W14" s="63"/>
      <c r="X14" s="63"/>
      <c r="Y14" s="25"/>
      <c r="Z14" s="120"/>
      <c r="AA14" s="123"/>
      <c r="AB14" s="46"/>
    </row>
    <row r="15" spans="1:28" ht="27" customHeight="1">
      <c r="A15" s="92">
        <v>4</v>
      </c>
      <c r="B15" s="65"/>
      <c r="C15" s="63"/>
      <c r="D15" s="66"/>
      <c r="E15" s="114"/>
      <c r="F15" s="98"/>
      <c r="G15" s="63"/>
      <c r="H15" s="66"/>
      <c r="I15" s="112"/>
      <c r="J15" s="105"/>
      <c r="K15" s="110"/>
      <c r="L15" s="63"/>
      <c r="M15" s="63"/>
      <c r="N15" s="63"/>
      <c r="O15" s="66"/>
      <c r="P15" s="102"/>
      <c r="Q15" s="25"/>
      <c r="R15" s="120"/>
      <c r="S15" s="119"/>
      <c r="T15" s="63"/>
      <c r="U15" s="63"/>
      <c r="V15" s="63"/>
      <c r="W15" s="63"/>
      <c r="X15" s="63"/>
      <c r="Y15" s="25"/>
      <c r="Z15" s="120"/>
      <c r="AA15" s="123"/>
      <c r="AB15" s="46"/>
    </row>
    <row r="16" spans="1:28" ht="27" customHeight="1">
      <c r="A16" s="91">
        <v>5</v>
      </c>
      <c r="B16" s="65"/>
      <c r="C16" s="63"/>
      <c r="D16" s="66"/>
      <c r="E16" s="114"/>
      <c r="F16" s="98"/>
      <c r="G16" s="63"/>
      <c r="H16" s="66"/>
      <c r="I16" s="112"/>
      <c r="J16" s="105"/>
      <c r="K16" s="110"/>
      <c r="L16" s="63"/>
      <c r="M16" s="63"/>
      <c r="N16" s="63"/>
      <c r="O16" s="66"/>
      <c r="P16" s="102"/>
      <c r="Q16" s="25"/>
      <c r="R16" s="120"/>
      <c r="S16" s="119"/>
      <c r="T16" s="63"/>
      <c r="U16" s="63"/>
      <c r="V16" s="63"/>
      <c r="W16" s="63"/>
      <c r="X16" s="63"/>
      <c r="Y16" s="25"/>
      <c r="Z16" s="120"/>
      <c r="AA16" s="123"/>
      <c r="AB16" s="46"/>
    </row>
    <row r="17" spans="1:28" ht="27" customHeight="1">
      <c r="A17" s="91">
        <v>6</v>
      </c>
      <c r="B17" s="65"/>
      <c r="C17" s="63"/>
      <c r="D17" s="66"/>
      <c r="E17" s="114"/>
      <c r="F17" s="98"/>
      <c r="G17" s="63"/>
      <c r="H17" s="66"/>
      <c r="I17" s="112"/>
      <c r="J17" s="105"/>
      <c r="K17" s="110"/>
      <c r="L17" s="63"/>
      <c r="M17" s="63"/>
      <c r="N17" s="63"/>
      <c r="O17" s="66"/>
      <c r="P17" s="102"/>
      <c r="Q17" s="25"/>
      <c r="R17" s="120"/>
      <c r="S17" s="119"/>
      <c r="T17" s="63"/>
      <c r="U17" s="63"/>
      <c r="V17" s="63"/>
      <c r="W17" s="63"/>
      <c r="X17" s="63"/>
      <c r="Y17" s="25"/>
      <c r="Z17" s="120"/>
      <c r="AA17" s="123"/>
      <c r="AB17" s="46"/>
    </row>
    <row r="18" spans="1:28" ht="27" customHeight="1">
      <c r="A18" s="92">
        <v>7</v>
      </c>
      <c r="B18" s="65"/>
      <c r="C18" s="63"/>
      <c r="D18" s="66"/>
      <c r="E18" s="114"/>
      <c r="F18" s="98"/>
      <c r="G18" s="63"/>
      <c r="H18" s="66"/>
      <c r="I18" s="112"/>
      <c r="J18" s="105"/>
      <c r="K18" s="110"/>
      <c r="L18" s="63"/>
      <c r="M18" s="63"/>
      <c r="N18" s="63"/>
      <c r="O18" s="66"/>
      <c r="P18" s="102"/>
      <c r="Q18" s="25"/>
      <c r="R18" s="120"/>
      <c r="S18" s="119"/>
      <c r="T18" s="63"/>
      <c r="U18" s="63"/>
      <c r="V18" s="63"/>
      <c r="W18" s="63"/>
      <c r="X18" s="63"/>
      <c r="Y18" s="25"/>
      <c r="Z18" s="120"/>
      <c r="AA18" s="123"/>
      <c r="AB18" s="46"/>
    </row>
    <row r="19" spans="1:28" ht="27" customHeight="1">
      <c r="A19" s="91">
        <v>8</v>
      </c>
      <c r="B19" s="65"/>
      <c r="C19" s="63"/>
      <c r="D19" s="66"/>
      <c r="E19" s="114"/>
      <c r="F19" s="98"/>
      <c r="G19" s="63"/>
      <c r="H19" s="66"/>
      <c r="I19" s="112"/>
      <c r="J19" s="105"/>
      <c r="K19" s="110"/>
      <c r="L19" s="63"/>
      <c r="M19" s="63"/>
      <c r="N19" s="63"/>
      <c r="O19" s="66"/>
      <c r="P19" s="102"/>
      <c r="Q19" s="25"/>
      <c r="R19" s="120"/>
      <c r="S19" s="119"/>
      <c r="T19" s="63"/>
      <c r="U19" s="63"/>
      <c r="V19" s="63"/>
      <c r="W19" s="63"/>
      <c r="X19" s="63"/>
      <c r="Y19" s="25"/>
      <c r="Z19" s="120"/>
      <c r="AA19" s="123"/>
      <c r="AB19" s="46"/>
    </row>
    <row r="20" spans="1:28" ht="27" customHeight="1">
      <c r="A20" s="91">
        <v>9</v>
      </c>
      <c r="B20" s="65"/>
      <c r="C20" s="63"/>
      <c r="D20" s="66"/>
      <c r="E20" s="114"/>
      <c r="F20" s="98"/>
      <c r="G20" s="63"/>
      <c r="H20" s="66"/>
      <c r="I20" s="112"/>
      <c r="J20" s="105"/>
      <c r="K20" s="110"/>
      <c r="L20" s="63"/>
      <c r="M20" s="63"/>
      <c r="N20" s="63"/>
      <c r="O20" s="66"/>
      <c r="P20" s="102"/>
      <c r="Q20" s="25"/>
      <c r="R20" s="120"/>
      <c r="S20" s="119"/>
      <c r="T20" s="63"/>
      <c r="U20" s="63"/>
      <c r="V20" s="63"/>
      <c r="W20" s="63"/>
      <c r="X20" s="63"/>
      <c r="Y20" s="25"/>
      <c r="Z20" s="120"/>
      <c r="AA20" s="123"/>
      <c r="AB20" s="46"/>
    </row>
    <row r="21" spans="1:28" ht="27" customHeight="1">
      <c r="A21" s="92">
        <v>10</v>
      </c>
      <c r="B21" s="65"/>
      <c r="C21" s="63"/>
      <c r="D21" s="66"/>
      <c r="E21" s="114"/>
      <c r="F21" s="98"/>
      <c r="G21" s="63"/>
      <c r="H21" s="66"/>
      <c r="I21" s="112"/>
      <c r="J21" s="105"/>
      <c r="K21" s="110"/>
      <c r="L21" s="63"/>
      <c r="M21" s="63"/>
      <c r="N21" s="63"/>
      <c r="O21" s="66"/>
      <c r="P21" s="102"/>
      <c r="Q21" s="25"/>
      <c r="R21" s="120"/>
      <c r="S21" s="119"/>
      <c r="T21" s="63"/>
      <c r="U21" s="63"/>
      <c r="V21" s="63"/>
      <c r="W21" s="63"/>
      <c r="X21" s="63"/>
      <c r="Y21" s="25"/>
      <c r="Z21" s="120"/>
      <c r="AA21" s="123"/>
      <c r="AB21" s="46"/>
    </row>
    <row r="22" spans="1:28" ht="27" customHeight="1">
      <c r="A22" s="91">
        <v>11</v>
      </c>
      <c r="B22" s="65"/>
      <c r="C22" s="63"/>
      <c r="D22" s="66"/>
      <c r="E22" s="114"/>
      <c r="F22" s="98"/>
      <c r="G22" s="63"/>
      <c r="H22" s="66"/>
      <c r="I22" s="112"/>
      <c r="J22" s="105"/>
      <c r="K22" s="110"/>
      <c r="L22" s="63"/>
      <c r="M22" s="63"/>
      <c r="N22" s="63"/>
      <c r="O22" s="66"/>
      <c r="P22" s="102"/>
      <c r="Q22" s="25"/>
      <c r="R22" s="120"/>
      <c r="S22" s="119"/>
      <c r="T22" s="63"/>
      <c r="U22" s="63"/>
      <c r="V22" s="63"/>
      <c r="W22" s="63"/>
      <c r="X22" s="63"/>
      <c r="Y22" s="25"/>
      <c r="Z22" s="120"/>
      <c r="AA22" s="123"/>
      <c r="AB22" s="46"/>
    </row>
    <row r="23" spans="1:28" ht="27" customHeight="1">
      <c r="A23" s="91">
        <v>12</v>
      </c>
      <c r="B23" s="65"/>
      <c r="C23" s="63"/>
      <c r="D23" s="66"/>
      <c r="E23" s="114"/>
      <c r="F23" s="98"/>
      <c r="G23" s="63"/>
      <c r="H23" s="66"/>
      <c r="I23" s="112"/>
      <c r="J23" s="105"/>
      <c r="K23" s="110"/>
      <c r="L23" s="63"/>
      <c r="M23" s="63"/>
      <c r="N23" s="63"/>
      <c r="O23" s="66"/>
      <c r="P23" s="102"/>
      <c r="Q23" s="25"/>
      <c r="R23" s="120"/>
      <c r="S23" s="119"/>
      <c r="T23" s="63"/>
      <c r="U23" s="63"/>
      <c r="V23" s="63"/>
      <c r="W23" s="63"/>
      <c r="X23" s="63"/>
      <c r="Y23" s="25"/>
      <c r="Z23" s="120"/>
      <c r="AA23" s="123"/>
      <c r="AB23" s="46"/>
    </row>
    <row r="24" spans="1:28" ht="27" customHeight="1">
      <c r="A24" s="92">
        <v>13</v>
      </c>
      <c r="B24" s="65"/>
      <c r="C24" s="63"/>
      <c r="D24" s="66"/>
      <c r="E24" s="114"/>
      <c r="F24" s="98"/>
      <c r="G24" s="63"/>
      <c r="H24" s="66"/>
      <c r="I24" s="112"/>
      <c r="J24" s="105"/>
      <c r="K24" s="110"/>
      <c r="L24" s="63"/>
      <c r="M24" s="63"/>
      <c r="N24" s="63"/>
      <c r="O24" s="66"/>
      <c r="P24" s="102"/>
      <c r="Q24" s="25"/>
      <c r="R24" s="120"/>
      <c r="S24" s="119"/>
      <c r="T24" s="63"/>
      <c r="U24" s="63"/>
      <c r="V24" s="63"/>
      <c r="W24" s="63"/>
      <c r="X24" s="63"/>
      <c r="Y24" s="25"/>
      <c r="Z24" s="120"/>
      <c r="AA24" s="123"/>
      <c r="AB24" s="46"/>
    </row>
    <row r="25" spans="1:28" ht="27" customHeight="1">
      <c r="A25" s="91">
        <v>14</v>
      </c>
      <c r="B25" s="65"/>
      <c r="C25" s="63"/>
      <c r="D25" s="66"/>
      <c r="E25" s="114"/>
      <c r="F25" s="98"/>
      <c r="G25" s="63"/>
      <c r="H25" s="66"/>
      <c r="I25" s="112"/>
      <c r="J25" s="105"/>
      <c r="K25" s="110"/>
      <c r="L25" s="63"/>
      <c r="M25" s="63"/>
      <c r="N25" s="63"/>
      <c r="O25" s="66"/>
      <c r="P25" s="102"/>
      <c r="Q25" s="25"/>
      <c r="R25" s="120"/>
      <c r="S25" s="119"/>
      <c r="T25" s="63"/>
      <c r="U25" s="63"/>
      <c r="V25" s="63"/>
      <c r="W25" s="63"/>
      <c r="X25" s="63"/>
      <c r="Y25" s="25"/>
      <c r="Z25" s="120"/>
      <c r="AA25" s="123"/>
      <c r="AB25" s="46"/>
    </row>
    <row r="26" spans="1:28" ht="27" customHeight="1">
      <c r="A26" s="91">
        <v>15</v>
      </c>
      <c r="B26" s="65"/>
      <c r="C26" s="63"/>
      <c r="D26" s="66"/>
      <c r="E26" s="114"/>
      <c r="F26" s="98"/>
      <c r="G26" s="63"/>
      <c r="H26" s="66"/>
      <c r="I26" s="112"/>
      <c r="J26" s="105"/>
      <c r="K26" s="110"/>
      <c r="L26" s="63"/>
      <c r="M26" s="63"/>
      <c r="N26" s="63"/>
      <c r="O26" s="66"/>
      <c r="P26" s="102"/>
      <c r="Q26" s="25"/>
      <c r="R26" s="120"/>
      <c r="S26" s="119"/>
      <c r="T26" s="63"/>
      <c r="U26" s="63"/>
      <c r="V26" s="63"/>
      <c r="W26" s="63"/>
      <c r="X26" s="63"/>
      <c r="Y26" s="25"/>
      <c r="Z26" s="120"/>
      <c r="AA26" s="123"/>
      <c r="AB26" s="46"/>
    </row>
    <row r="27" spans="1:28" ht="27" customHeight="1">
      <c r="A27" s="92">
        <v>16</v>
      </c>
      <c r="B27" s="65"/>
      <c r="C27" s="63"/>
      <c r="D27" s="66"/>
      <c r="E27" s="114"/>
      <c r="F27" s="98"/>
      <c r="G27" s="63"/>
      <c r="H27" s="66"/>
      <c r="I27" s="112"/>
      <c r="J27" s="105"/>
      <c r="K27" s="110"/>
      <c r="L27" s="63"/>
      <c r="M27" s="63"/>
      <c r="N27" s="63"/>
      <c r="O27" s="66"/>
      <c r="P27" s="102"/>
      <c r="Q27" s="25"/>
      <c r="R27" s="120"/>
      <c r="S27" s="119"/>
      <c r="T27" s="63"/>
      <c r="U27" s="63"/>
      <c r="V27" s="63"/>
      <c r="W27" s="63"/>
      <c r="X27" s="63"/>
      <c r="Y27" s="25"/>
      <c r="Z27" s="120"/>
      <c r="AA27" s="123"/>
      <c r="AB27" s="46"/>
    </row>
    <row r="28" spans="1:28" ht="27" customHeight="1">
      <c r="A28" s="91">
        <v>17</v>
      </c>
      <c r="B28" s="65"/>
      <c r="C28" s="63"/>
      <c r="D28" s="66"/>
      <c r="E28" s="114"/>
      <c r="F28" s="98"/>
      <c r="G28" s="63"/>
      <c r="H28" s="66"/>
      <c r="I28" s="112"/>
      <c r="J28" s="105"/>
      <c r="K28" s="110"/>
      <c r="L28" s="63"/>
      <c r="M28" s="63"/>
      <c r="N28" s="63"/>
      <c r="O28" s="66"/>
      <c r="P28" s="102"/>
      <c r="Q28" s="25"/>
      <c r="R28" s="120"/>
      <c r="S28" s="119"/>
      <c r="T28" s="63"/>
      <c r="U28" s="63"/>
      <c r="V28" s="63"/>
      <c r="W28" s="63"/>
      <c r="X28" s="63"/>
      <c r="Y28" s="25"/>
      <c r="Z28" s="120"/>
      <c r="AA28" s="123"/>
      <c r="AB28" s="46"/>
    </row>
    <row r="29" spans="1:28" ht="27" customHeight="1">
      <c r="A29" s="91">
        <v>18</v>
      </c>
      <c r="B29" s="65"/>
      <c r="C29" s="63"/>
      <c r="D29" s="66"/>
      <c r="E29" s="114"/>
      <c r="F29" s="98"/>
      <c r="G29" s="63"/>
      <c r="H29" s="66"/>
      <c r="I29" s="112"/>
      <c r="J29" s="105"/>
      <c r="K29" s="110"/>
      <c r="L29" s="63"/>
      <c r="M29" s="63"/>
      <c r="N29" s="63"/>
      <c r="O29" s="66"/>
      <c r="P29" s="102"/>
      <c r="Q29" s="25"/>
      <c r="R29" s="120"/>
      <c r="S29" s="119"/>
      <c r="T29" s="63"/>
      <c r="U29" s="63"/>
      <c r="V29" s="63"/>
      <c r="W29" s="63"/>
      <c r="X29" s="63"/>
      <c r="Y29" s="25"/>
      <c r="Z29" s="120"/>
      <c r="AA29" s="123"/>
      <c r="AB29" s="46"/>
    </row>
    <row r="30" spans="1:28" ht="27" customHeight="1">
      <c r="A30" s="92">
        <v>19</v>
      </c>
      <c r="B30" s="65"/>
      <c r="C30" s="63"/>
      <c r="D30" s="66"/>
      <c r="E30" s="114"/>
      <c r="F30" s="98"/>
      <c r="G30" s="63"/>
      <c r="H30" s="66"/>
      <c r="I30" s="112"/>
      <c r="J30" s="105"/>
      <c r="K30" s="110"/>
      <c r="L30" s="63"/>
      <c r="M30" s="63"/>
      <c r="N30" s="63"/>
      <c r="O30" s="66"/>
      <c r="P30" s="102"/>
      <c r="Q30" s="25"/>
      <c r="R30" s="120"/>
      <c r="S30" s="119"/>
      <c r="T30" s="63"/>
      <c r="U30" s="63"/>
      <c r="V30" s="63"/>
      <c r="W30" s="63"/>
      <c r="X30" s="63"/>
      <c r="Y30" s="25"/>
      <c r="Z30" s="120"/>
      <c r="AA30" s="123"/>
      <c r="AB30" s="46"/>
    </row>
    <row r="31" spans="1:28" ht="27" customHeight="1">
      <c r="A31" s="91">
        <v>20</v>
      </c>
      <c r="B31" s="65"/>
      <c r="C31" s="63"/>
      <c r="D31" s="66"/>
      <c r="E31" s="114"/>
      <c r="F31" s="98"/>
      <c r="G31" s="63"/>
      <c r="H31" s="66"/>
      <c r="I31" s="112"/>
      <c r="J31" s="105"/>
      <c r="K31" s="110"/>
      <c r="L31" s="63"/>
      <c r="M31" s="63"/>
      <c r="N31" s="63"/>
      <c r="O31" s="66"/>
      <c r="P31" s="102"/>
      <c r="Q31" s="25"/>
      <c r="R31" s="120"/>
      <c r="S31" s="119"/>
      <c r="T31" s="63"/>
      <c r="U31" s="63"/>
      <c r="V31" s="63"/>
      <c r="W31" s="63"/>
      <c r="X31" s="63"/>
      <c r="Y31" s="25"/>
      <c r="Z31" s="120"/>
      <c r="AA31" s="123"/>
      <c r="AB31" s="46"/>
    </row>
    <row r="32" spans="1:28" ht="27" customHeight="1">
      <c r="A32" s="91">
        <v>21</v>
      </c>
      <c r="B32" s="65"/>
      <c r="C32" s="63"/>
      <c r="D32" s="66"/>
      <c r="E32" s="114"/>
      <c r="F32" s="98"/>
      <c r="G32" s="63"/>
      <c r="H32" s="66"/>
      <c r="I32" s="112"/>
      <c r="J32" s="105"/>
      <c r="K32" s="110"/>
      <c r="L32" s="63"/>
      <c r="M32" s="63"/>
      <c r="N32" s="63"/>
      <c r="O32" s="66"/>
      <c r="P32" s="102"/>
      <c r="Q32" s="25"/>
      <c r="R32" s="120"/>
      <c r="S32" s="119"/>
      <c r="T32" s="63"/>
      <c r="U32" s="63"/>
      <c r="V32" s="63"/>
      <c r="W32" s="63"/>
      <c r="X32" s="63"/>
      <c r="Y32" s="25"/>
      <c r="Z32" s="120"/>
      <c r="AA32" s="123"/>
      <c r="AB32" s="46"/>
    </row>
    <row r="33" spans="1:28" ht="27" customHeight="1">
      <c r="A33" s="92">
        <v>22</v>
      </c>
      <c r="B33" s="65"/>
      <c r="C33" s="63"/>
      <c r="D33" s="66"/>
      <c r="E33" s="114"/>
      <c r="F33" s="98"/>
      <c r="G33" s="63"/>
      <c r="H33" s="66"/>
      <c r="I33" s="112"/>
      <c r="J33" s="105"/>
      <c r="K33" s="110"/>
      <c r="L33" s="63"/>
      <c r="M33" s="63"/>
      <c r="N33" s="63"/>
      <c r="O33" s="66"/>
      <c r="P33" s="102"/>
      <c r="Q33" s="25"/>
      <c r="R33" s="120"/>
      <c r="S33" s="119"/>
      <c r="T33" s="63"/>
      <c r="U33" s="63"/>
      <c r="V33" s="63"/>
      <c r="W33" s="63"/>
      <c r="X33" s="63"/>
      <c r="Y33" s="25"/>
      <c r="Z33" s="120"/>
      <c r="AA33" s="123"/>
      <c r="AB33" s="46"/>
    </row>
    <row r="34" spans="1:28" ht="27" customHeight="1">
      <c r="A34" s="91">
        <v>23</v>
      </c>
      <c r="B34" s="65"/>
      <c r="C34" s="63"/>
      <c r="D34" s="66"/>
      <c r="E34" s="114"/>
      <c r="F34" s="98"/>
      <c r="G34" s="63"/>
      <c r="H34" s="66"/>
      <c r="I34" s="112"/>
      <c r="J34" s="105"/>
      <c r="K34" s="110"/>
      <c r="L34" s="63"/>
      <c r="M34" s="63"/>
      <c r="N34" s="63"/>
      <c r="O34" s="66"/>
      <c r="P34" s="102"/>
      <c r="Q34" s="25"/>
      <c r="R34" s="120"/>
      <c r="S34" s="119"/>
      <c r="T34" s="63"/>
      <c r="U34" s="63"/>
      <c r="V34" s="63"/>
      <c r="W34" s="63"/>
      <c r="X34" s="63"/>
      <c r="Y34" s="25"/>
      <c r="Z34" s="120"/>
      <c r="AA34" s="123"/>
      <c r="AB34" s="46"/>
    </row>
    <row r="35" spans="1:28" ht="27" customHeight="1">
      <c r="A35" s="91">
        <v>24</v>
      </c>
      <c r="B35" s="65"/>
      <c r="C35" s="63"/>
      <c r="D35" s="66"/>
      <c r="E35" s="114"/>
      <c r="F35" s="98"/>
      <c r="G35" s="63"/>
      <c r="H35" s="66"/>
      <c r="I35" s="112"/>
      <c r="J35" s="105"/>
      <c r="K35" s="110"/>
      <c r="L35" s="63"/>
      <c r="M35" s="63"/>
      <c r="N35" s="63"/>
      <c r="O35" s="66"/>
      <c r="P35" s="102"/>
      <c r="Q35" s="25"/>
      <c r="R35" s="120"/>
      <c r="S35" s="119"/>
      <c r="T35" s="63"/>
      <c r="U35" s="63"/>
      <c r="V35" s="63"/>
      <c r="W35" s="63"/>
      <c r="X35" s="63"/>
      <c r="Y35" s="25"/>
      <c r="Z35" s="120"/>
      <c r="AA35" s="123"/>
      <c r="AB35" s="46"/>
    </row>
    <row r="36" spans="1:28" ht="27" customHeight="1">
      <c r="A36" s="92">
        <v>25</v>
      </c>
      <c r="B36" s="65"/>
      <c r="C36" s="63"/>
      <c r="D36" s="66"/>
      <c r="E36" s="114"/>
      <c r="F36" s="98"/>
      <c r="G36" s="63"/>
      <c r="H36" s="66"/>
      <c r="I36" s="112"/>
      <c r="J36" s="105"/>
      <c r="K36" s="110"/>
      <c r="L36" s="63"/>
      <c r="M36" s="63"/>
      <c r="N36" s="63"/>
      <c r="O36" s="66"/>
      <c r="P36" s="102"/>
      <c r="Q36" s="25"/>
      <c r="R36" s="120"/>
      <c r="S36" s="119"/>
      <c r="T36" s="63"/>
      <c r="U36" s="63"/>
      <c r="V36" s="63"/>
      <c r="W36" s="63"/>
      <c r="X36" s="63"/>
      <c r="Y36" s="25"/>
      <c r="Z36" s="120"/>
      <c r="AA36" s="123"/>
      <c r="AB36" s="46"/>
    </row>
    <row r="37" spans="1:28" ht="27" customHeight="1">
      <c r="A37" s="91">
        <v>26</v>
      </c>
      <c r="B37" s="65"/>
      <c r="C37" s="63"/>
      <c r="D37" s="66"/>
      <c r="E37" s="114"/>
      <c r="F37" s="98"/>
      <c r="G37" s="63"/>
      <c r="H37" s="66"/>
      <c r="I37" s="112"/>
      <c r="J37" s="105"/>
      <c r="K37" s="110"/>
      <c r="L37" s="63"/>
      <c r="M37" s="63"/>
      <c r="N37" s="63"/>
      <c r="O37" s="66"/>
      <c r="P37" s="102"/>
      <c r="Q37" s="25"/>
      <c r="R37" s="120"/>
      <c r="S37" s="119"/>
      <c r="T37" s="63"/>
      <c r="U37" s="63"/>
      <c r="V37" s="63"/>
      <c r="W37" s="63"/>
      <c r="X37" s="63"/>
      <c r="Y37" s="25"/>
      <c r="Z37" s="120"/>
      <c r="AA37" s="123"/>
      <c r="AB37" s="46"/>
    </row>
    <row r="38" spans="1:28" ht="27" customHeight="1">
      <c r="A38" s="91">
        <v>27</v>
      </c>
      <c r="B38" s="65"/>
      <c r="C38" s="63"/>
      <c r="D38" s="66"/>
      <c r="E38" s="114"/>
      <c r="F38" s="98"/>
      <c r="G38" s="63"/>
      <c r="H38" s="66"/>
      <c r="I38" s="112"/>
      <c r="J38" s="105"/>
      <c r="K38" s="110"/>
      <c r="L38" s="63"/>
      <c r="M38" s="63"/>
      <c r="N38" s="63"/>
      <c r="O38" s="66"/>
      <c r="P38" s="102"/>
      <c r="Q38" s="25"/>
      <c r="R38" s="120"/>
      <c r="S38" s="119"/>
      <c r="T38" s="63"/>
      <c r="U38" s="63"/>
      <c r="V38" s="63"/>
      <c r="W38" s="63"/>
      <c r="X38" s="63"/>
      <c r="Y38" s="25"/>
      <c r="Z38" s="120"/>
      <c r="AA38" s="123"/>
      <c r="AB38" s="46"/>
    </row>
    <row r="39" spans="1:28" ht="27" customHeight="1">
      <c r="A39" s="92">
        <v>28</v>
      </c>
      <c r="B39" s="65"/>
      <c r="C39" s="63"/>
      <c r="D39" s="66"/>
      <c r="E39" s="114"/>
      <c r="F39" s="98"/>
      <c r="G39" s="63"/>
      <c r="H39" s="66"/>
      <c r="I39" s="112"/>
      <c r="J39" s="105"/>
      <c r="K39" s="110"/>
      <c r="L39" s="63"/>
      <c r="M39" s="63"/>
      <c r="N39" s="63"/>
      <c r="O39" s="66"/>
      <c r="P39" s="102"/>
      <c r="Q39" s="25"/>
      <c r="R39" s="120"/>
      <c r="S39" s="119"/>
      <c r="T39" s="63"/>
      <c r="U39" s="63"/>
      <c r="V39" s="63"/>
      <c r="W39" s="63"/>
      <c r="X39" s="63"/>
      <c r="Y39" s="25"/>
      <c r="Z39" s="120"/>
      <c r="AA39" s="123"/>
      <c r="AB39" s="46"/>
    </row>
    <row r="40" spans="1:28" ht="27" customHeight="1">
      <c r="A40" s="91">
        <v>29</v>
      </c>
      <c r="B40" s="65"/>
      <c r="C40" s="63"/>
      <c r="D40" s="66"/>
      <c r="E40" s="114"/>
      <c r="F40" s="98"/>
      <c r="G40" s="63"/>
      <c r="H40" s="66"/>
      <c r="I40" s="112"/>
      <c r="J40" s="105"/>
      <c r="K40" s="110"/>
      <c r="L40" s="63"/>
      <c r="M40" s="63"/>
      <c r="N40" s="63"/>
      <c r="O40" s="66"/>
      <c r="P40" s="102"/>
      <c r="Q40" s="25"/>
      <c r="R40" s="120"/>
      <c r="S40" s="119"/>
      <c r="T40" s="63"/>
      <c r="U40" s="63"/>
      <c r="V40" s="63"/>
      <c r="W40" s="63"/>
      <c r="X40" s="63"/>
      <c r="Y40" s="25"/>
      <c r="Z40" s="120"/>
      <c r="AA40" s="123"/>
      <c r="AB40" s="46"/>
    </row>
    <row r="41" spans="1:28" ht="27" customHeight="1">
      <c r="A41" s="91">
        <v>30</v>
      </c>
      <c r="B41" s="65"/>
      <c r="C41" s="63"/>
      <c r="D41" s="66"/>
      <c r="E41" s="114"/>
      <c r="F41" s="98"/>
      <c r="G41" s="63"/>
      <c r="H41" s="66"/>
      <c r="I41" s="112"/>
      <c r="J41" s="105"/>
      <c r="K41" s="110"/>
      <c r="L41" s="63"/>
      <c r="M41" s="63"/>
      <c r="N41" s="63"/>
      <c r="O41" s="66"/>
      <c r="P41" s="102"/>
      <c r="Q41" s="25"/>
      <c r="R41" s="120"/>
      <c r="S41" s="119"/>
      <c r="T41" s="63"/>
      <c r="U41" s="63"/>
      <c r="V41" s="63"/>
      <c r="W41" s="63"/>
      <c r="X41" s="63"/>
      <c r="Y41" s="25"/>
      <c r="Z41" s="120"/>
      <c r="AA41" s="123"/>
      <c r="AB41" s="46"/>
    </row>
    <row r="42" spans="1:28" ht="27" customHeight="1">
      <c r="A42" s="92">
        <v>31</v>
      </c>
      <c r="B42" s="65"/>
      <c r="C42" s="63"/>
      <c r="D42" s="66"/>
      <c r="E42" s="114"/>
      <c r="F42" s="98"/>
      <c r="G42" s="63"/>
      <c r="H42" s="66"/>
      <c r="I42" s="112"/>
      <c r="J42" s="105"/>
      <c r="K42" s="110"/>
      <c r="L42" s="63"/>
      <c r="M42" s="63"/>
      <c r="N42" s="63"/>
      <c r="O42" s="66"/>
      <c r="P42" s="102"/>
      <c r="Q42" s="25"/>
      <c r="R42" s="120"/>
      <c r="S42" s="119"/>
      <c r="T42" s="63"/>
      <c r="U42" s="63"/>
      <c r="V42" s="63"/>
      <c r="W42" s="63"/>
      <c r="X42" s="63"/>
      <c r="Y42" s="25"/>
      <c r="Z42" s="120"/>
      <c r="AA42" s="123"/>
      <c r="AB42" s="46"/>
    </row>
    <row r="43" spans="1:28" ht="27" customHeight="1">
      <c r="A43" s="91">
        <v>32</v>
      </c>
      <c r="B43" s="65"/>
      <c r="C43" s="63"/>
      <c r="D43" s="66"/>
      <c r="E43" s="114"/>
      <c r="F43" s="98"/>
      <c r="G43" s="63"/>
      <c r="H43" s="66"/>
      <c r="I43" s="112"/>
      <c r="J43" s="105"/>
      <c r="K43" s="110"/>
      <c r="L43" s="63"/>
      <c r="M43" s="63"/>
      <c r="N43" s="63"/>
      <c r="O43" s="66"/>
      <c r="P43" s="102"/>
      <c r="Q43" s="25"/>
      <c r="R43" s="120"/>
      <c r="S43" s="119"/>
      <c r="T43" s="63"/>
      <c r="U43" s="63"/>
      <c r="V43" s="63"/>
      <c r="W43" s="63"/>
      <c r="X43" s="63"/>
      <c r="Y43" s="25"/>
      <c r="Z43" s="120"/>
      <c r="AA43" s="123"/>
      <c r="AB43" s="46"/>
    </row>
    <row r="44" spans="1:28" ht="27" customHeight="1">
      <c r="A44" s="91">
        <v>33</v>
      </c>
      <c r="B44" s="65"/>
      <c r="C44" s="63"/>
      <c r="D44" s="66"/>
      <c r="E44" s="114"/>
      <c r="F44" s="98"/>
      <c r="G44" s="63"/>
      <c r="H44" s="66"/>
      <c r="I44" s="112"/>
      <c r="J44" s="105"/>
      <c r="K44" s="110"/>
      <c r="L44" s="63"/>
      <c r="M44" s="63"/>
      <c r="N44" s="63"/>
      <c r="O44" s="66"/>
      <c r="P44" s="102"/>
      <c r="Q44" s="25"/>
      <c r="R44" s="120"/>
      <c r="S44" s="119"/>
      <c r="T44" s="63"/>
      <c r="U44" s="63"/>
      <c r="V44" s="63"/>
      <c r="W44" s="63"/>
      <c r="X44" s="63"/>
      <c r="Y44" s="25"/>
      <c r="Z44" s="120"/>
      <c r="AA44" s="123"/>
      <c r="AB44" s="46"/>
    </row>
    <row r="45" spans="1:28" ht="27" customHeight="1">
      <c r="A45" s="92">
        <v>34</v>
      </c>
      <c r="B45" s="65"/>
      <c r="C45" s="63"/>
      <c r="D45" s="66"/>
      <c r="E45" s="114"/>
      <c r="F45" s="98"/>
      <c r="G45" s="63"/>
      <c r="H45" s="66"/>
      <c r="I45" s="112"/>
      <c r="J45" s="105"/>
      <c r="K45" s="110"/>
      <c r="L45" s="63"/>
      <c r="M45" s="63"/>
      <c r="N45" s="63"/>
      <c r="O45" s="66"/>
      <c r="P45" s="102"/>
      <c r="Q45" s="25"/>
      <c r="R45" s="120"/>
      <c r="S45" s="119"/>
      <c r="T45" s="63"/>
      <c r="U45" s="63"/>
      <c r="V45" s="63"/>
      <c r="W45" s="63"/>
      <c r="X45" s="63"/>
      <c r="Y45" s="25"/>
      <c r="Z45" s="120"/>
      <c r="AA45" s="123"/>
      <c r="AB45" s="46"/>
    </row>
    <row r="46" spans="1:28" ht="27" customHeight="1">
      <c r="A46" s="91">
        <v>35</v>
      </c>
      <c r="B46" s="65"/>
      <c r="C46" s="63"/>
      <c r="D46" s="66"/>
      <c r="E46" s="114"/>
      <c r="F46" s="98"/>
      <c r="G46" s="63"/>
      <c r="H46" s="66"/>
      <c r="I46" s="112"/>
      <c r="J46" s="105"/>
      <c r="K46" s="110"/>
      <c r="L46" s="63"/>
      <c r="M46" s="63"/>
      <c r="N46" s="63"/>
      <c r="O46" s="66"/>
      <c r="P46" s="102"/>
      <c r="Q46" s="25"/>
      <c r="R46" s="120"/>
      <c r="S46" s="119"/>
      <c r="T46" s="63"/>
      <c r="U46" s="63"/>
      <c r="V46" s="63"/>
      <c r="W46" s="63"/>
      <c r="X46" s="63"/>
      <c r="Y46" s="25"/>
      <c r="Z46" s="120"/>
      <c r="AA46" s="123"/>
      <c r="AB46" s="46"/>
    </row>
    <row r="47" spans="1:28" ht="27" customHeight="1">
      <c r="A47" s="91">
        <v>36</v>
      </c>
      <c r="B47" s="65"/>
      <c r="C47" s="63"/>
      <c r="D47" s="66"/>
      <c r="E47" s="114"/>
      <c r="F47" s="98"/>
      <c r="G47" s="63"/>
      <c r="H47" s="66"/>
      <c r="I47" s="112"/>
      <c r="J47" s="105"/>
      <c r="K47" s="110"/>
      <c r="L47" s="63"/>
      <c r="M47" s="63"/>
      <c r="N47" s="63"/>
      <c r="O47" s="66"/>
      <c r="P47" s="102"/>
      <c r="Q47" s="25"/>
      <c r="R47" s="120"/>
      <c r="S47" s="119"/>
      <c r="T47" s="63"/>
      <c r="U47" s="63"/>
      <c r="V47" s="63"/>
      <c r="W47" s="63"/>
      <c r="X47" s="63"/>
      <c r="Y47" s="25"/>
      <c r="Z47" s="120"/>
      <c r="AA47" s="123"/>
      <c r="AB47" s="46"/>
    </row>
    <row r="48" spans="1:28" ht="27" customHeight="1">
      <c r="A48" s="92">
        <v>37</v>
      </c>
      <c r="B48" s="65"/>
      <c r="C48" s="63"/>
      <c r="D48" s="66"/>
      <c r="E48" s="114"/>
      <c r="F48" s="98"/>
      <c r="G48" s="63"/>
      <c r="H48" s="66"/>
      <c r="I48" s="112"/>
      <c r="J48" s="105"/>
      <c r="K48" s="110"/>
      <c r="L48" s="63"/>
      <c r="M48" s="63"/>
      <c r="N48" s="63"/>
      <c r="O48" s="66"/>
      <c r="P48" s="102"/>
      <c r="Q48" s="25"/>
      <c r="R48" s="120"/>
      <c r="S48" s="119"/>
      <c r="T48" s="63"/>
      <c r="U48" s="63"/>
      <c r="V48" s="63"/>
      <c r="W48" s="63"/>
      <c r="X48" s="63"/>
      <c r="Y48" s="25"/>
      <c r="Z48" s="120"/>
      <c r="AA48" s="123"/>
      <c r="AB48" s="46"/>
    </row>
    <row r="49" spans="1:28" ht="27" customHeight="1">
      <c r="A49" s="91">
        <v>38</v>
      </c>
      <c r="B49" s="65"/>
      <c r="C49" s="63"/>
      <c r="D49" s="66"/>
      <c r="E49" s="114"/>
      <c r="F49" s="98"/>
      <c r="G49" s="63"/>
      <c r="H49" s="66"/>
      <c r="I49" s="112"/>
      <c r="J49" s="105"/>
      <c r="K49" s="110"/>
      <c r="L49" s="63"/>
      <c r="M49" s="63"/>
      <c r="N49" s="63"/>
      <c r="O49" s="66"/>
      <c r="P49" s="102"/>
      <c r="Q49" s="25"/>
      <c r="R49" s="120"/>
      <c r="S49" s="119"/>
      <c r="T49" s="63"/>
      <c r="U49" s="63"/>
      <c r="V49" s="63"/>
      <c r="W49" s="63"/>
      <c r="X49" s="63"/>
      <c r="Y49" s="25"/>
      <c r="Z49" s="120"/>
      <c r="AA49" s="123"/>
      <c r="AB49" s="46"/>
    </row>
    <row r="50" spans="1:28" ht="27" customHeight="1">
      <c r="A50" s="91">
        <v>39</v>
      </c>
      <c r="B50" s="65"/>
      <c r="C50" s="63"/>
      <c r="D50" s="66"/>
      <c r="E50" s="114"/>
      <c r="F50" s="98"/>
      <c r="G50" s="63"/>
      <c r="H50" s="66"/>
      <c r="I50" s="112"/>
      <c r="J50" s="105"/>
      <c r="K50" s="110"/>
      <c r="L50" s="63"/>
      <c r="M50" s="63"/>
      <c r="N50" s="63"/>
      <c r="O50" s="66"/>
      <c r="P50" s="102"/>
      <c r="Q50" s="25"/>
      <c r="R50" s="120"/>
      <c r="S50" s="119"/>
      <c r="T50" s="63"/>
      <c r="U50" s="63"/>
      <c r="V50" s="63"/>
      <c r="W50" s="63"/>
      <c r="X50" s="63"/>
      <c r="Y50" s="25"/>
      <c r="Z50" s="120"/>
      <c r="AA50" s="123"/>
      <c r="AB50" s="46"/>
    </row>
    <row r="51" spans="1:28" ht="27" customHeight="1">
      <c r="A51" s="92">
        <v>40</v>
      </c>
      <c r="B51" s="65"/>
      <c r="C51" s="63"/>
      <c r="D51" s="66"/>
      <c r="E51" s="114"/>
      <c r="F51" s="98"/>
      <c r="G51" s="63"/>
      <c r="H51" s="66"/>
      <c r="I51" s="112"/>
      <c r="J51" s="105"/>
      <c r="K51" s="110"/>
      <c r="L51" s="63"/>
      <c r="M51" s="63"/>
      <c r="N51" s="63"/>
      <c r="O51" s="66"/>
      <c r="P51" s="102"/>
      <c r="Q51" s="25"/>
      <c r="R51" s="120"/>
      <c r="S51" s="119"/>
      <c r="T51" s="63"/>
      <c r="U51" s="63"/>
      <c r="V51" s="63"/>
      <c r="W51" s="63"/>
      <c r="X51" s="63"/>
      <c r="Y51" s="25"/>
      <c r="Z51" s="120"/>
      <c r="AA51" s="123"/>
      <c r="AB51" s="46"/>
    </row>
    <row r="52" spans="1:28" ht="27" customHeight="1">
      <c r="A52" s="91">
        <v>41</v>
      </c>
      <c r="B52" s="65"/>
      <c r="C52" s="63"/>
      <c r="D52" s="66"/>
      <c r="E52" s="114"/>
      <c r="F52" s="98"/>
      <c r="G52" s="63"/>
      <c r="H52" s="66"/>
      <c r="I52" s="112"/>
      <c r="J52" s="105"/>
      <c r="K52" s="110"/>
      <c r="L52" s="63"/>
      <c r="M52" s="63"/>
      <c r="N52" s="63"/>
      <c r="O52" s="66"/>
      <c r="P52" s="102"/>
      <c r="Q52" s="25"/>
      <c r="R52" s="120"/>
      <c r="S52" s="119"/>
      <c r="T52" s="63"/>
      <c r="U52" s="63"/>
      <c r="V52" s="63"/>
      <c r="W52" s="63"/>
      <c r="X52" s="63"/>
      <c r="Y52" s="25"/>
      <c r="Z52" s="120"/>
      <c r="AA52" s="123"/>
      <c r="AB52" s="46"/>
    </row>
    <row r="53" spans="1:28" ht="27" customHeight="1">
      <c r="A53" s="91">
        <v>42</v>
      </c>
      <c r="B53" s="65"/>
      <c r="C53" s="63"/>
      <c r="D53" s="66"/>
      <c r="E53" s="114"/>
      <c r="F53" s="98"/>
      <c r="G53" s="63"/>
      <c r="H53" s="66"/>
      <c r="I53" s="112"/>
      <c r="J53" s="105"/>
      <c r="K53" s="110"/>
      <c r="L53" s="63"/>
      <c r="M53" s="63"/>
      <c r="N53" s="63"/>
      <c r="O53" s="66"/>
      <c r="P53" s="102"/>
      <c r="Q53" s="25"/>
      <c r="R53" s="120"/>
      <c r="S53" s="119"/>
      <c r="T53" s="63"/>
      <c r="U53" s="63"/>
      <c r="V53" s="63"/>
      <c r="W53" s="63"/>
      <c r="X53" s="63"/>
      <c r="Y53" s="25"/>
      <c r="Z53" s="120"/>
      <c r="AA53" s="123"/>
      <c r="AB53" s="46"/>
    </row>
    <row r="54" spans="1:28" ht="27" customHeight="1">
      <c r="A54" s="92">
        <v>43</v>
      </c>
      <c r="B54" s="65"/>
      <c r="C54" s="63"/>
      <c r="D54" s="66"/>
      <c r="E54" s="114"/>
      <c r="F54" s="98"/>
      <c r="G54" s="63"/>
      <c r="H54" s="66"/>
      <c r="I54" s="112"/>
      <c r="J54" s="105"/>
      <c r="K54" s="110"/>
      <c r="L54" s="63"/>
      <c r="M54" s="63"/>
      <c r="N54" s="63"/>
      <c r="O54" s="66"/>
      <c r="P54" s="102"/>
      <c r="Q54" s="25"/>
      <c r="R54" s="120"/>
      <c r="S54" s="119"/>
      <c r="T54" s="63"/>
      <c r="U54" s="63"/>
      <c r="V54" s="63"/>
      <c r="W54" s="63"/>
      <c r="X54" s="63"/>
      <c r="Y54" s="25"/>
      <c r="Z54" s="120"/>
      <c r="AA54" s="123"/>
      <c r="AB54" s="46"/>
    </row>
    <row r="55" spans="1:28" ht="27" customHeight="1">
      <c r="A55" s="91">
        <v>44</v>
      </c>
      <c r="B55" s="65"/>
      <c r="C55" s="63"/>
      <c r="D55" s="66"/>
      <c r="E55" s="114"/>
      <c r="F55" s="98"/>
      <c r="G55" s="63"/>
      <c r="H55" s="66"/>
      <c r="I55" s="112"/>
      <c r="J55" s="105"/>
      <c r="K55" s="110"/>
      <c r="L55" s="63"/>
      <c r="M55" s="63"/>
      <c r="N55" s="63"/>
      <c r="O55" s="66"/>
      <c r="P55" s="102"/>
      <c r="Q55" s="25"/>
      <c r="R55" s="120"/>
      <c r="S55" s="119"/>
      <c r="T55" s="63"/>
      <c r="U55" s="63"/>
      <c r="V55" s="63"/>
      <c r="W55" s="63"/>
      <c r="X55" s="63"/>
      <c r="Y55" s="25"/>
      <c r="Z55" s="120"/>
      <c r="AA55" s="123"/>
      <c r="AB55" s="46"/>
    </row>
    <row r="56" spans="1:28" ht="27" customHeight="1">
      <c r="A56" s="91">
        <v>45</v>
      </c>
      <c r="B56" s="65"/>
      <c r="C56" s="63"/>
      <c r="D56" s="66"/>
      <c r="E56" s="114"/>
      <c r="F56" s="98"/>
      <c r="G56" s="63"/>
      <c r="H56" s="66"/>
      <c r="I56" s="112"/>
      <c r="J56" s="105"/>
      <c r="K56" s="110"/>
      <c r="L56" s="63"/>
      <c r="M56" s="63"/>
      <c r="N56" s="63"/>
      <c r="O56" s="66"/>
      <c r="P56" s="102"/>
      <c r="Q56" s="25"/>
      <c r="R56" s="120"/>
      <c r="S56" s="119"/>
      <c r="T56" s="63"/>
      <c r="U56" s="63"/>
      <c r="V56" s="63"/>
      <c r="W56" s="63"/>
      <c r="X56" s="63"/>
      <c r="Y56" s="25"/>
      <c r="Z56" s="120"/>
      <c r="AA56" s="123"/>
      <c r="AB56" s="46"/>
    </row>
    <row r="57" spans="1:28" ht="27" customHeight="1">
      <c r="A57" s="92">
        <v>46</v>
      </c>
      <c r="B57" s="65"/>
      <c r="C57" s="63"/>
      <c r="D57" s="66"/>
      <c r="E57" s="114"/>
      <c r="F57" s="98"/>
      <c r="G57" s="63"/>
      <c r="H57" s="66"/>
      <c r="I57" s="112"/>
      <c r="J57" s="105"/>
      <c r="K57" s="110"/>
      <c r="L57" s="63"/>
      <c r="M57" s="63"/>
      <c r="N57" s="63"/>
      <c r="O57" s="66"/>
      <c r="P57" s="102"/>
      <c r="Q57" s="25"/>
      <c r="R57" s="120"/>
      <c r="S57" s="119"/>
      <c r="T57" s="63"/>
      <c r="U57" s="63"/>
      <c r="V57" s="63"/>
      <c r="W57" s="63"/>
      <c r="X57" s="63"/>
      <c r="Y57" s="25"/>
      <c r="Z57" s="120"/>
      <c r="AA57" s="123"/>
      <c r="AB57" s="46"/>
    </row>
    <row r="58" spans="1:28" ht="27" customHeight="1">
      <c r="A58" s="91">
        <v>47</v>
      </c>
      <c r="B58" s="65"/>
      <c r="C58" s="63"/>
      <c r="D58" s="66"/>
      <c r="E58" s="114"/>
      <c r="F58" s="98"/>
      <c r="G58" s="63"/>
      <c r="H58" s="66"/>
      <c r="I58" s="112"/>
      <c r="J58" s="105"/>
      <c r="K58" s="110"/>
      <c r="L58" s="63"/>
      <c r="M58" s="63"/>
      <c r="N58" s="63"/>
      <c r="O58" s="66"/>
      <c r="P58" s="102"/>
      <c r="Q58" s="25"/>
      <c r="R58" s="120"/>
      <c r="S58" s="119"/>
      <c r="T58" s="63"/>
      <c r="U58" s="63"/>
      <c r="V58" s="63"/>
      <c r="W58" s="63"/>
      <c r="X58" s="63"/>
      <c r="Y58" s="25"/>
      <c r="Z58" s="120"/>
      <c r="AA58" s="123"/>
      <c r="AB58" s="46"/>
    </row>
    <row r="59" spans="1:28" ht="27" customHeight="1">
      <c r="A59" s="91">
        <v>48</v>
      </c>
      <c r="B59" s="65"/>
      <c r="C59" s="63"/>
      <c r="D59" s="66"/>
      <c r="E59" s="114"/>
      <c r="F59" s="98"/>
      <c r="G59" s="63"/>
      <c r="H59" s="66"/>
      <c r="I59" s="112"/>
      <c r="J59" s="105"/>
      <c r="K59" s="110"/>
      <c r="L59" s="63"/>
      <c r="M59" s="63"/>
      <c r="N59" s="63"/>
      <c r="O59" s="66"/>
      <c r="P59" s="102"/>
      <c r="Q59" s="25"/>
      <c r="R59" s="120"/>
      <c r="S59" s="119"/>
      <c r="T59" s="63"/>
      <c r="U59" s="63"/>
      <c r="V59" s="63"/>
      <c r="W59" s="63"/>
      <c r="X59" s="63"/>
      <c r="Y59" s="25"/>
      <c r="Z59" s="120"/>
      <c r="AA59" s="123"/>
      <c r="AB59" s="46"/>
    </row>
    <row r="60" spans="1:28" ht="27" customHeight="1">
      <c r="A60" s="92">
        <v>49</v>
      </c>
      <c r="B60" s="65"/>
      <c r="C60" s="63"/>
      <c r="D60" s="66"/>
      <c r="E60" s="114"/>
      <c r="F60" s="98"/>
      <c r="G60" s="63"/>
      <c r="H60" s="66"/>
      <c r="I60" s="112"/>
      <c r="J60" s="105"/>
      <c r="K60" s="110"/>
      <c r="L60" s="63"/>
      <c r="M60" s="63"/>
      <c r="N60" s="63"/>
      <c r="O60" s="66"/>
      <c r="P60" s="102"/>
      <c r="Q60" s="25"/>
      <c r="R60" s="120"/>
      <c r="S60" s="119"/>
      <c r="T60" s="63"/>
      <c r="U60" s="63"/>
      <c r="V60" s="63"/>
      <c r="W60" s="63"/>
      <c r="X60" s="63"/>
      <c r="Y60" s="25"/>
      <c r="Z60" s="120"/>
      <c r="AA60" s="123"/>
      <c r="AB60" s="46"/>
    </row>
    <row r="61" spans="1:28" ht="27" customHeight="1">
      <c r="A61" s="91">
        <v>50</v>
      </c>
      <c r="B61" s="65"/>
      <c r="C61" s="63"/>
      <c r="D61" s="66"/>
      <c r="E61" s="114"/>
      <c r="F61" s="98"/>
      <c r="G61" s="63"/>
      <c r="H61" s="66"/>
      <c r="I61" s="112"/>
      <c r="J61" s="105"/>
      <c r="K61" s="110"/>
      <c r="L61" s="63"/>
      <c r="M61" s="63"/>
      <c r="N61" s="63"/>
      <c r="O61" s="66"/>
      <c r="P61" s="102"/>
      <c r="Q61" s="25"/>
      <c r="R61" s="120"/>
      <c r="S61" s="119"/>
      <c r="T61" s="63"/>
      <c r="U61" s="63"/>
      <c r="V61" s="63"/>
      <c r="W61" s="63"/>
      <c r="X61" s="63"/>
      <c r="Y61" s="25"/>
      <c r="Z61" s="120"/>
      <c r="AA61" s="123"/>
      <c r="AB61" s="46"/>
    </row>
    <row r="62" spans="1:28" ht="27" customHeight="1">
      <c r="A62" s="91">
        <v>51</v>
      </c>
      <c r="B62" s="65"/>
      <c r="C62" s="63"/>
      <c r="D62" s="66"/>
      <c r="E62" s="114"/>
      <c r="F62" s="98"/>
      <c r="G62" s="63"/>
      <c r="H62" s="66"/>
      <c r="I62" s="112"/>
      <c r="J62" s="105"/>
      <c r="K62" s="110"/>
      <c r="L62" s="63"/>
      <c r="M62" s="63"/>
      <c r="N62" s="63"/>
      <c r="O62" s="66"/>
      <c r="P62" s="102"/>
      <c r="Q62" s="25"/>
      <c r="R62" s="120"/>
      <c r="S62" s="119"/>
      <c r="T62" s="63"/>
      <c r="U62" s="63"/>
      <c r="V62" s="63"/>
      <c r="W62" s="63"/>
      <c r="X62" s="63"/>
      <c r="Y62" s="25"/>
      <c r="Z62" s="120"/>
      <c r="AA62" s="123"/>
      <c r="AB62" s="46"/>
    </row>
    <row r="63" spans="1:28" ht="27" customHeight="1">
      <c r="A63" s="92">
        <v>52</v>
      </c>
      <c r="B63" s="65"/>
      <c r="C63" s="63"/>
      <c r="D63" s="66"/>
      <c r="E63" s="114"/>
      <c r="F63" s="98"/>
      <c r="G63" s="63"/>
      <c r="H63" s="66"/>
      <c r="I63" s="112"/>
      <c r="J63" s="105"/>
      <c r="K63" s="110"/>
      <c r="L63" s="63"/>
      <c r="M63" s="63"/>
      <c r="N63" s="63"/>
      <c r="O63" s="66"/>
      <c r="P63" s="102"/>
      <c r="Q63" s="25"/>
      <c r="R63" s="120"/>
      <c r="S63" s="119"/>
      <c r="T63" s="63"/>
      <c r="U63" s="63"/>
      <c r="V63" s="63"/>
      <c r="W63" s="63"/>
      <c r="X63" s="63"/>
      <c r="Y63" s="25"/>
      <c r="Z63" s="120"/>
      <c r="AA63" s="123"/>
      <c r="AB63" s="46"/>
    </row>
    <row r="64" spans="1:28" ht="27" customHeight="1">
      <c r="A64" s="91">
        <v>53</v>
      </c>
      <c r="B64" s="65"/>
      <c r="C64" s="63"/>
      <c r="D64" s="66"/>
      <c r="E64" s="114"/>
      <c r="F64" s="98"/>
      <c r="G64" s="63"/>
      <c r="H64" s="66"/>
      <c r="I64" s="112"/>
      <c r="J64" s="105"/>
      <c r="K64" s="110"/>
      <c r="L64" s="63"/>
      <c r="M64" s="63"/>
      <c r="N64" s="63"/>
      <c r="O64" s="66"/>
      <c r="P64" s="102"/>
      <c r="Q64" s="25"/>
      <c r="R64" s="120"/>
      <c r="S64" s="119"/>
      <c r="T64" s="63"/>
      <c r="U64" s="63"/>
      <c r="V64" s="63"/>
      <c r="W64" s="63"/>
      <c r="X64" s="63"/>
      <c r="Y64" s="25"/>
      <c r="Z64" s="120"/>
      <c r="AA64" s="123"/>
      <c r="AB64" s="46"/>
    </row>
    <row r="65" spans="1:28" ht="27" customHeight="1">
      <c r="A65" s="91">
        <v>54</v>
      </c>
      <c r="B65" s="65"/>
      <c r="C65" s="63"/>
      <c r="D65" s="66"/>
      <c r="E65" s="114"/>
      <c r="F65" s="98"/>
      <c r="G65" s="63"/>
      <c r="H65" s="66"/>
      <c r="I65" s="112"/>
      <c r="J65" s="105"/>
      <c r="K65" s="110"/>
      <c r="L65" s="63"/>
      <c r="M65" s="63"/>
      <c r="N65" s="63"/>
      <c r="O65" s="66"/>
      <c r="P65" s="102"/>
      <c r="Q65" s="25"/>
      <c r="R65" s="120"/>
      <c r="S65" s="119"/>
      <c r="T65" s="63"/>
      <c r="U65" s="63"/>
      <c r="V65" s="63"/>
      <c r="W65" s="63"/>
      <c r="X65" s="63"/>
      <c r="Y65" s="25"/>
      <c r="Z65" s="120"/>
      <c r="AA65" s="123"/>
      <c r="AB65" s="46"/>
    </row>
    <row r="66" spans="1:28" ht="27" customHeight="1">
      <c r="A66" s="92">
        <v>55</v>
      </c>
      <c r="B66" s="65"/>
      <c r="C66" s="63"/>
      <c r="D66" s="66"/>
      <c r="E66" s="114"/>
      <c r="F66" s="98"/>
      <c r="G66" s="63"/>
      <c r="H66" s="66"/>
      <c r="I66" s="112"/>
      <c r="J66" s="105"/>
      <c r="K66" s="110"/>
      <c r="L66" s="63"/>
      <c r="M66" s="63"/>
      <c r="N66" s="63"/>
      <c r="O66" s="66"/>
      <c r="P66" s="102"/>
      <c r="Q66" s="25"/>
      <c r="R66" s="120"/>
      <c r="S66" s="119"/>
      <c r="T66" s="63"/>
      <c r="U66" s="63"/>
      <c r="V66" s="63"/>
      <c r="W66" s="63"/>
      <c r="X66" s="63"/>
      <c r="Y66" s="25"/>
      <c r="Z66" s="120"/>
      <c r="AA66" s="123"/>
      <c r="AB66" s="46"/>
    </row>
    <row r="67" spans="1:28" ht="27" customHeight="1">
      <c r="A67" s="91">
        <v>56</v>
      </c>
      <c r="B67" s="65"/>
      <c r="C67" s="63"/>
      <c r="D67" s="66"/>
      <c r="E67" s="114"/>
      <c r="F67" s="98"/>
      <c r="G67" s="63"/>
      <c r="H67" s="66"/>
      <c r="I67" s="112"/>
      <c r="J67" s="105"/>
      <c r="K67" s="110"/>
      <c r="L67" s="63"/>
      <c r="M67" s="63"/>
      <c r="N67" s="63"/>
      <c r="O67" s="66"/>
      <c r="P67" s="102"/>
      <c r="Q67" s="25"/>
      <c r="R67" s="120"/>
      <c r="S67" s="119"/>
      <c r="T67" s="63"/>
      <c r="U67" s="63"/>
      <c r="V67" s="63"/>
      <c r="W67" s="63"/>
      <c r="X67" s="63"/>
      <c r="Y67" s="25"/>
      <c r="Z67" s="120"/>
      <c r="AA67" s="123"/>
      <c r="AB67" s="46"/>
    </row>
    <row r="68" spans="1:28" ht="27" customHeight="1">
      <c r="A68" s="91">
        <v>57</v>
      </c>
      <c r="B68" s="65"/>
      <c r="C68" s="63"/>
      <c r="D68" s="66"/>
      <c r="E68" s="114"/>
      <c r="F68" s="98"/>
      <c r="G68" s="63"/>
      <c r="H68" s="66"/>
      <c r="I68" s="112"/>
      <c r="J68" s="105"/>
      <c r="K68" s="110"/>
      <c r="L68" s="63"/>
      <c r="M68" s="63"/>
      <c r="N68" s="63"/>
      <c r="O68" s="66"/>
      <c r="P68" s="102"/>
      <c r="Q68" s="25"/>
      <c r="R68" s="120"/>
      <c r="S68" s="119"/>
      <c r="T68" s="63"/>
      <c r="U68" s="63"/>
      <c r="V68" s="63"/>
      <c r="W68" s="63"/>
      <c r="X68" s="63"/>
      <c r="Y68" s="25"/>
      <c r="Z68" s="120"/>
      <c r="AA68" s="123"/>
      <c r="AB68" s="46"/>
    </row>
    <row r="69" spans="1:28" ht="27" customHeight="1">
      <c r="A69" s="92">
        <v>58</v>
      </c>
      <c r="B69" s="65"/>
      <c r="C69" s="63"/>
      <c r="D69" s="66"/>
      <c r="E69" s="114"/>
      <c r="F69" s="98"/>
      <c r="G69" s="63"/>
      <c r="H69" s="66"/>
      <c r="I69" s="112"/>
      <c r="J69" s="105"/>
      <c r="K69" s="110"/>
      <c r="L69" s="63"/>
      <c r="M69" s="63"/>
      <c r="N69" s="63"/>
      <c r="O69" s="66"/>
      <c r="P69" s="102"/>
      <c r="Q69" s="25"/>
      <c r="R69" s="120"/>
      <c r="S69" s="119"/>
      <c r="T69" s="63"/>
      <c r="U69" s="63"/>
      <c r="V69" s="63"/>
      <c r="W69" s="63"/>
      <c r="X69" s="63"/>
      <c r="Y69" s="25"/>
      <c r="Z69" s="120"/>
      <c r="AA69" s="123"/>
      <c r="AB69" s="46"/>
    </row>
    <row r="70" spans="1:28" ht="27" customHeight="1">
      <c r="A70" s="91">
        <v>59</v>
      </c>
      <c r="B70" s="65"/>
      <c r="C70" s="63"/>
      <c r="D70" s="66"/>
      <c r="E70" s="114"/>
      <c r="F70" s="98"/>
      <c r="G70" s="63"/>
      <c r="H70" s="66"/>
      <c r="I70" s="112"/>
      <c r="J70" s="105"/>
      <c r="K70" s="110"/>
      <c r="L70" s="63"/>
      <c r="M70" s="63"/>
      <c r="N70" s="63"/>
      <c r="O70" s="66"/>
      <c r="P70" s="102"/>
      <c r="Q70" s="25"/>
      <c r="R70" s="120"/>
      <c r="S70" s="119"/>
      <c r="T70" s="63"/>
      <c r="U70" s="63"/>
      <c r="V70" s="63"/>
      <c r="W70" s="63"/>
      <c r="X70" s="63"/>
      <c r="Y70" s="25"/>
      <c r="Z70" s="120"/>
      <c r="AA70" s="123"/>
      <c r="AB70" s="46"/>
    </row>
    <row r="71" spans="1:28" ht="27" customHeight="1">
      <c r="A71" s="91">
        <v>60</v>
      </c>
      <c r="B71" s="65"/>
      <c r="C71" s="63"/>
      <c r="D71" s="66"/>
      <c r="E71" s="114"/>
      <c r="F71" s="98"/>
      <c r="G71" s="63"/>
      <c r="H71" s="66"/>
      <c r="I71" s="112"/>
      <c r="J71" s="105"/>
      <c r="K71" s="110"/>
      <c r="L71" s="63"/>
      <c r="M71" s="63"/>
      <c r="N71" s="63"/>
      <c r="O71" s="66"/>
      <c r="P71" s="102"/>
      <c r="Q71" s="25"/>
      <c r="R71" s="120"/>
      <c r="S71" s="119"/>
      <c r="T71" s="63"/>
      <c r="U71" s="63"/>
      <c r="V71" s="63"/>
      <c r="W71" s="63"/>
      <c r="X71" s="63"/>
      <c r="Y71" s="25"/>
      <c r="Z71" s="120"/>
      <c r="AA71" s="123"/>
      <c r="AB71" s="46"/>
    </row>
    <row r="72" spans="1:28" ht="27" customHeight="1">
      <c r="A72" s="92">
        <v>61</v>
      </c>
      <c r="B72" s="65"/>
      <c r="C72" s="63"/>
      <c r="D72" s="66"/>
      <c r="E72" s="114"/>
      <c r="F72" s="98"/>
      <c r="G72" s="63"/>
      <c r="H72" s="66"/>
      <c r="I72" s="112"/>
      <c r="J72" s="105"/>
      <c r="K72" s="110"/>
      <c r="L72" s="63"/>
      <c r="M72" s="63"/>
      <c r="N72" s="63"/>
      <c r="O72" s="66"/>
      <c r="P72" s="102"/>
      <c r="Q72" s="25"/>
      <c r="R72" s="120"/>
      <c r="S72" s="119"/>
      <c r="T72" s="63"/>
      <c r="U72" s="63"/>
      <c r="V72" s="63"/>
      <c r="W72" s="63"/>
      <c r="X72" s="63"/>
      <c r="Y72" s="25"/>
      <c r="Z72" s="120"/>
      <c r="AA72" s="123"/>
      <c r="AB72" s="46"/>
    </row>
    <row r="73" spans="1:28" ht="27" customHeight="1">
      <c r="A73" s="91">
        <v>62</v>
      </c>
      <c r="B73" s="65"/>
      <c r="C73" s="63"/>
      <c r="D73" s="66"/>
      <c r="E73" s="114"/>
      <c r="F73" s="98"/>
      <c r="G73" s="63"/>
      <c r="H73" s="66"/>
      <c r="I73" s="112"/>
      <c r="J73" s="105"/>
      <c r="K73" s="110"/>
      <c r="L73" s="63"/>
      <c r="M73" s="63"/>
      <c r="N73" s="63"/>
      <c r="O73" s="66"/>
      <c r="P73" s="102"/>
      <c r="Q73" s="25"/>
      <c r="R73" s="120"/>
      <c r="S73" s="119"/>
      <c r="T73" s="63"/>
      <c r="U73" s="63"/>
      <c r="V73" s="63"/>
      <c r="W73" s="63"/>
      <c r="X73" s="63"/>
      <c r="Y73" s="25"/>
      <c r="Z73" s="120"/>
      <c r="AA73" s="123"/>
      <c r="AB73" s="46"/>
    </row>
    <row r="74" spans="1:28" ht="27" customHeight="1">
      <c r="A74" s="91">
        <v>63</v>
      </c>
      <c r="B74" s="65"/>
      <c r="C74" s="63"/>
      <c r="D74" s="66"/>
      <c r="E74" s="114"/>
      <c r="F74" s="98"/>
      <c r="G74" s="63"/>
      <c r="H74" s="66"/>
      <c r="I74" s="112"/>
      <c r="J74" s="105"/>
      <c r="K74" s="110"/>
      <c r="L74" s="63"/>
      <c r="M74" s="63"/>
      <c r="N74" s="63"/>
      <c r="O74" s="66"/>
      <c r="P74" s="102"/>
      <c r="Q74" s="25"/>
      <c r="R74" s="120"/>
      <c r="S74" s="119"/>
      <c r="T74" s="63"/>
      <c r="U74" s="63"/>
      <c r="V74" s="63"/>
      <c r="W74" s="63"/>
      <c r="X74" s="63"/>
      <c r="Y74" s="25"/>
      <c r="Z74" s="120"/>
      <c r="AA74" s="123"/>
      <c r="AB74" s="46"/>
    </row>
    <row r="75" spans="1:28" ht="27" customHeight="1">
      <c r="A75" s="92">
        <v>64</v>
      </c>
      <c r="B75" s="65"/>
      <c r="C75" s="63"/>
      <c r="D75" s="66"/>
      <c r="E75" s="114"/>
      <c r="F75" s="98"/>
      <c r="G75" s="63"/>
      <c r="H75" s="66"/>
      <c r="I75" s="112"/>
      <c r="J75" s="105"/>
      <c r="K75" s="110"/>
      <c r="L75" s="63"/>
      <c r="M75" s="63"/>
      <c r="N75" s="63"/>
      <c r="O75" s="66"/>
      <c r="P75" s="102"/>
      <c r="Q75" s="25"/>
      <c r="R75" s="120"/>
      <c r="S75" s="119"/>
      <c r="T75" s="63"/>
      <c r="U75" s="63"/>
      <c r="V75" s="63"/>
      <c r="W75" s="63"/>
      <c r="X75" s="63"/>
      <c r="Y75" s="25"/>
      <c r="Z75" s="120"/>
      <c r="AA75" s="123"/>
      <c r="AB75" s="46"/>
    </row>
    <row r="76" spans="1:28" ht="27" customHeight="1">
      <c r="A76" s="91">
        <v>65</v>
      </c>
      <c r="B76" s="65"/>
      <c r="C76" s="63"/>
      <c r="D76" s="66"/>
      <c r="E76" s="114"/>
      <c r="F76" s="98"/>
      <c r="G76" s="63"/>
      <c r="H76" s="66"/>
      <c r="I76" s="112"/>
      <c r="J76" s="105"/>
      <c r="K76" s="110"/>
      <c r="L76" s="63"/>
      <c r="M76" s="63"/>
      <c r="N76" s="63"/>
      <c r="O76" s="66"/>
      <c r="P76" s="102"/>
      <c r="Q76" s="25"/>
      <c r="R76" s="120"/>
      <c r="S76" s="119"/>
      <c r="T76" s="63"/>
      <c r="U76" s="63"/>
      <c r="V76" s="63"/>
      <c r="W76" s="63"/>
      <c r="X76" s="63"/>
      <c r="Y76" s="25"/>
      <c r="Z76" s="120"/>
      <c r="AA76" s="123"/>
      <c r="AB76" s="46"/>
    </row>
    <row r="77" spans="1:28" ht="27" customHeight="1">
      <c r="A77" s="91">
        <v>66</v>
      </c>
      <c r="B77" s="65"/>
      <c r="C77" s="63"/>
      <c r="D77" s="66"/>
      <c r="E77" s="114"/>
      <c r="F77" s="98"/>
      <c r="G77" s="63"/>
      <c r="H77" s="66"/>
      <c r="I77" s="112"/>
      <c r="J77" s="105"/>
      <c r="K77" s="110"/>
      <c r="L77" s="63"/>
      <c r="M77" s="63"/>
      <c r="N77" s="63"/>
      <c r="O77" s="66"/>
      <c r="P77" s="102"/>
      <c r="Q77" s="25"/>
      <c r="R77" s="120"/>
      <c r="S77" s="119"/>
      <c r="T77" s="63"/>
      <c r="U77" s="63"/>
      <c r="V77" s="63"/>
      <c r="W77" s="63"/>
      <c r="X77" s="63"/>
      <c r="Y77" s="25"/>
      <c r="Z77" s="120"/>
      <c r="AA77" s="123"/>
      <c r="AB77" s="46"/>
    </row>
    <row r="78" spans="1:28" ht="27" customHeight="1">
      <c r="A78" s="92">
        <v>67</v>
      </c>
      <c r="B78" s="65"/>
      <c r="C78" s="63"/>
      <c r="D78" s="66"/>
      <c r="E78" s="114"/>
      <c r="F78" s="98"/>
      <c r="G78" s="63"/>
      <c r="H78" s="66"/>
      <c r="I78" s="112"/>
      <c r="J78" s="105"/>
      <c r="K78" s="110"/>
      <c r="L78" s="63"/>
      <c r="M78" s="63"/>
      <c r="N78" s="63"/>
      <c r="O78" s="66"/>
      <c r="P78" s="102"/>
      <c r="Q78" s="25"/>
      <c r="R78" s="120"/>
      <c r="S78" s="119"/>
      <c r="T78" s="63"/>
      <c r="U78" s="63"/>
      <c r="V78" s="63"/>
      <c r="W78" s="63"/>
      <c r="X78" s="63"/>
      <c r="Y78" s="25"/>
      <c r="Z78" s="120"/>
      <c r="AA78" s="123"/>
      <c r="AB78" s="46"/>
    </row>
    <row r="79" spans="1:28" ht="27" customHeight="1">
      <c r="A79" s="91">
        <v>68</v>
      </c>
      <c r="B79" s="65"/>
      <c r="C79" s="63"/>
      <c r="D79" s="66"/>
      <c r="E79" s="114"/>
      <c r="F79" s="98"/>
      <c r="G79" s="63"/>
      <c r="H79" s="66"/>
      <c r="I79" s="112"/>
      <c r="J79" s="105"/>
      <c r="K79" s="110"/>
      <c r="L79" s="63"/>
      <c r="M79" s="63"/>
      <c r="N79" s="63"/>
      <c r="O79" s="66"/>
      <c r="P79" s="102"/>
      <c r="Q79" s="25"/>
      <c r="R79" s="120"/>
      <c r="S79" s="119"/>
      <c r="T79" s="63"/>
      <c r="U79" s="63"/>
      <c r="V79" s="63"/>
      <c r="W79" s="63"/>
      <c r="X79" s="63"/>
      <c r="Y79" s="25"/>
      <c r="Z79" s="120"/>
      <c r="AA79" s="123"/>
      <c r="AB79" s="46"/>
    </row>
    <row r="80" spans="1:28" ht="27" customHeight="1">
      <c r="A80" s="91">
        <v>69</v>
      </c>
      <c r="B80" s="65"/>
      <c r="C80" s="63"/>
      <c r="D80" s="66"/>
      <c r="E80" s="114"/>
      <c r="F80" s="98"/>
      <c r="G80" s="63"/>
      <c r="H80" s="66"/>
      <c r="I80" s="112"/>
      <c r="J80" s="105"/>
      <c r="K80" s="110"/>
      <c r="L80" s="63"/>
      <c r="M80" s="63"/>
      <c r="N80" s="63"/>
      <c r="O80" s="66"/>
      <c r="P80" s="102"/>
      <c r="Q80" s="25"/>
      <c r="R80" s="120"/>
      <c r="S80" s="119"/>
      <c r="T80" s="63"/>
      <c r="U80" s="63"/>
      <c r="V80" s="63"/>
      <c r="W80" s="63"/>
      <c r="X80" s="63"/>
      <c r="Y80" s="25"/>
      <c r="Z80" s="120"/>
      <c r="AA80" s="123"/>
      <c r="AB80" s="46"/>
    </row>
    <row r="81" spans="1:28" ht="27" customHeight="1">
      <c r="A81" s="92">
        <v>70</v>
      </c>
      <c r="B81" s="65"/>
      <c r="C81" s="63"/>
      <c r="D81" s="66"/>
      <c r="E81" s="114"/>
      <c r="F81" s="98"/>
      <c r="G81" s="63"/>
      <c r="H81" s="66"/>
      <c r="I81" s="112"/>
      <c r="J81" s="105"/>
      <c r="K81" s="110"/>
      <c r="L81" s="63"/>
      <c r="M81" s="63"/>
      <c r="N81" s="63"/>
      <c r="O81" s="66"/>
      <c r="P81" s="102"/>
      <c r="Q81" s="25"/>
      <c r="R81" s="120"/>
      <c r="S81" s="119"/>
      <c r="T81" s="63"/>
      <c r="U81" s="63"/>
      <c r="V81" s="63"/>
      <c r="W81" s="63"/>
      <c r="X81" s="63"/>
      <c r="Y81" s="25"/>
      <c r="Z81" s="120"/>
      <c r="AA81" s="123"/>
      <c r="AB81" s="46"/>
    </row>
    <row r="82" spans="1:28" ht="27" customHeight="1">
      <c r="A82" s="91">
        <v>71</v>
      </c>
      <c r="B82" s="65"/>
      <c r="C82" s="63"/>
      <c r="D82" s="66"/>
      <c r="E82" s="114"/>
      <c r="F82" s="98"/>
      <c r="G82" s="63"/>
      <c r="H82" s="66"/>
      <c r="I82" s="112"/>
      <c r="J82" s="105"/>
      <c r="K82" s="110"/>
      <c r="L82" s="63"/>
      <c r="M82" s="63"/>
      <c r="N82" s="63"/>
      <c r="O82" s="66"/>
      <c r="P82" s="102"/>
      <c r="Q82" s="25"/>
      <c r="R82" s="120"/>
      <c r="S82" s="119"/>
      <c r="T82" s="63"/>
      <c r="U82" s="63"/>
      <c r="V82" s="63"/>
      <c r="W82" s="63"/>
      <c r="X82" s="63"/>
      <c r="Y82" s="25"/>
      <c r="Z82" s="120"/>
      <c r="AA82" s="123"/>
      <c r="AB82" s="46"/>
    </row>
    <row r="83" spans="1:28" ht="27" customHeight="1">
      <c r="A83" s="91">
        <v>72</v>
      </c>
      <c r="B83" s="65"/>
      <c r="C83" s="63"/>
      <c r="D83" s="66"/>
      <c r="E83" s="114"/>
      <c r="F83" s="98"/>
      <c r="G83" s="63"/>
      <c r="H83" s="66"/>
      <c r="I83" s="112"/>
      <c r="J83" s="105"/>
      <c r="K83" s="110"/>
      <c r="L83" s="63"/>
      <c r="M83" s="63"/>
      <c r="N83" s="63"/>
      <c r="O83" s="66"/>
      <c r="P83" s="102"/>
      <c r="Q83" s="25"/>
      <c r="R83" s="120"/>
      <c r="S83" s="119"/>
      <c r="T83" s="63"/>
      <c r="U83" s="63"/>
      <c r="V83" s="63"/>
      <c r="W83" s="63"/>
      <c r="X83" s="63"/>
      <c r="Y83" s="25"/>
      <c r="Z83" s="120"/>
      <c r="AA83" s="123"/>
      <c r="AB83" s="46"/>
    </row>
    <row r="84" spans="1:28" ht="27" customHeight="1">
      <c r="A84" s="92">
        <v>73</v>
      </c>
      <c r="B84" s="65"/>
      <c r="C84" s="63"/>
      <c r="D84" s="66"/>
      <c r="E84" s="114"/>
      <c r="F84" s="98"/>
      <c r="G84" s="63"/>
      <c r="H84" s="66"/>
      <c r="I84" s="112"/>
      <c r="J84" s="105"/>
      <c r="K84" s="110"/>
      <c r="L84" s="63"/>
      <c r="M84" s="63"/>
      <c r="N84" s="63"/>
      <c r="O84" s="66"/>
      <c r="P84" s="102"/>
      <c r="Q84" s="25"/>
      <c r="R84" s="120"/>
      <c r="S84" s="119"/>
      <c r="T84" s="63"/>
      <c r="U84" s="63"/>
      <c r="V84" s="63"/>
      <c r="W84" s="63"/>
      <c r="X84" s="63"/>
      <c r="Y84" s="25"/>
      <c r="Z84" s="120"/>
      <c r="AA84" s="123"/>
      <c r="AB84" s="46"/>
    </row>
    <row r="85" spans="1:28" ht="27" customHeight="1">
      <c r="A85" s="91">
        <v>74</v>
      </c>
      <c r="B85" s="65"/>
      <c r="C85" s="63"/>
      <c r="D85" s="66"/>
      <c r="E85" s="114"/>
      <c r="F85" s="98"/>
      <c r="G85" s="63"/>
      <c r="H85" s="66"/>
      <c r="I85" s="112"/>
      <c r="J85" s="105"/>
      <c r="K85" s="110"/>
      <c r="L85" s="63"/>
      <c r="M85" s="63"/>
      <c r="N85" s="63"/>
      <c r="O85" s="66"/>
      <c r="P85" s="102"/>
      <c r="Q85" s="25"/>
      <c r="R85" s="120"/>
      <c r="S85" s="119"/>
      <c r="T85" s="63"/>
      <c r="U85" s="63"/>
      <c r="V85" s="63"/>
      <c r="W85" s="63"/>
      <c r="X85" s="63"/>
      <c r="Y85" s="25"/>
      <c r="Z85" s="120"/>
      <c r="AA85" s="123"/>
      <c r="AB85" s="46"/>
    </row>
    <row r="86" spans="1:28" ht="27" customHeight="1">
      <c r="A86" s="91">
        <v>75</v>
      </c>
      <c r="B86" s="65"/>
      <c r="C86" s="63"/>
      <c r="D86" s="66"/>
      <c r="E86" s="114"/>
      <c r="F86" s="98"/>
      <c r="G86" s="63"/>
      <c r="H86" s="66"/>
      <c r="I86" s="112"/>
      <c r="J86" s="105"/>
      <c r="K86" s="110"/>
      <c r="L86" s="63"/>
      <c r="M86" s="63"/>
      <c r="N86" s="63"/>
      <c r="O86" s="66"/>
      <c r="P86" s="102"/>
      <c r="Q86" s="25"/>
      <c r="R86" s="120"/>
      <c r="S86" s="119"/>
      <c r="T86" s="63"/>
      <c r="U86" s="63"/>
      <c r="V86" s="63"/>
      <c r="W86" s="63"/>
      <c r="X86" s="63"/>
      <c r="Y86" s="25"/>
      <c r="Z86" s="120"/>
      <c r="AA86" s="123"/>
      <c r="AB86" s="46"/>
    </row>
    <row r="87" spans="1:28" ht="27" customHeight="1">
      <c r="A87" s="92">
        <v>76</v>
      </c>
      <c r="B87" s="65"/>
      <c r="C87" s="63"/>
      <c r="D87" s="66"/>
      <c r="E87" s="114"/>
      <c r="F87" s="98"/>
      <c r="G87" s="63"/>
      <c r="H87" s="66"/>
      <c r="I87" s="112"/>
      <c r="J87" s="105"/>
      <c r="K87" s="110"/>
      <c r="L87" s="63"/>
      <c r="M87" s="63"/>
      <c r="N87" s="63"/>
      <c r="O87" s="66"/>
      <c r="P87" s="102"/>
      <c r="Q87" s="25"/>
      <c r="R87" s="120"/>
      <c r="S87" s="119"/>
      <c r="T87" s="63"/>
      <c r="U87" s="63"/>
      <c r="V87" s="63"/>
      <c r="W87" s="63"/>
      <c r="X87" s="63"/>
      <c r="Y87" s="25"/>
      <c r="Z87" s="120"/>
      <c r="AA87" s="123"/>
      <c r="AB87" s="46"/>
    </row>
    <row r="88" spans="1:28" ht="27" customHeight="1">
      <c r="A88" s="91">
        <v>77</v>
      </c>
      <c r="B88" s="65"/>
      <c r="C88" s="63"/>
      <c r="D88" s="66"/>
      <c r="E88" s="114"/>
      <c r="F88" s="98"/>
      <c r="G88" s="63"/>
      <c r="H88" s="66"/>
      <c r="I88" s="112"/>
      <c r="J88" s="105"/>
      <c r="K88" s="110"/>
      <c r="L88" s="63"/>
      <c r="M88" s="63"/>
      <c r="N88" s="63"/>
      <c r="O88" s="66"/>
      <c r="P88" s="102"/>
      <c r="Q88" s="25"/>
      <c r="R88" s="120"/>
      <c r="S88" s="119"/>
      <c r="T88" s="63"/>
      <c r="U88" s="63"/>
      <c r="V88" s="63"/>
      <c r="W88" s="63"/>
      <c r="X88" s="63"/>
      <c r="Y88" s="25"/>
      <c r="Z88" s="120"/>
      <c r="AA88" s="123"/>
      <c r="AB88" s="46"/>
    </row>
    <row r="89" spans="1:28" ht="27" customHeight="1">
      <c r="A89" s="91">
        <v>78</v>
      </c>
      <c r="B89" s="65"/>
      <c r="C89" s="63"/>
      <c r="D89" s="66"/>
      <c r="E89" s="114"/>
      <c r="F89" s="98"/>
      <c r="G89" s="63"/>
      <c r="H89" s="66"/>
      <c r="I89" s="112"/>
      <c r="J89" s="105"/>
      <c r="K89" s="110"/>
      <c r="L89" s="63"/>
      <c r="M89" s="63"/>
      <c r="N89" s="63"/>
      <c r="O89" s="66"/>
      <c r="P89" s="102"/>
      <c r="Q89" s="25"/>
      <c r="R89" s="120"/>
      <c r="S89" s="119"/>
      <c r="T89" s="63"/>
      <c r="U89" s="63"/>
      <c r="V89" s="63"/>
      <c r="W89" s="63"/>
      <c r="X89" s="63"/>
      <c r="Y89" s="25"/>
      <c r="Z89" s="120"/>
      <c r="AA89" s="123"/>
      <c r="AB89" s="46"/>
    </row>
    <row r="90" spans="1:28" ht="27" customHeight="1">
      <c r="A90" s="92">
        <v>79</v>
      </c>
      <c r="B90" s="65"/>
      <c r="C90" s="63"/>
      <c r="D90" s="66"/>
      <c r="E90" s="114"/>
      <c r="F90" s="98"/>
      <c r="G90" s="63"/>
      <c r="H90" s="66"/>
      <c r="I90" s="112"/>
      <c r="J90" s="105"/>
      <c r="K90" s="110"/>
      <c r="L90" s="63"/>
      <c r="M90" s="63"/>
      <c r="N90" s="63"/>
      <c r="O90" s="66"/>
      <c r="P90" s="102"/>
      <c r="Q90" s="25"/>
      <c r="R90" s="120"/>
      <c r="S90" s="119"/>
      <c r="T90" s="63"/>
      <c r="U90" s="63"/>
      <c r="V90" s="63"/>
      <c r="W90" s="63"/>
      <c r="X90" s="63"/>
      <c r="Y90" s="25"/>
      <c r="Z90" s="120"/>
      <c r="AA90" s="123"/>
      <c r="AB90" s="46"/>
    </row>
    <row r="91" spans="1:28" ht="27" customHeight="1">
      <c r="A91" s="91">
        <v>80</v>
      </c>
      <c r="B91" s="65"/>
      <c r="C91" s="63"/>
      <c r="D91" s="66"/>
      <c r="E91" s="114"/>
      <c r="F91" s="98"/>
      <c r="G91" s="63"/>
      <c r="H91" s="66"/>
      <c r="I91" s="112"/>
      <c r="J91" s="105"/>
      <c r="K91" s="110"/>
      <c r="L91" s="63"/>
      <c r="M91" s="63"/>
      <c r="N91" s="63"/>
      <c r="O91" s="66"/>
      <c r="P91" s="102"/>
      <c r="Q91" s="25"/>
      <c r="R91" s="120"/>
      <c r="S91" s="119"/>
      <c r="T91" s="63"/>
      <c r="U91" s="63"/>
      <c r="V91" s="63"/>
      <c r="W91" s="63"/>
      <c r="X91" s="63"/>
      <c r="Y91" s="25"/>
      <c r="Z91" s="120"/>
      <c r="AA91" s="123"/>
      <c r="AB91" s="46"/>
    </row>
    <row r="92" spans="1:28" ht="27" customHeight="1">
      <c r="A92" s="91">
        <v>81</v>
      </c>
      <c r="B92" s="65"/>
      <c r="C92" s="63"/>
      <c r="D92" s="66"/>
      <c r="E92" s="114"/>
      <c r="F92" s="98"/>
      <c r="G92" s="63"/>
      <c r="H92" s="66"/>
      <c r="I92" s="112"/>
      <c r="J92" s="105"/>
      <c r="K92" s="110"/>
      <c r="L92" s="63"/>
      <c r="M92" s="63"/>
      <c r="N92" s="63"/>
      <c r="O92" s="66"/>
      <c r="P92" s="102"/>
      <c r="Q92" s="25"/>
      <c r="R92" s="120"/>
      <c r="S92" s="119"/>
      <c r="T92" s="63"/>
      <c r="U92" s="63"/>
      <c r="V92" s="63"/>
      <c r="W92" s="63"/>
      <c r="X92" s="63"/>
      <c r="Y92" s="25"/>
      <c r="Z92" s="120"/>
      <c r="AA92" s="123"/>
      <c r="AB92" s="46"/>
    </row>
    <row r="93" spans="1:28" ht="27" customHeight="1">
      <c r="A93" s="92">
        <v>82</v>
      </c>
      <c r="B93" s="65"/>
      <c r="C93" s="63"/>
      <c r="D93" s="66"/>
      <c r="E93" s="114"/>
      <c r="F93" s="98"/>
      <c r="G93" s="63"/>
      <c r="H93" s="66"/>
      <c r="I93" s="112"/>
      <c r="J93" s="105"/>
      <c r="K93" s="110"/>
      <c r="L93" s="63"/>
      <c r="M93" s="63"/>
      <c r="N93" s="63"/>
      <c r="O93" s="66"/>
      <c r="P93" s="102"/>
      <c r="Q93" s="25"/>
      <c r="R93" s="120"/>
      <c r="S93" s="119"/>
      <c r="T93" s="63"/>
      <c r="U93" s="63"/>
      <c r="V93" s="63"/>
      <c r="W93" s="63"/>
      <c r="X93" s="63"/>
      <c r="Y93" s="25"/>
      <c r="Z93" s="120"/>
      <c r="AA93" s="123"/>
      <c r="AB93" s="46"/>
    </row>
    <row r="94" spans="1:28" ht="27" customHeight="1">
      <c r="A94" s="91">
        <v>83</v>
      </c>
      <c r="B94" s="65"/>
      <c r="C94" s="63"/>
      <c r="D94" s="66"/>
      <c r="E94" s="114"/>
      <c r="F94" s="98"/>
      <c r="G94" s="63"/>
      <c r="H94" s="66"/>
      <c r="I94" s="112"/>
      <c r="J94" s="105"/>
      <c r="K94" s="110"/>
      <c r="L94" s="63"/>
      <c r="M94" s="63"/>
      <c r="N94" s="63"/>
      <c r="O94" s="66"/>
      <c r="P94" s="102"/>
      <c r="Q94" s="25"/>
      <c r="R94" s="120"/>
      <c r="S94" s="119"/>
      <c r="T94" s="63"/>
      <c r="U94" s="63"/>
      <c r="V94" s="63"/>
      <c r="W94" s="63"/>
      <c r="X94" s="63"/>
      <c r="Y94" s="25"/>
      <c r="Z94" s="120"/>
      <c r="AA94" s="123"/>
      <c r="AB94" s="46"/>
    </row>
    <row r="95" spans="1:28" ht="27" customHeight="1">
      <c r="A95" s="91">
        <v>84</v>
      </c>
      <c r="B95" s="65"/>
      <c r="C95" s="63"/>
      <c r="D95" s="66"/>
      <c r="E95" s="114"/>
      <c r="F95" s="98"/>
      <c r="G95" s="63"/>
      <c r="H95" s="66"/>
      <c r="I95" s="112"/>
      <c r="J95" s="105"/>
      <c r="K95" s="110"/>
      <c r="L95" s="63"/>
      <c r="M95" s="63"/>
      <c r="N95" s="63"/>
      <c r="O95" s="66"/>
      <c r="P95" s="102"/>
      <c r="Q95" s="25"/>
      <c r="R95" s="120"/>
      <c r="S95" s="119"/>
      <c r="T95" s="63"/>
      <c r="U95" s="63"/>
      <c r="V95" s="63"/>
      <c r="W95" s="63"/>
      <c r="X95" s="63"/>
      <c r="Y95" s="25"/>
      <c r="Z95" s="120"/>
      <c r="AA95" s="123"/>
      <c r="AB95" s="46"/>
    </row>
    <row r="96" spans="1:28" ht="27" customHeight="1">
      <c r="A96" s="92">
        <v>85</v>
      </c>
      <c r="B96" s="65"/>
      <c r="C96" s="63"/>
      <c r="D96" s="66"/>
      <c r="E96" s="114"/>
      <c r="F96" s="98"/>
      <c r="G96" s="63"/>
      <c r="H96" s="66"/>
      <c r="I96" s="112"/>
      <c r="J96" s="105"/>
      <c r="K96" s="110"/>
      <c r="L96" s="63"/>
      <c r="M96" s="63"/>
      <c r="N96" s="63"/>
      <c r="O96" s="66"/>
      <c r="P96" s="102"/>
      <c r="Q96" s="25"/>
      <c r="R96" s="120"/>
      <c r="S96" s="119"/>
      <c r="T96" s="63"/>
      <c r="U96" s="63"/>
      <c r="V96" s="63"/>
      <c r="W96" s="63"/>
      <c r="X96" s="63"/>
      <c r="Y96" s="25"/>
      <c r="Z96" s="120"/>
      <c r="AA96" s="123"/>
      <c r="AB96" s="46"/>
    </row>
    <row r="97" spans="1:28" ht="27" customHeight="1">
      <c r="A97" s="91">
        <v>86</v>
      </c>
      <c r="B97" s="65"/>
      <c r="C97" s="63"/>
      <c r="D97" s="66"/>
      <c r="E97" s="114"/>
      <c r="F97" s="98"/>
      <c r="G97" s="63"/>
      <c r="H97" s="66"/>
      <c r="I97" s="112"/>
      <c r="J97" s="105"/>
      <c r="K97" s="110"/>
      <c r="L97" s="63"/>
      <c r="M97" s="63"/>
      <c r="N97" s="63"/>
      <c r="O97" s="66"/>
      <c r="P97" s="102"/>
      <c r="Q97" s="25"/>
      <c r="R97" s="120"/>
      <c r="S97" s="119"/>
      <c r="T97" s="63"/>
      <c r="U97" s="63"/>
      <c r="V97" s="63"/>
      <c r="W97" s="63"/>
      <c r="X97" s="63"/>
      <c r="Y97" s="25"/>
      <c r="Z97" s="120"/>
      <c r="AA97" s="123"/>
      <c r="AB97" s="46"/>
    </row>
    <row r="98" spans="1:28" ht="27" customHeight="1">
      <c r="A98" s="91">
        <v>87</v>
      </c>
      <c r="B98" s="65"/>
      <c r="C98" s="63"/>
      <c r="D98" s="66"/>
      <c r="E98" s="114"/>
      <c r="F98" s="98"/>
      <c r="G98" s="63"/>
      <c r="H98" s="66"/>
      <c r="I98" s="112"/>
      <c r="J98" s="105"/>
      <c r="K98" s="110"/>
      <c r="L98" s="63"/>
      <c r="M98" s="63"/>
      <c r="N98" s="63"/>
      <c r="O98" s="66"/>
      <c r="P98" s="102"/>
      <c r="Q98" s="25"/>
      <c r="R98" s="120"/>
      <c r="S98" s="119"/>
      <c r="T98" s="63"/>
      <c r="U98" s="63"/>
      <c r="V98" s="63"/>
      <c r="W98" s="63"/>
      <c r="X98" s="63"/>
      <c r="Y98" s="25"/>
      <c r="Z98" s="120"/>
      <c r="AA98" s="123"/>
      <c r="AB98" s="46"/>
    </row>
    <row r="99" spans="1:28" ht="27" customHeight="1">
      <c r="A99" s="92">
        <v>88</v>
      </c>
      <c r="B99" s="65"/>
      <c r="C99" s="63"/>
      <c r="D99" s="66"/>
      <c r="E99" s="114"/>
      <c r="F99" s="98"/>
      <c r="G99" s="63"/>
      <c r="H99" s="66"/>
      <c r="I99" s="112"/>
      <c r="J99" s="105"/>
      <c r="K99" s="110"/>
      <c r="L99" s="63"/>
      <c r="M99" s="63"/>
      <c r="N99" s="63"/>
      <c r="O99" s="66"/>
      <c r="P99" s="102"/>
      <c r="Q99" s="25"/>
      <c r="R99" s="120"/>
      <c r="S99" s="119"/>
      <c r="T99" s="63"/>
      <c r="U99" s="63"/>
      <c r="V99" s="63"/>
      <c r="W99" s="63"/>
      <c r="X99" s="63"/>
      <c r="Y99" s="25"/>
      <c r="Z99" s="120"/>
      <c r="AA99" s="123"/>
      <c r="AB99" s="46"/>
    </row>
    <row r="100" spans="1:28" ht="27" customHeight="1">
      <c r="A100" s="91">
        <v>89</v>
      </c>
      <c r="B100" s="65"/>
      <c r="C100" s="63"/>
      <c r="D100" s="66"/>
      <c r="E100" s="114"/>
      <c r="F100" s="98"/>
      <c r="G100" s="63"/>
      <c r="H100" s="66"/>
      <c r="I100" s="112"/>
      <c r="J100" s="105"/>
      <c r="K100" s="110"/>
      <c r="L100" s="63"/>
      <c r="M100" s="63"/>
      <c r="N100" s="63"/>
      <c r="O100" s="66"/>
      <c r="P100" s="102"/>
      <c r="Q100" s="25"/>
      <c r="R100" s="120"/>
      <c r="S100" s="119"/>
      <c r="T100" s="63"/>
      <c r="U100" s="63"/>
      <c r="V100" s="63"/>
      <c r="W100" s="63"/>
      <c r="X100" s="63"/>
      <c r="Y100" s="25"/>
      <c r="Z100" s="120"/>
      <c r="AA100" s="123"/>
      <c r="AB100" s="46"/>
    </row>
    <row r="101" spans="1:28" ht="27" customHeight="1">
      <c r="A101" s="91">
        <v>90</v>
      </c>
      <c r="B101" s="65"/>
      <c r="C101" s="63"/>
      <c r="D101" s="66"/>
      <c r="E101" s="114"/>
      <c r="F101" s="98"/>
      <c r="G101" s="63"/>
      <c r="H101" s="66"/>
      <c r="I101" s="112"/>
      <c r="J101" s="105"/>
      <c r="K101" s="110"/>
      <c r="L101" s="63"/>
      <c r="M101" s="63"/>
      <c r="N101" s="63"/>
      <c r="O101" s="66"/>
      <c r="P101" s="102"/>
      <c r="Q101" s="25"/>
      <c r="R101" s="120"/>
      <c r="S101" s="119"/>
      <c r="T101" s="63"/>
      <c r="U101" s="63"/>
      <c r="V101" s="63"/>
      <c r="W101" s="63"/>
      <c r="X101" s="63"/>
      <c r="Y101" s="25"/>
      <c r="Z101" s="120"/>
      <c r="AA101" s="123"/>
      <c r="AB101" s="46"/>
    </row>
    <row r="102" spans="1:28" ht="27" customHeight="1">
      <c r="A102" s="92">
        <v>91</v>
      </c>
      <c r="B102" s="65"/>
      <c r="C102" s="63"/>
      <c r="D102" s="66"/>
      <c r="E102" s="114"/>
      <c r="F102" s="98"/>
      <c r="G102" s="63"/>
      <c r="H102" s="66"/>
      <c r="I102" s="112"/>
      <c r="J102" s="105"/>
      <c r="K102" s="110"/>
      <c r="L102" s="63"/>
      <c r="M102" s="63"/>
      <c r="N102" s="63"/>
      <c r="O102" s="66"/>
      <c r="P102" s="102"/>
      <c r="Q102" s="25"/>
      <c r="R102" s="120"/>
      <c r="S102" s="119"/>
      <c r="T102" s="63"/>
      <c r="U102" s="63"/>
      <c r="V102" s="63"/>
      <c r="W102" s="63"/>
      <c r="X102" s="63"/>
      <c r="Y102" s="25"/>
      <c r="Z102" s="120"/>
      <c r="AA102" s="123"/>
      <c r="AB102" s="46"/>
    </row>
    <row r="103" spans="1:28" ht="27" customHeight="1">
      <c r="A103" s="91">
        <v>92</v>
      </c>
      <c r="B103" s="65"/>
      <c r="C103" s="63"/>
      <c r="D103" s="66"/>
      <c r="E103" s="114"/>
      <c r="F103" s="98"/>
      <c r="G103" s="63"/>
      <c r="H103" s="66"/>
      <c r="I103" s="112"/>
      <c r="J103" s="105"/>
      <c r="K103" s="110"/>
      <c r="L103" s="63"/>
      <c r="M103" s="63"/>
      <c r="N103" s="63"/>
      <c r="O103" s="66"/>
      <c r="P103" s="102"/>
      <c r="Q103" s="25"/>
      <c r="R103" s="120"/>
      <c r="S103" s="119"/>
      <c r="T103" s="63"/>
      <c r="U103" s="63"/>
      <c r="V103" s="63"/>
      <c r="W103" s="63"/>
      <c r="X103" s="63"/>
      <c r="Y103" s="25"/>
      <c r="Z103" s="120"/>
      <c r="AA103" s="123"/>
      <c r="AB103" s="46"/>
    </row>
    <row r="104" spans="1:28" ht="27" customHeight="1">
      <c r="A104" s="91">
        <v>93</v>
      </c>
      <c r="B104" s="65"/>
      <c r="C104" s="63"/>
      <c r="D104" s="66"/>
      <c r="E104" s="114"/>
      <c r="F104" s="98"/>
      <c r="G104" s="63"/>
      <c r="H104" s="66"/>
      <c r="I104" s="112"/>
      <c r="J104" s="105"/>
      <c r="K104" s="110"/>
      <c r="L104" s="63"/>
      <c r="M104" s="63"/>
      <c r="N104" s="63"/>
      <c r="O104" s="66"/>
      <c r="P104" s="102"/>
      <c r="Q104" s="25"/>
      <c r="R104" s="120"/>
      <c r="S104" s="119"/>
      <c r="T104" s="63"/>
      <c r="U104" s="63"/>
      <c r="V104" s="63"/>
      <c r="W104" s="63"/>
      <c r="X104" s="63"/>
      <c r="Y104" s="25"/>
      <c r="Z104" s="120"/>
      <c r="AA104" s="123"/>
      <c r="AB104" s="46"/>
    </row>
    <row r="105" spans="1:28" ht="27" customHeight="1">
      <c r="A105" s="92">
        <v>94</v>
      </c>
      <c r="B105" s="65"/>
      <c r="C105" s="63"/>
      <c r="D105" s="66"/>
      <c r="E105" s="114"/>
      <c r="F105" s="98"/>
      <c r="G105" s="63"/>
      <c r="H105" s="66"/>
      <c r="I105" s="112"/>
      <c r="J105" s="105"/>
      <c r="K105" s="110"/>
      <c r="L105" s="63"/>
      <c r="M105" s="63"/>
      <c r="N105" s="63"/>
      <c r="O105" s="66"/>
      <c r="P105" s="102"/>
      <c r="Q105" s="25"/>
      <c r="R105" s="120"/>
      <c r="S105" s="119"/>
      <c r="T105" s="63"/>
      <c r="U105" s="63"/>
      <c r="V105" s="63"/>
      <c r="W105" s="63"/>
      <c r="X105" s="63"/>
      <c r="Y105" s="25"/>
      <c r="Z105" s="120"/>
      <c r="AA105" s="123"/>
      <c r="AB105" s="46"/>
    </row>
    <row r="106" spans="1:28" ht="27" customHeight="1">
      <c r="A106" s="91">
        <v>95</v>
      </c>
      <c r="B106" s="65"/>
      <c r="C106" s="63"/>
      <c r="D106" s="66"/>
      <c r="E106" s="114"/>
      <c r="F106" s="98"/>
      <c r="G106" s="63"/>
      <c r="H106" s="66"/>
      <c r="I106" s="112"/>
      <c r="J106" s="105"/>
      <c r="K106" s="110"/>
      <c r="L106" s="63"/>
      <c r="M106" s="63"/>
      <c r="N106" s="63"/>
      <c r="O106" s="66"/>
      <c r="P106" s="102"/>
      <c r="Q106" s="25"/>
      <c r="R106" s="120"/>
      <c r="S106" s="119"/>
      <c r="T106" s="63"/>
      <c r="U106" s="63"/>
      <c r="V106" s="63"/>
      <c r="W106" s="63"/>
      <c r="X106" s="63"/>
      <c r="Y106" s="25"/>
      <c r="Z106" s="120"/>
      <c r="AA106" s="123"/>
      <c r="AB106" s="46"/>
    </row>
    <row r="107" spans="1:28" ht="27" customHeight="1">
      <c r="A107" s="91">
        <v>96</v>
      </c>
      <c r="B107" s="65"/>
      <c r="C107" s="63"/>
      <c r="D107" s="66"/>
      <c r="E107" s="114"/>
      <c r="F107" s="98"/>
      <c r="G107" s="63"/>
      <c r="H107" s="66"/>
      <c r="I107" s="112"/>
      <c r="J107" s="105"/>
      <c r="K107" s="110"/>
      <c r="L107" s="63"/>
      <c r="M107" s="63"/>
      <c r="N107" s="63"/>
      <c r="O107" s="66"/>
      <c r="P107" s="102"/>
      <c r="Q107" s="25"/>
      <c r="R107" s="120"/>
      <c r="S107" s="119"/>
      <c r="T107" s="63"/>
      <c r="U107" s="63"/>
      <c r="V107" s="63"/>
      <c r="W107" s="63"/>
      <c r="X107" s="63"/>
      <c r="Y107" s="25"/>
      <c r="Z107" s="120"/>
      <c r="AA107" s="123"/>
      <c r="AB107" s="46"/>
    </row>
    <row r="108" spans="1:28" ht="27" customHeight="1">
      <c r="A108" s="92">
        <v>97</v>
      </c>
      <c r="B108" s="65"/>
      <c r="C108" s="63"/>
      <c r="D108" s="66"/>
      <c r="E108" s="114"/>
      <c r="F108" s="98"/>
      <c r="G108" s="63"/>
      <c r="H108" s="66"/>
      <c r="I108" s="112"/>
      <c r="J108" s="105"/>
      <c r="K108" s="110"/>
      <c r="L108" s="63"/>
      <c r="M108" s="63"/>
      <c r="N108" s="63"/>
      <c r="O108" s="66"/>
      <c r="P108" s="102"/>
      <c r="Q108" s="25"/>
      <c r="R108" s="120"/>
      <c r="S108" s="119"/>
      <c r="T108" s="63"/>
      <c r="U108" s="63"/>
      <c r="V108" s="63"/>
      <c r="W108" s="63"/>
      <c r="X108" s="63"/>
      <c r="Y108" s="25"/>
      <c r="Z108" s="120"/>
      <c r="AA108" s="123"/>
      <c r="AB108" s="46"/>
    </row>
    <row r="109" spans="1:28" ht="27" customHeight="1">
      <c r="A109" s="91">
        <v>98</v>
      </c>
      <c r="B109" s="65"/>
      <c r="C109" s="63"/>
      <c r="D109" s="66"/>
      <c r="E109" s="114"/>
      <c r="F109" s="98"/>
      <c r="G109" s="63"/>
      <c r="H109" s="66"/>
      <c r="I109" s="112"/>
      <c r="J109" s="105"/>
      <c r="K109" s="110"/>
      <c r="L109" s="63"/>
      <c r="M109" s="63"/>
      <c r="N109" s="63"/>
      <c r="O109" s="66"/>
      <c r="P109" s="102"/>
      <c r="Q109" s="25"/>
      <c r="R109" s="120"/>
      <c r="S109" s="119"/>
      <c r="T109" s="63"/>
      <c r="U109" s="63"/>
      <c r="V109" s="63"/>
      <c r="W109" s="63"/>
      <c r="X109" s="63"/>
      <c r="Y109" s="25"/>
      <c r="Z109" s="120"/>
      <c r="AA109" s="123"/>
      <c r="AB109" s="46"/>
    </row>
    <row r="110" spans="1:28" ht="27" customHeight="1">
      <c r="A110" s="91">
        <v>99</v>
      </c>
      <c r="B110" s="65"/>
      <c r="C110" s="63"/>
      <c r="D110" s="66"/>
      <c r="E110" s="114"/>
      <c r="F110" s="98"/>
      <c r="G110" s="63"/>
      <c r="H110" s="66"/>
      <c r="I110" s="112"/>
      <c r="J110" s="105"/>
      <c r="K110" s="110"/>
      <c r="L110" s="63"/>
      <c r="M110" s="63"/>
      <c r="N110" s="63"/>
      <c r="O110" s="66"/>
      <c r="P110" s="102"/>
      <c r="Q110" s="25"/>
      <c r="R110" s="120"/>
      <c r="S110" s="119"/>
      <c r="T110" s="63"/>
      <c r="U110" s="63"/>
      <c r="V110" s="63"/>
      <c r="W110" s="63"/>
      <c r="X110" s="63"/>
      <c r="Y110" s="25"/>
      <c r="Z110" s="120"/>
      <c r="AA110" s="123"/>
      <c r="AB110" s="46"/>
    </row>
    <row r="111" spans="1:28" ht="27" customHeight="1">
      <c r="A111" s="92">
        <v>100</v>
      </c>
      <c r="B111" s="65"/>
      <c r="C111" s="63"/>
      <c r="D111" s="66"/>
      <c r="E111" s="114"/>
      <c r="F111" s="98"/>
      <c r="G111" s="63"/>
      <c r="H111" s="66"/>
      <c r="I111" s="112"/>
      <c r="J111" s="105"/>
      <c r="K111" s="110"/>
      <c r="L111" s="63"/>
      <c r="M111" s="63"/>
      <c r="N111" s="63"/>
      <c r="O111" s="66"/>
      <c r="P111" s="102"/>
      <c r="Q111" s="25"/>
      <c r="R111" s="120"/>
      <c r="S111" s="119"/>
      <c r="T111" s="63"/>
      <c r="U111" s="63"/>
      <c r="V111" s="63"/>
      <c r="W111" s="63"/>
      <c r="X111" s="63"/>
      <c r="Y111" s="25"/>
      <c r="Z111" s="120"/>
      <c r="AA111" s="123"/>
      <c r="AB111" s="46"/>
    </row>
    <row r="112" spans="1:28" ht="27" customHeight="1">
      <c r="A112" s="91">
        <v>101</v>
      </c>
      <c r="B112" s="65"/>
      <c r="C112" s="63"/>
      <c r="D112" s="66"/>
      <c r="E112" s="114"/>
      <c r="F112" s="98"/>
      <c r="G112" s="63"/>
      <c r="H112" s="66"/>
      <c r="I112" s="112"/>
      <c r="J112" s="105"/>
      <c r="K112" s="110"/>
      <c r="L112" s="63"/>
      <c r="M112" s="63"/>
      <c r="N112" s="63"/>
      <c r="O112" s="66"/>
      <c r="P112" s="102"/>
      <c r="Q112" s="25"/>
      <c r="R112" s="120"/>
      <c r="S112" s="119"/>
      <c r="T112" s="63"/>
      <c r="U112" s="63"/>
      <c r="V112" s="63"/>
      <c r="W112" s="63"/>
      <c r="X112" s="63"/>
      <c r="Y112" s="25"/>
      <c r="Z112" s="120"/>
      <c r="AA112" s="123"/>
      <c r="AB112" s="46"/>
    </row>
    <row r="113" spans="1:28" ht="27" customHeight="1">
      <c r="A113" s="91">
        <v>102</v>
      </c>
      <c r="B113" s="65"/>
      <c r="C113" s="63"/>
      <c r="D113" s="66"/>
      <c r="E113" s="114"/>
      <c r="F113" s="98"/>
      <c r="G113" s="63"/>
      <c r="H113" s="66"/>
      <c r="I113" s="112"/>
      <c r="J113" s="105"/>
      <c r="K113" s="110"/>
      <c r="L113" s="63"/>
      <c r="M113" s="63"/>
      <c r="N113" s="63"/>
      <c r="O113" s="66"/>
      <c r="P113" s="102"/>
      <c r="Q113" s="25"/>
      <c r="R113" s="120"/>
      <c r="S113" s="119"/>
      <c r="T113" s="63"/>
      <c r="U113" s="63"/>
      <c r="V113" s="63"/>
      <c r="W113" s="63"/>
      <c r="X113" s="63"/>
      <c r="Y113" s="25"/>
      <c r="Z113" s="120"/>
      <c r="AA113" s="123"/>
      <c r="AB113" s="46"/>
    </row>
    <row r="114" spans="1:28" ht="27" customHeight="1">
      <c r="A114" s="92">
        <v>103</v>
      </c>
      <c r="B114" s="65"/>
      <c r="C114" s="63"/>
      <c r="D114" s="66"/>
      <c r="E114" s="114"/>
      <c r="F114" s="98"/>
      <c r="G114" s="63"/>
      <c r="H114" s="66"/>
      <c r="I114" s="112"/>
      <c r="J114" s="105"/>
      <c r="K114" s="110"/>
      <c r="L114" s="63"/>
      <c r="M114" s="63"/>
      <c r="N114" s="63"/>
      <c r="O114" s="66"/>
      <c r="P114" s="102"/>
      <c r="Q114" s="25"/>
      <c r="R114" s="120"/>
      <c r="S114" s="119"/>
      <c r="T114" s="63"/>
      <c r="U114" s="63"/>
      <c r="V114" s="63"/>
      <c r="W114" s="63"/>
      <c r="X114" s="63"/>
      <c r="Y114" s="25"/>
      <c r="Z114" s="120"/>
      <c r="AA114" s="123"/>
      <c r="AB114" s="46"/>
    </row>
    <row r="115" spans="1:28" ht="27" customHeight="1">
      <c r="A115" s="91">
        <v>104</v>
      </c>
      <c r="B115" s="65"/>
      <c r="C115" s="63"/>
      <c r="D115" s="66"/>
      <c r="E115" s="114"/>
      <c r="F115" s="98"/>
      <c r="G115" s="63"/>
      <c r="H115" s="66"/>
      <c r="I115" s="112"/>
      <c r="J115" s="105"/>
      <c r="K115" s="110"/>
      <c r="L115" s="63"/>
      <c r="M115" s="63"/>
      <c r="N115" s="63"/>
      <c r="O115" s="66"/>
      <c r="P115" s="102"/>
      <c r="Q115" s="25"/>
      <c r="R115" s="120"/>
      <c r="S115" s="119"/>
      <c r="T115" s="63"/>
      <c r="U115" s="63"/>
      <c r="V115" s="63"/>
      <c r="W115" s="63"/>
      <c r="X115" s="63"/>
      <c r="Y115" s="25"/>
      <c r="Z115" s="120"/>
      <c r="AA115" s="123"/>
      <c r="AB115" s="46"/>
    </row>
    <row r="116" spans="1:28" ht="27" customHeight="1">
      <c r="A116" s="91">
        <v>105</v>
      </c>
      <c r="B116" s="65"/>
      <c r="C116" s="63"/>
      <c r="D116" s="66"/>
      <c r="E116" s="114"/>
      <c r="F116" s="98"/>
      <c r="G116" s="63"/>
      <c r="H116" s="66"/>
      <c r="I116" s="112"/>
      <c r="J116" s="105"/>
      <c r="K116" s="110"/>
      <c r="L116" s="63"/>
      <c r="M116" s="63"/>
      <c r="N116" s="63"/>
      <c r="O116" s="66"/>
      <c r="P116" s="102"/>
      <c r="Q116" s="25"/>
      <c r="R116" s="120"/>
      <c r="S116" s="119"/>
      <c r="T116" s="63"/>
      <c r="U116" s="63"/>
      <c r="V116" s="63"/>
      <c r="W116" s="63"/>
      <c r="X116" s="63"/>
      <c r="Y116" s="25"/>
      <c r="Z116" s="120"/>
      <c r="AA116" s="123"/>
      <c r="AB116" s="46"/>
    </row>
    <row r="117" spans="1:28" ht="27" customHeight="1">
      <c r="A117" s="92">
        <v>106</v>
      </c>
      <c r="B117" s="65"/>
      <c r="C117" s="63"/>
      <c r="D117" s="66"/>
      <c r="E117" s="114"/>
      <c r="F117" s="98"/>
      <c r="G117" s="63"/>
      <c r="H117" s="66"/>
      <c r="I117" s="112"/>
      <c r="J117" s="105"/>
      <c r="K117" s="110"/>
      <c r="L117" s="63"/>
      <c r="M117" s="63"/>
      <c r="N117" s="63"/>
      <c r="O117" s="66"/>
      <c r="P117" s="102"/>
      <c r="Q117" s="25"/>
      <c r="R117" s="120"/>
      <c r="S117" s="119"/>
      <c r="T117" s="63"/>
      <c r="U117" s="63"/>
      <c r="V117" s="63"/>
      <c r="W117" s="63"/>
      <c r="X117" s="63"/>
      <c r="Y117" s="25"/>
      <c r="Z117" s="120"/>
      <c r="AA117" s="123"/>
      <c r="AB117" s="46"/>
    </row>
    <row r="118" spans="1:28" ht="27" customHeight="1">
      <c r="A118" s="91">
        <v>107</v>
      </c>
      <c r="B118" s="65"/>
      <c r="C118" s="63"/>
      <c r="D118" s="66"/>
      <c r="E118" s="114"/>
      <c r="F118" s="98"/>
      <c r="G118" s="63"/>
      <c r="H118" s="66"/>
      <c r="I118" s="112"/>
      <c r="J118" s="105"/>
      <c r="K118" s="110"/>
      <c r="L118" s="63"/>
      <c r="M118" s="63"/>
      <c r="N118" s="63"/>
      <c r="O118" s="66"/>
      <c r="P118" s="102"/>
      <c r="Q118" s="25"/>
      <c r="R118" s="120"/>
      <c r="S118" s="119"/>
      <c r="T118" s="63"/>
      <c r="U118" s="63"/>
      <c r="V118" s="63"/>
      <c r="W118" s="63"/>
      <c r="X118" s="63"/>
      <c r="Y118" s="25"/>
      <c r="Z118" s="120"/>
      <c r="AA118" s="123"/>
      <c r="AB118" s="46"/>
    </row>
    <row r="119" spans="1:28" ht="27" customHeight="1">
      <c r="A119" s="91">
        <v>108</v>
      </c>
      <c r="B119" s="65"/>
      <c r="C119" s="63"/>
      <c r="D119" s="66"/>
      <c r="E119" s="114"/>
      <c r="F119" s="98"/>
      <c r="G119" s="63"/>
      <c r="H119" s="66"/>
      <c r="I119" s="112"/>
      <c r="J119" s="105"/>
      <c r="K119" s="110"/>
      <c r="L119" s="63"/>
      <c r="M119" s="63"/>
      <c r="N119" s="63"/>
      <c r="O119" s="66"/>
      <c r="P119" s="102"/>
      <c r="Q119" s="25"/>
      <c r="R119" s="120"/>
      <c r="S119" s="119"/>
      <c r="T119" s="63"/>
      <c r="U119" s="63"/>
      <c r="V119" s="63"/>
      <c r="W119" s="63"/>
      <c r="X119" s="63"/>
      <c r="Y119" s="25"/>
      <c r="Z119" s="120"/>
      <c r="AA119" s="123"/>
      <c r="AB119" s="46"/>
    </row>
    <row r="120" spans="1:28" ht="27" customHeight="1">
      <c r="A120" s="92">
        <v>109</v>
      </c>
      <c r="B120" s="65"/>
      <c r="C120" s="63"/>
      <c r="D120" s="66"/>
      <c r="E120" s="114"/>
      <c r="F120" s="98"/>
      <c r="G120" s="63"/>
      <c r="H120" s="66"/>
      <c r="I120" s="112"/>
      <c r="J120" s="105"/>
      <c r="K120" s="110"/>
      <c r="L120" s="63"/>
      <c r="M120" s="63"/>
      <c r="N120" s="63"/>
      <c r="O120" s="66"/>
      <c r="P120" s="102"/>
      <c r="Q120" s="25"/>
      <c r="R120" s="120"/>
      <c r="S120" s="119"/>
      <c r="T120" s="63"/>
      <c r="U120" s="63"/>
      <c r="V120" s="63"/>
      <c r="W120" s="63"/>
      <c r="X120" s="63"/>
      <c r="Y120" s="25"/>
      <c r="Z120" s="120"/>
      <c r="AA120" s="123"/>
      <c r="AB120" s="46"/>
    </row>
    <row r="121" spans="1:28" ht="27" customHeight="1">
      <c r="A121" s="91">
        <v>110</v>
      </c>
      <c r="B121" s="65"/>
      <c r="C121" s="63"/>
      <c r="D121" s="66"/>
      <c r="E121" s="114"/>
      <c r="F121" s="98"/>
      <c r="G121" s="63"/>
      <c r="H121" s="66"/>
      <c r="I121" s="112"/>
      <c r="J121" s="105"/>
      <c r="K121" s="110"/>
      <c r="L121" s="63"/>
      <c r="M121" s="63"/>
      <c r="N121" s="63"/>
      <c r="O121" s="66"/>
      <c r="P121" s="102"/>
      <c r="Q121" s="25"/>
      <c r="R121" s="120"/>
      <c r="S121" s="119"/>
      <c r="T121" s="63"/>
      <c r="U121" s="63"/>
      <c r="V121" s="63"/>
      <c r="W121" s="63"/>
      <c r="X121" s="63"/>
      <c r="Y121" s="25"/>
      <c r="Z121" s="120"/>
      <c r="AA121" s="123"/>
      <c r="AB121" s="46"/>
    </row>
    <row r="122" spans="1:28" ht="27" customHeight="1">
      <c r="A122" s="91">
        <v>111</v>
      </c>
      <c r="B122" s="65"/>
      <c r="C122" s="63"/>
      <c r="D122" s="66"/>
      <c r="E122" s="114"/>
      <c r="F122" s="98"/>
      <c r="G122" s="63"/>
      <c r="H122" s="66"/>
      <c r="I122" s="112"/>
      <c r="J122" s="105"/>
      <c r="K122" s="110"/>
      <c r="L122" s="63"/>
      <c r="M122" s="63"/>
      <c r="N122" s="63"/>
      <c r="O122" s="66"/>
      <c r="P122" s="102"/>
      <c r="Q122" s="25"/>
      <c r="R122" s="120"/>
      <c r="S122" s="119"/>
      <c r="T122" s="63"/>
      <c r="U122" s="63"/>
      <c r="V122" s="63"/>
      <c r="W122" s="63"/>
      <c r="X122" s="63"/>
      <c r="Y122" s="25"/>
      <c r="Z122" s="120"/>
      <c r="AA122" s="123"/>
      <c r="AB122" s="46"/>
    </row>
    <row r="123" spans="1:28" ht="27" customHeight="1">
      <c r="A123" s="92">
        <v>112</v>
      </c>
      <c r="B123" s="65"/>
      <c r="C123" s="63"/>
      <c r="D123" s="66"/>
      <c r="E123" s="114"/>
      <c r="F123" s="98"/>
      <c r="G123" s="63"/>
      <c r="H123" s="66"/>
      <c r="I123" s="112"/>
      <c r="J123" s="105"/>
      <c r="K123" s="110"/>
      <c r="L123" s="63"/>
      <c r="M123" s="63"/>
      <c r="N123" s="63"/>
      <c r="O123" s="66"/>
      <c r="P123" s="102"/>
      <c r="Q123" s="25"/>
      <c r="R123" s="120"/>
      <c r="S123" s="119"/>
      <c r="T123" s="63"/>
      <c r="U123" s="63"/>
      <c r="V123" s="63"/>
      <c r="W123" s="63"/>
      <c r="X123" s="63"/>
      <c r="Y123" s="25"/>
      <c r="Z123" s="120"/>
      <c r="AA123" s="123"/>
      <c r="AB123" s="46"/>
    </row>
    <row r="124" spans="1:28" ht="27" customHeight="1">
      <c r="A124" s="91">
        <v>113</v>
      </c>
      <c r="B124" s="65"/>
      <c r="C124" s="63"/>
      <c r="D124" s="66"/>
      <c r="E124" s="114"/>
      <c r="F124" s="98"/>
      <c r="G124" s="63"/>
      <c r="H124" s="66"/>
      <c r="I124" s="112"/>
      <c r="J124" s="105"/>
      <c r="K124" s="110"/>
      <c r="L124" s="63"/>
      <c r="M124" s="63"/>
      <c r="N124" s="63"/>
      <c r="O124" s="66"/>
      <c r="P124" s="102"/>
      <c r="Q124" s="25"/>
      <c r="R124" s="120"/>
      <c r="S124" s="119"/>
      <c r="T124" s="63"/>
      <c r="U124" s="63"/>
      <c r="V124" s="63"/>
      <c r="W124" s="63"/>
      <c r="X124" s="63"/>
      <c r="Y124" s="25"/>
      <c r="Z124" s="120"/>
      <c r="AA124" s="123"/>
      <c r="AB124" s="46"/>
    </row>
    <row r="125" spans="1:28" ht="27" customHeight="1">
      <c r="A125" s="91">
        <v>114</v>
      </c>
      <c r="B125" s="65"/>
      <c r="C125" s="63"/>
      <c r="D125" s="66"/>
      <c r="E125" s="114"/>
      <c r="F125" s="98"/>
      <c r="G125" s="63"/>
      <c r="H125" s="66"/>
      <c r="I125" s="112"/>
      <c r="J125" s="105"/>
      <c r="K125" s="110"/>
      <c r="L125" s="63"/>
      <c r="M125" s="63"/>
      <c r="N125" s="63"/>
      <c r="O125" s="66"/>
      <c r="P125" s="102"/>
      <c r="Q125" s="25"/>
      <c r="R125" s="120"/>
      <c r="S125" s="119"/>
      <c r="T125" s="63"/>
      <c r="U125" s="63"/>
      <c r="V125" s="63"/>
      <c r="W125" s="63"/>
      <c r="X125" s="63"/>
      <c r="Y125" s="25"/>
      <c r="Z125" s="120"/>
      <c r="AA125" s="123"/>
      <c r="AB125" s="46"/>
    </row>
    <row r="126" spans="1:28" ht="27" customHeight="1">
      <c r="A126" s="92">
        <v>115</v>
      </c>
      <c r="B126" s="65"/>
      <c r="C126" s="63"/>
      <c r="D126" s="66"/>
      <c r="E126" s="114"/>
      <c r="F126" s="98"/>
      <c r="G126" s="63"/>
      <c r="H126" s="66"/>
      <c r="I126" s="112"/>
      <c r="J126" s="105"/>
      <c r="K126" s="110"/>
      <c r="L126" s="63"/>
      <c r="M126" s="63"/>
      <c r="N126" s="63"/>
      <c r="O126" s="66"/>
      <c r="P126" s="102"/>
      <c r="Q126" s="25"/>
      <c r="R126" s="120"/>
      <c r="S126" s="119"/>
      <c r="T126" s="63"/>
      <c r="U126" s="63"/>
      <c r="V126" s="63"/>
      <c r="W126" s="63"/>
      <c r="X126" s="63"/>
      <c r="Y126" s="25"/>
      <c r="Z126" s="120"/>
      <c r="AA126" s="123"/>
      <c r="AB126" s="46"/>
    </row>
    <row r="127" spans="1:28" ht="27" customHeight="1">
      <c r="A127" s="91">
        <v>116</v>
      </c>
      <c r="B127" s="65"/>
      <c r="C127" s="63"/>
      <c r="D127" s="66"/>
      <c r="E127" s="114"/>
      <c r="F127" s="98"/>
      <c r="G127" s="63"/>
      <c r="H127" s="66"/>
      <c r="I127" s="112"/>
      <c r="J127" s="105"/>
      <c r="K127" s="110"/>
      <c r="L127" s="63"/>
      <c r="M127" s="63"/>
      <c r="N127" s="63"/>
      <c r="O127" s="66"/>
      <c r="P127" s="102"/>
      <c r="Q127" s="25"/>
      <c r="R127" s="120"/>
      <c r="S127" s="119"/>
      <c r="T127" s="63"/>
      <c r="U127" s="63"/>
      <c r="V127" s="63"/>
      <c r="W127" s="63"/>
      <c r="X127" s="63"/>
      <c r="Y127" s="25"/>
      <c r="Z127" s="120"/>
      <c r="AA127" s="123"/>
      <c r="AB127" s="46"/>
    </row>
    <row r="128" spans="1:28" ht="27" customHeight="1">
      <c r="A128" s="91">
        <v>117</v>
      </c>
      <c r="B128" s="65"/>
      <c r="C128" s="63"/>
      <c r="D128" s="66"/>
      <c r="E128" s="114"/>
      <c r="F128" s="98"/>
      <c r="G128" s="63"/>
      <c r="H128" s="66"/>
      <c r="I128" s="112"/>
      <c r="J128" s="105"/>
      <c r="K128" s="110"/>
      <c r="L128" s="63"/>
      <c r="M128" s="63"/>
      <c r="N128" s="63"/>
      <c r="O128" s="66"/>
      <c r="P128" s="102"/>
      <c r="Q128" s="25"/>
      <c r="R128" s="120"/>
      <c r="S128" s="119"/>
      <c r="T128" s="63"/>
      <c r="U128" s="63"/>
      <c r="V128" s="63"/>
      <c r="W128" s="63"/>
      <c r="X128" s="63"/>
      <c r="Y128" s="25"/>
      <c r="Z128" s="120"/>
      <c r="AA128" s="123"/>
      <c r="AB128" s="46"/>
    </row>
    <row r="129" spans="1:28" ht="27" customHeight="1">
      <c r="A129" s="92">
        <v>118</v>
      </c>
      <c r="B129" s="65"/>
      <c r="C129" s="63"/>
      <c r="D129" s="66"/>
      <c r="E129" s="114"/>
      <c r="F129" s="98"/>
      <c r="G129" s="63"/>
      <c r="H129" s="66"/>
      <c r="I129" s="112"/>
      <c r="J129" s="105"/>
      <c r="K129" s="110"/>
      <c r="L129" s="63"/>
      <c r="M129" s="63"/>
      <c r="N129" s="63"/>
      <c r="O129" s="66"/>
      <c r="P129" s="102"/>
      <c r="Q129" s="25"/>
      <c r="R129" s="120"/>
      <c r="S129" s="119"/>
      <c r="T129" s="63"/>
      <c r="U129" s="63"/>
      <c r="V129" s="63"/>
      <c r="W129" s="63"/>
      <c r="X129" s="63"/>
      <c r="Y129" s="25"/>
      <c r="Z129" s="120"/>
      <c r="AA129" s="123"/>
      <c r="AB129" s="46"/>
    </row>
    <row r="130" spans="1:28" ht="27" customHeight="1">
      <c r="A130" s="91">
        <v>119</v>
      </c>
      <c r="B130" s="65"/>
      <c r="C130" s="63"/>
      <c r="D130" s="66"/>
      <c r="E130" s="114"/>
      <c r="F130" s="98"/>
      <c r="G130" s="63"/>
      <c r="H130" s="66"/>
      <c r="I130" s="112"/>
      <c r="J130" s="105"/>
      <c r="K130" s="110"/>
      <c r="L130" s="63"/>
      <c r="M130" s="63"/>
      <c r="N130" s="63"/>
      <c r="O130" s="66"/>
      <c r="P130" s="102"/>
      <c r="Q130" s="25"/>
      <c r="R130" s="120"/>
      <c r="S130" s="119"/>
      <c r="T130" s="63"/>
      <c r="U130" s="63"/>
      <c r="V130" s="63"/>
      <c r="W130" s="63"/>
      <c r="X130" s="63"/>
      <c r="Y130" s="25"/>
      <c r="Z130" s="120"/>
      <c r="AA130" s="123"/>
      <c r="AB130" s="46"/>
    </row>
    <row r="131" spans="1:28" ht="27" customHeight="1">
      <c r="A131" s="91">
        <v>120</v>
      </c>
      <c r="B131" s="65"/>
      <c r="C131" s="63"/>
      <c r="D131" s="66"/>
      <c r="E131" s="114"/>
      <c r="F131" s="98"/>
      <c r="G131" s="63"/>
      <c r="H131" s="66"/>
      <c r="I131" s="112"/>
      <c r="J131" s="105"/>
      <c r="K131" s="110"/>
      <c r="L131" s="63"/>
      <c r="M131" s="63"/>
      <c r="N131" s="63"/>
      <c r="O131" s="66"/>
      <c r="P131" s="102"/>
      <c r="Q131" s="25"/>
      <c r="R131" s="120"/>
      <c r="S131" s="119"/>
      <c r="T131" s="63"/>
      <c r="U131" s="63"/>
      <c r="V131" s="63"/>
      <c r="W131" s="63"/>
      <c r="X131" s="63"/>
      <c r="Y131" s="25"/>
      <c r="Z131" s="120"/>
      <c r="AA131" s="123"/>
      <c r="AB131" s="46"/>
    </row>
    <row r="132" spans="1:28" ht="27" customHeight="1">
      <c r="A132" s="92">
        <v>121</v>
      </c>
      <c r="B132" s="65"/>
      <c r="C132" s="63"/>
      <c r="D132" s="66"/>
      <c r="E132" s="114"/>
      <c r="F132" s="98"/>
      <c r="G132" s="63"/>
      <c r="H132" s="66"/>
      <c r="I132" s="112"/>
      <c r="J132" s="105"/>
      <c r="K132" s="110"/>
      <c r="L132" s="63"/>
      <c r="M132" s="63"/>
      <c r="N132" s="63"/>
      <c r="O132" s="66"/>
      <c r="P132" s="102"/>
      <c r="Q132" s="25"/>
      <c r="R132" s="120"/>
      <c r="S132" s="119"/>
      <c r="T132" s="63"/>
      <c r="U132" s="63"/>
      <c r="V132" s="63"/>
      <c r="W132" s="63"/>
      <c r="X132" s="63"/>
      <c r="Y132" s="25"/>
      <c r="Z132" s="120"/>
      <c r="AA132" s="123"/>
      <c r="AB132" s="46"/>
    </row>
    <row r="133" spans="1:28" ht="27" customHeight="1">
      <c r="A133" s="91">
        <v>122</v>
      </c>
      <c r="B133" s="65"/>
      <c r="C133" s="63"/>
      <c r="D133" s="66"/>
      <c r="E133" s="114"/>
      <c r="F133" s="98"/>
      <c r="G133" s="63"/>
      <c r="H133" s="66"/>
      <c r="I133" s="112"/>
      <c r="J133" s="105"/>
      <c r="K133" s="110"/>
      <c r="L133" s="63"/>
      <c r="M133" s="63"/>
      <c r="N133" s="63"/>
      <c r="O133" s="66"/>
      <c r="P133" s="102"/>
      <c r="Q133" s="25"/>
      <c r="R133" s="120"/>
      <c r="S133" s="119"/>
      <c r="T133" s="63"/>
      <c r="U133" s="63"/>
      <c r="V133" s="63"/>
      <c r="W133" s="63"/>
      <c r="X133" s="63"/>
      <c r="Y133" s="25"/>
      <c r="Z133" s="120"/>
      <c r="AA133" s="123"/>
      <c r="AB133" s="46"/>
    </row>
    <row r="134" spans="1:28" ht="27" customHeight="1">
      <c r="A134" s="91">
        <v>123</v>
      </c>
      <c r="B134" s="65"/>
      <c r="C134" s="63"/>
      <c r="D134" s="66"/>
      <c r="E134" s="114"/>
      <c r="F134" s="98"/>
      <c r="G134" s="63"/>
      <c r="H134" s="66"/>
      <c r="I134" s="112"/>
      <c r="J134" s="105"/>
      <c r="K134" s="110"/>
      <c r="L134" s="63"/>
      <c r="M134" s="63"/>
      <c r="N134" s="63"/>
      <c r="O134" s="66"/>
      <c r="P134" s="102"/>
      <c r="Q134" s="25"/>
      <c r="R134" s="120"/>
      <c r="S134" s="119"/>
      <c r="T134" s="63"/>
      <c r="U134" s="63"/>
      <c r="V134" s="63"/>
      <c r="W134" s="63"/>
      <c r="X134" s="63"/>
      <c r="Y134" s="25"/>
      <c r="Z134" s="120"/>
      <c r="AA134" s="123"/>
      <c r="AB134" s="46"/>
    </row>
    <row r="135" spans="1:28" ht="27" customHeight="1">
      <c r="A135" s="92">
        <v>124</v>
      </c>
      <c r="B135" s="65"/>
      <c r="C135" s="63"/>
      <c r="D135" s="66"/>
      <c r="E135" s="114"/>
      <c r="F135" s="98"/>
      <c r="G135" s="63"/>
      <c r="H135" s="66"/>
      <c r="I135" s="112"/>
      <c r="J135" s="105"/>
      <c r="K135" s="110"/>
      <c r="L135" s="63"/>
      <c r="M135" s="63"/>
      <c r="N135" s="63"/>
      <c r="O135" s="66"/>
      <c r="P135" s="102"/>
      <c r="Q135" s="25"/>
      <c r="R135" s="120"/>
      <c r="S135" s="119"/>
      <c r="T135" s="63"/>
      <c r="U135" s="63"/>
      <c r="V135" s="63"/>
      <c r="W135" s="63"/>
      <c r="X135" s="63"/>
      <c r="Y135" s="25"/>
      <c r="Z135" s="120"/>
      <c r="AA135" s="123"/>
      <c r="AB135" s="46"/>
    </row>
    <row r="136" spans="1:28" ht="27" customHeight="1">
      <c r="A136" s="91">
        <v>125</v>
      </c>
      <c r="B136" s="65"/>
      <c r="C136" s="63"/>
      <c r="D136" s="66"/>
      <c r="E136" s="114"/>
      <c r="F136" s="98"/>
      <c r="G136" s="63"/>
      <c r="H136" s="66"/>
      <c r="I136" s="112"/>
      <c r="J136" s="105"/>
      <c r="K136" s="110"/>
      <c r="L136" s="63"/>
      <c r="M136" s="63"/>
      <c r="N136" s="63"/>
      <c r="O136" s="66"/>
      <c r="P136" s="102"/>
      <c r="Q136" s="25"/>
      <c r="R136" s="120"/>
      <c r="S136" s="119"/>
      <c r="T136" s="63"/>
      <c r="U136" s="63"/>
      <c r="V136" s="63"/>
      <c r="W136" s="63"/>
      <c r="X136" s="63"/>
      <c r="Y136" s="25"/>
      <c r="Z136" s="120"/>
      <c r="AA136" s="123"/>
      <c r="AB136" s="46"/>
    </row>
    <row r="137" spans="1:28" ht="27" customHeight="1">
      <c r="A137" s="91">
        <v>126</v>
      </c>
      <c r="B137" s="65"/>
      <c r="C137" s="63"/>
      <c r="D137" s="66"/>
      <c r="E137" s="114"/>
      <c r="F137" s="98"/>
      <c r="G137" s="63"/>
      <c r="H137" s="66"/>
      <c r="I137" s="112"/>
      <c r="J137" s="105"/>
      <c r="K137" s="110"/>
      <c r="L137" s="63"/>
      <c r="M137" s="63"/>
      <c r="N137" s="63"/>
      <c r="O137" s="66"/>
      <c r="P137" s="102"/>
      <c r="Q137" s="25"/>
      <c r="R137" s="120"/>
      <c r="S137" s="119"/>
      <c r="T137" s="63"/>
      <c r="U137" s="63"/>
      <c r="V137" s="63"/>
      <c r="W137" s="63"/>
      <c r="X137" s="63"/>
      <c r="Y137" s="25"/>
      <c r="Z137" s="120"/>
      <c r="AA137" s="123"/>
      <c r="AB137" s="46"/>
    </row>
    <row r="138" spans="1:28" ht="27" customHeight="1">
      <c r="A138" s="92">
        <v>127</v>
      </c>
      <c r="B138" s="65"/>
      <c r="C138" s="63"/>
      <c r="D138" s="66"/>
      <c r="E138" s="114"/>
      <c r="F138" s="98"/>
      <c r="G138" s="63"/>
      <c r="H138" s="66"/>
      <c r="I138" s="112"/>
      <c r="J138" s="105"/>
      <c r="K138" s="110"/>
      <c r="L138" s="63"/>
      <c r="M138" s="63"/>
      <c r="N138" s="63"/>
      <c r="O138" s="66"/>
      <c r="P138" s="102"/>
      <c r="Q138" s="25"/>
      <c r="R138" s="120"/>
      <c r="S138" s="119"/>
      <c r="T138" s="63"/>
      <c r="U138" s="63"/>
      <c r="V138" s="63"/>
      <c r="W138" s="63"/>
      <c r="X138" s="63"/>
      <c r="Y138" s="25"/>
      <c r="Z138" s="120"/>
      <c r="AA138" s="123"/>
      <c r="AB138" s="46"/>
    </row>
    <row r="139" spans="1:28" ht="27" customHeight="1">
      <c r="A139" s="91">
        <v>128</v>
      </c>
      <c r="B139" s="65"/>
      <c r="C139" s="63"/>
      <c r="D139" s="66"/>
      <c r="E139" s="114"/>
      <c r="F139" s="98"/>
      <c r="G139" s="63"/>
      <c r="H139" s="66"/>
      <c r="I139" s="112"/>
      <c r="J139" s="105"/>
      <c r="K139" s="110"/>
      <c r="L139" s="63"/>
      <c r="M139" s="63"/>
      <c r="N139" s="63"/>
      <c r="O139" s="66"/>
      <c r="P139" s="102"/>
      <c r="Q139" s="25"/>
      <c r="R139" s="120"/>
      <c r="S139" s="119"/>
      <c r="T139" s="63"/>
      <c r="U139" s="63"/>
      <c r="V139" s="63"/>
      <c r="W139" s="63"/>
      <c r="X139" s="63"/>
      <c r="Y139" s="25"/>
      <c r="Z139" s="120"/>
      <c r="AA139" s="123"/>
      <c r="AB139" s="46"/>
    </row>
    <row r="140" spans="1:28" ht="27" customHeight="1">
      <c r="A140" s="91">
        <v>129</v>
      </c>
      <c r="B140" s="65"/>
      <c r="C140" s="63"/>
      <c r="D140" s="66"/>
      <c r="E140" s="114"/>
      <c r="F140" s="98"/>
      <c r="G140" s="63"/>
      <c r="H140" s="66"/>
      <c r="I140" s="112"/>
      <c r="J140" s="105"/>
      <c r="K140" s="110"/>
      <c r="L140" s="63"/>
      <c r="M140" s="63"/>
      <c r="N140" s="63"/>
      <c r="O140" s="66"/>
      <c r="P140" s="102"/>
      <c r="Q140" s="25"/>
      <c r="R140" s="120"/>
      <c r="S140" s="119"/>
      <c r="T140" s="63"/>
      <c r="U140" s="63"/>
      <c r="V140" s="63"/>
      <c r="W140" s="63"/>
      <c r="X140" s="63"/>
      <c r="Y140" s="25"/>
      <c r="Z140" s="120"/>
      <c r="AA140" s="123"/>
      <c r="AB140" s="46"/>
    </row>
    <row r="141" spans="1:28" ht="27" customHeight="1">
      <c r="A141" s="92">
        <v>130</v>
      </c>
      <c r="B141" s="65"/>
      <c r="C141" s="63"/>
      <c r="D141" s="66"/>
      <c r="E141" s="114"/>
      <c r="F141" s="98"/>
      <c r="G141" s="63"/>
      <c r="H141" s="66"/>
      <c r="I141" s="112"/>
      <c r="J141" s="105"/>
      <c r="K141" s="110"/>
      <c r="L141" s="63"/>
      <c r="M141" s="63"/>
      <c r="N141" s="63"/>
      <c r="O141" s="66"/>
      <c r="P141" s="102"/>
      <c r="Q141" s="25"/>
      <c r="R141" s="120"/>
      <c r="S141" s="119"/>
      <c r="T141" s="63"/>
      <c r="U141" s="63"/>
      <c r="V141" s="63"/>
      <c r="W141" s="63"/>
      <c r="X141" s="63"/>
      <c r="Y141" s="25"/>
      <c r="Z141" s="120"/>
      <c r="AA141" s="123"/>
      <c r="AB141" s="46"/>
    </row>
    <row r="142" spans="1:28" ht="27" customHeight="1">
      <c r="A142" s="91">
        <v>131</v>
      </c>
      <c r="B142" s="65"/>
      <c r="C142" s="63"/>
      <c r="D142" s="66"/>
      <c r="E142" s="114"/>
      <c r="F142" s="98"/>
      <c r="G142" s="63"/>
      <c r="H142" s="66"/>
      <c r="I142" s="112"/>
      <c r="J142" s="105"/>
      <c r="K142" s="110"/>
      <c r="L142" s="63"/>
      <c r="M142" s="63"/>
      <c r="N142" s="63"/>
      <c r="O142" s="66"/>
      <c r="P142" s="102"/>
      <c r="Q142" s="25"/>
      <c r="R142" s="120"/>
      <c r="S142" s="119"/>
      <c r="T142" s="63"/>
      <c r="U142" s="63"/>
      <c r="V142" s="63"/>
      <c r="W142" s="63"/>
      <c r="X142" s="63"/>
      <c r="Y142" s="25"/>
      <c r="Z142" s="120"/>
      <c r="AA142" s="123"/>
      <c r="AB142" s="46"/>
    </row>
    <row r="143" spans="1:28" ht="27" customHeight="1">
      <c r="A143" s="91">
        <v>132</v>
      </c>
      <c r="B143" s="65"/>
      <c r="C143" s="63"/>
      <c r="D143" s="66"/>
      <c r="E143" s="114"/>
      <c r="F143" s="98"/>
      <c r="G143" s="63"/>
      <c r="H143" s="66"/>
      <c r="I143" s="112"/>
      <c r="J143" s="105"/>
      <c r="K143" s="110"/>
      <c r="L143" s="63"/>
      <c r="M143" s="63"/>
      <c r="N143" s="63"/>
      <c r="O143" s="66"/>
      <c r="P143" s="102"/>
      <c r="Q143" s="25"/>
      <c r="R143" s="120"/>
      <c r="S143" s="119"/>
      <c r="T143" s="63"/>
      <c r="U143" s="63"/>
      <c r="V143" s="63"/>
      <c r="W143" s="63"/>
      <c r="X143" s="63"/>
      <c r="Y143" s="25"/>
      <c r="Z143" s="120"/>
      <c r="AA143" s="123"/>
      <c r="AB143" s="46"/>
    </row>
    <row r="144" spans="1:28" ht="27" customHeight="1">
      <c r="A144" s="92">
        <v>133</v>
      </c>
      <c r="B144" s="65"/>
      <c r="C144" s="63"/>
      <c r="D144" s="66"/>
      <c r="E144" s="114"/>
      <c r="F144" s="98"/>
      <c r="G144" s="63"/>
      <c r="H144" s="66"/>
      <c r="I144" s="112"/>
      <c r="J144" s="105"/>
      <c r="K144" s="110"/>
      <c r="L144" s="63"/>
      <c r="M144" s="63"/>
      <c r="N144" s="63"/>
      <c r="O144" s="66"/>
      <c r="P144" s="102"/>
      <c r="Q144" s="25"/>
      <c r="R144" s="120"/>
      <c r="S144" s="119"/>
      <c r="T144" s="63"/>
      <c r="U144" s="63"/>
      <c r="V144" s="63"/>
      <c r="W144" s="63"/>
      <c r="X144" s="63"/>
      <c r="Y144" s="25"/>
      <c r="Z144" s="120"/>
      <c r="AA144" s="123"/>
      <c r="AB144" s="46"/>
    </row>
    <row r="145" spans="1:28" ht="27" customHeight="1">
      <c r="A145" s="91">
        <v>134</v>
      </c>
      <c r="B145" s="65"/>
      <c r="C145" s="63"/>
      <c r="D145" s="66"/>
      <c r="E145" s="114"/>
      <c r="F145" s="98"/>
      <c r="G145" s="63"/>
      <c r="H145" s="66"/>
      <c r="I145" s="112"/>
      <c r="J145" s="105"/>
      <c r="K145" s="110"/>
      <c r="L145" s="63"/>
      <c r="M145" s="63"/>
      <c r="N145" s="63"/>
      <c r="O145" s="66"/>
      <c r="P145" s="102"/>
      <c r="Q145" s="25"/>
      <c r="R145" s="120"/>
      <c r="S145" s="119"/>
      <c r="T145" s="63"/>
      <c r="U145" s="63"/>
      <c r="V145" s="63"/>
      <c r="W145" s="63"/>
      <c r="X145" s="63"/>
      <c r="Y145" s="25"/>
      <c r="Z145" s="120"/>
      <c r="AA145" s="123"/>
      <c r="AB145" s="46"/>
    </row>
    <row r="146" spans="1:28" ht="27" customHeight="1">
      <c r="A146" s="91">
        <v>135</v>
      </c>
      <c r="B146" s="65"/>
      <c r="C146" s="63"/>
      <c r="D146" s="66"/>
      <c r="E146" s="114"/>
      <c r="F146" s="98"/>
      <c r="G146" s="63"/>
      <c r="H146" s="66"/>
      <c r="I146" s="112"/>
      <c r="J146" s="105"/>
      <c r="K146" s="110"/>
      <c r="L146" s="63"/>
      <c r="M146" s="63"/>
      <c r="N146" s="63"/>
      <c r="O146" s="66"/>
      <c r="P146" s="102"/>
      <c r="Q146" s="25"/>
      <c r="R146" s="120"/>
      <c r="S146" s="119"/>
      <c r="T146" s="63"/>
      <c r="U146" s="63"/>
      <c r="V146" s="63"/>
      <c r="W146" s="63"/>
      <c r="X146" s="63"/>
      <c r="Y146" s="25"/>
      <c r="Z146" s="120"/>
      <c r="AA146" s="123"/>
      <c r="AB146" s="46"/>
    </row>
    <row r="147" spans="1:28" ht="27" customHeight="1">
      <c r="A147" s="92">
        <v>136</v>
      </c>
      <c r="B147" s="65"/>
      <c r="C147" s="63"/>
      <c r="D147" s="66"/>
      <c r="E147" s="114"/>
      <c r="F147" s="98"/>
      <c r="G147" s="63"/>
      <c r="H147" s="66"/>
      <c r="I147" s="112"/>
      <c r="J147" s="105"/>
      <c r="K147" s="110"/>
      <c r="L147" s="63"/>
      <c r="M147" s="63"/>
      <c r="N147" s="63"/>
      <c r="O147" s="66"/>
      <c r="P147" s="102"/>
      <c r="Q147" s="25"/>
      <c r="R147" s="120"/>
      <c r="S147" s="119"/>
      <c r="T147" s="63"/>
      <c r="U147" s="63"/>
      <c r="V147" s="63"/>
      <c r="W147" s="63"/>
      <c r="X147" s="63"/>
      <c r="Y147" s="25"/>
      <c r="Z147" s="120"/>
      <c r="AA147" s="123"/>
      <c r="AB147" s="46"/>
    </row>
    <row r="148" spans="1:28" ht="27" customHeight="1">
      <c r="A148" s="91">
        <v>137</v>
      </c>
      <c r="B148" s="65"/>
      <c r="C148" s="63"/>
      <c r="D148" s="66"/>
      <c r="E148" s="114"/>
      <c r="F148" s="98"/>
      <c r="G148" s="63"/>
      <c r="H148" s="66"/>
      <c r="I148" s="112"/>
      <c r="J148" s="105"/>
      <c r="K148" s="110"/>
      <c r="L148" s="63"/>
      <c r="M148" s="63"/>
      <c r="N148" s="63"/>
      <c r="O148" s="66"/>
      <c r="P148" s="102"/>
      <c r="Q148" s="25"/>
      <c r="R148" s="120"/>
      <c r="S148" s="119"/>
      <c r="T148" s="63"/>
      <c r="U148" s="63"/>
      <c r="V148" s="63"/>
      <c r="W148" s="63"/>
      <c r="X148" s="63"/>
      <c r="Y148" s="25"/>
      <c r="Z148" s="120"/>
      <c r="AA148" s="123"/>
      <c r="AB148" s="46"/>
    </row>
    <row r="149" spans="1:28" ht="27" customHeight="1">
      <c r="A149" s="91">
        <v>138</v>
      </c>
      <c r="B149" s="65"/>
      <c r="C149" s="63"/>
      <c r="D149" s="66"/>
      <c r="E149" s="114"/>
      <c r="F149" s="98"/>
      <c r="G149" s="63"/>
      <c r="H149" s="66"/>
      <c r="I149" s="112"/>
      <c r="J149" s="105"/>
      <c r="K149" s="110"/>
      <c r="L149" s="63"/>
      <c r="M149" s="63"/>
      <c r="N149" s="63"/>
      <c r="O149" s="66"/>
      <c r="P149" s="102"/>
      <c r="Q149" s="25"/>
      <c r="R149" s="120"/>
      <c r="S149" s="119"/>
      <c r="T149" s="63"/>
      <c r="U149" s="63"/>
      <c r="V149" s="63"/>
      <c r="W149" s="63"/>
      <c r="X149" s="63"/>
      <c r="Y149" s="25"/>
      <c r="Z149" s="120"/>
      <c r="AA149" s="123"/>
      <c r="AB149" s="46"/>
    </row>
    <row r="150" spans="1:28" ht="27" customHeight="1">
      <c r="A150" s="92">
        <v>139</v>
      </c>
      <c r="B150" s="65"/>
      <c r="C150" s="63"/>
      <c r="D150" s="66"/>
      <c r="E150" s="114"/>
      <c r="F150" s="98"/>
      <c r="G150" s="63"/>
      <c r="H150" s="66"/>
      <c r="I150" s="112"/>
      <c r="J150" s="105"/>
      <c r="K150" s="110"/>
      <c r="L150" s="63"/>
      <c r="M150" s="63"/>
      <c r="N150" s="63"/>
      <c r="O150" s="66"/>
      <c r="P150" s="102"/>
      <c r="Q150" s="25"/>
      <c r="R150" s="120"/>
      <c r="S150" s="119"/>
      <c r="T150" s="63"/>
      <c r="U150" s="63"/>
      <c r="V150" s="63"/>
      <c r="W150" s="63"/>
      <c r="X150" s="63"/>
      <c r="Y150" s="25"/>
      <c r="Z150" s="120"/>
      <c r="AA150" s="123"/>
      <c r="AB150" s="46"/>
    </row>
    <row r="151" spans="1:28" ht="27" customHeight="1">
      <c r="A151" s="91">
        <v>140</v>
      </c>
      <c r="B151" s="65"/>
      <c r="C151" s="63"/>
      <c r="D151" s="66"/>
      <c r="E151" s="114"/>
      <c r="F151" s="98"/>
      <c r="G151" s="63"/>
      <c r="H151" s="66"/>
      <c r="I151" s="112"/>
      <c r="J151" s="105"/>
      <c r="K151" s="110"/>
      <c r="L151" s="63"/>
      <c r="M151" s="63"/>
      <c r="N151" s="63"/>
      <c r="O151" s="66"/>
      <c r="P151" s="102"/>
      <c r="Q151" s="25"/>
      <c r="R151" s="120"/>
      <c r="S151" s="119"/>
      <c r="T151" s="63"/>
      <c r="U151" s="63"/>
      <c r="V151" s="63"/>
      <c r="W151" s="63"/>
      <c r="X151" s="63"/>
      <c r="Y151" s="25"/>
      <c r="Z151" s="120"/>
      <c r="AA151" s="123"/>
      <c r="AB151" s="46"/>
    </row>
    <row r="152" spans="1:28" ht="27" customHeight="1">
      <c r="A152" s="91">
        <v>141</v>
      </c>
      <c r="B152" s="65"/>
      <c r="C152" s="63"/>
      <c r="D152" s="66"/>
      <c r="E152" s="114"/>
      <c r="F152" s="98"/>
      <c r="G152" s="63"/>
      <c r="H152" s="66"/>
      <c r="I152" s="112"/>
      <c r="J152" s="105"/>
      <c r="K152" s="110"/>
      <c r="L152" s="63"/>
      <c r="M152" s="63"/>
      <c r="N152" s="63"/>
      <c r="O152" s="66"/>
      <c r="P152" s="102"/>
      <c r="Q152" s="25"/>
      <c r="R152" s="120"/>
      <c r="S152" s="119"/>
      <c r="T152" s="63"/>
      <c r="U152" s="63"/>
      <c r="V152" s="63"/>
      <c r="W152" s="63"/>
      <c r="X152" s="63"/>
      <c r="Y152" s="25"/>
      <c r="Z152" s="120"/>
      <c r="AA152" s="123"/>
      <c r="AB152" s="46"/>
    </row>
    <row r="153" spans="1:28" ht="27" customHeight="1">
      <c r="A153" s="92">
        <v>142</v>
      </c>
      <c r="B153" s="65"/>
      <c r="C153" s="63"/>
      <c r="D153" s="66"/>
      <c r="E153" s="114"/>
      <c r="F153" s="98"/>
      <c r="G153" s="63"/>
      <c r="H153" s="66"/>
      <c r="I153" s="112"/>
      <c r="J153" s="105"/>
      <c r="K153" s="110"/>
      <c r="L153" s="63"/>
      <c r="M153" s="63"/>
      <c r="N153" s="63"/>
      <c r="O153" s="66"/>
      <c r="P153" s="102"/>
      <c r="Q153" s="25"/>
      <c r="R153" s="120"/>
      <c r="S153" s="119"/>
      <c r="T153" s="63"/>
      <c r="U153" s="63"/>
      <c r="V153" s="63"/>
      <c r="W153" s="63"/>
      <c r="X153" s="63"/>
      <c r="Y153" s="25"/>
      <c r="Z153" s="120"/>
      <c r="AA153" s="123"/>
      <c r="AB153" s="46"/>
    </row>
    <row r="154" spans="1:28" ht="27" customHeight="1">
      <c r="A154" s="91">
        <v>143</v>
      </c>
      <c r="B154" s="65"/>
      <c r="C154" s="63"/>
      <c r="D154" s="66"/>
      <c r="E154" s="114"/>
      <c r="F154" s="98"/>
      <c r="G154" s="63"/>
      <c r="H154" s="66"/>
      <c r="I154" s="112"/>
      <c r="J154" s="105"/>
      <c r="K154" s="110"/>
      <c r="L154" s="63"/>
      <c r="M154" s="63"/>
      <c r="N154" s="63"/>
      <c r="O154" s="66"/>
      <c r="P154" s="102"/>
      <c r="Q154" s="25"/>
      <c r="R154" s="120"/>
      <c r="S154" s="119"/>
      <c r="T154" s="63"/>
      <c r="U154" s="63"/>
      <c r="V154" s="63"/>
      <c r="W154" s="63"/>
      <c r="X154" s="63"/>
      <c r="Y154" s="25"/>
      <c r="Z154" s="120"/>
      <c r="AA154" s="123"/>
      <c r="AB154" s="46"/>
    </row>
    <row r="155" spans="1:28" ht="27" customHeight="1">
      <c r="A155" s="91">
        <v>144</v>
      </c>
      <c r="B155" s="65"/>
      <c r="C155" s="63"/>
      <c r="D155" s="66"/>
      <c r="E155" s="114"/>
      <c r="F155" s="98"/>
      <c r="G155" s="63"/>
      <c r="H155" s="66"/>
      <c r="I155" s="112"/>
      <c r="J155" s="105"/>
      <c r="K155" s="110"/>
      <c r="L155" s="63"/>
      <c r="M155" s="63"/>
      <c r="N155" s="63"/>
      <c r="O155" s="66"/>
      <c r="P155" s="102"/>
      <c r="Q155" s="25"/>
      <c r="R155" s="120"/>
      <c r="S155" s="119"/>
      <c r="T155" s="63"/>
      <c r="U155" s="63"/>
      <c r="V155" s="63"/>
      <c r="W155" s="63"/>
      <c r="X155" s="63"/>
      <c r="Y155" s="25"/>
      <c r="Z155" s="120"/>
      <c r="AA155" s="123"/>
      <c r="AB155" s="46"/>
    </row>
    <row r="156" spans="1:28" ht="27" customHeight="1">
      <c r="A156" s="92">
        <v>145</v>
      </c>
      <c r="B156" s="65"/>
      <c r="C156" s="63"/>
      <c r="D156" s="66"/>
      <c r="E156" s="114"/>
      <c r="F156" s="98"/>
      <c r="G156" s="63"/>
      <c r="H156" s="66"/>
      <c r="I156" s="112"/>
      <c r="J156" s="105"/>
      <c r="K156" s="110"/>
      <c r="L156" s="63"/>
      <c r="M156" s="63"/>
      <c r="N156" s="63"/>
      <c r="O156" s="66"/>
      <c r="P156" s="102"/>
      <c r="Q156" s="25"/>
      <c r="R156" s="120"/>
      <c r="S156" s="119"/>
      <c r="T156" s="63"/>
      <c r="U156" s="63"/>
      <c r="V156" s="63"/>
      <c r="W156" s="63"/>
      <c r="X156" s="63"/>
      <c r="Y156" s="25"/>
      <c r="Z156" s="120"/>
      <c r="AA156" s="123"/>
      <c r="AB156" s="46"/>
    </row>
    <row r="157" spans="1:28" ht="27" customHeight="1">
      <c r="A157" s="91">
        <v>146</v>
      </c>
      <c r="B157" s="65"/>
      <c r="C157" s="63"/>
      <c r="D157" s="66"/>
      <c r="E157" s="114"/>
      <c r="F157" s="98"/>
      <c r="G157" s="63"/>
      <c r="H157" s="66"/>
      <c r="I157" s="112"/>
      <c r="J157" s="105"/>
      <c r="K157" s="110"/>
      <c r="L157" s="63"/>
      <c r="M157" s="63"/>
      <c r="N157" s="63"/>
      <c r="O157" s="66"/>
      <c r="P157" s="102"/>
      <c r="Q157" s="25"/>
      <c r="R157" s="120"/>
      <c r="S157" s="119"/>
      <c r="T157" s="63"/>
      <c r="U157" s="63"/>
      <c r="V157" s="63"/>
      <c r="W157" s="63"/>
      <c r="X157" s="63"/>
      <c r="Y157" s="25"/>
      <c r="Z157" s="120"/>
      <c r="AA157" s="123"/>
      <c r="AB157" s="46"/>
    </row>
    <row r="158" spans="1:28" ht="27" customHeight="1">
      <c r="A158" s="91">
        <v>147</v>
      </c>
      <c r="B158" s="65"/>
      <c r="C158" s="63"/>
      <c r="D158" s="66"/>
      <c r="E158" s="114"/>
      <c r="F158" s="98"/>
      <c r="G158" s="63"/>
      <c r="H158" s="66"/>
      <c r="I158" s="112"/>
      <c r="J158" s="105"/>
      <c r="K158" s="110"/>
      <c r="L158" s="63"/>
      <c r="M158" s="63"/>
      <c r="N158" s="63"/>
      <c r="O158" s="66"/>
      <c r="P158" s="102"/>
      <c r="Q158" s="25"/>
      <c r="R158" s="120"/>
      <c r="S158" s="119"/>
      <c r="T158" s="63"/>
      <c r="U158" s="63"/>
      <c r="V158" s="63"/>
      <c r="W158" s="63"/>
      <c r="X158" s="63"/>
      <c r="Y158" s="25"/>
      <c r="Z158" s="120"/>
      <c r="AA158" s="123"/>
      <c r="AB158" s="46"/>
    </row>
    <row r="159" spans="1:28" ht="27" customHeight="1">
      <c r="A159" s="92">
        <v>148</v>
      </c>
      <c r="B159" s="65"/>
      <c r="C159" s="63"/>
      <c r="D159" s="66"/>
      <c r="E159" s="114"/>
      <c r="F159" s="98"/>
      <c r="G159" s="63"/>
      <c r="H159" s="66"/>
      <c r="I159" s="112"/>
      <c r="J159" s="105"/>
      <c r="K159" s="110"/>
      <c r="L159" s="63"/>
      <c r="M159" s="63"/>
      <c r="N159" s="63"/>
      <c r="O159" s="66"/>
      <c r="P159" s="102"/>
      <c r="Q159" s="25"/>
      <c r="R159" s="120"/>
      <c r="S159" s="119"/>
      <c r="T159" s="63"/>
      <c r="U159" s="63"/>
      <c r="V159" s="63"/>
      <c r="W159" s="63"/>
      <c r="X159" s="63"/>
      <c r="Y159" s="25"/>
      <c r="Z159" s="120"/>
      <c r="AA159" s="123"/>
      <c r="AB159" s="46"/>
    </row>
    <row r="160" spans="1:28" ht="27" customHeight="1">
      <c r="A160" s="91">
        <v>149</v>
      </c>
      <c r="B160" s="65"/>
      <c r="C160" s="63"/>
      <c r="D160" s="66"/>
      <c r="E160" s="114"/>
      <c r="F160" s="98"/>
      <c r="G160" s="63"/>
      <c r="H160" s="66"/>
      <c r="I160" s="112"/>
      <c r="J160" s="105"/>
      <c r="K160" s="110"/>
      <c r="L160" s="63"/>
      <c r="M160" s="63"/>
      <c r="N160" s="63"/>
      <c r="O160" s="66"/>
      <c r="P160" s="102"/>
      <c r="Q160" s="25"/>
      <c r="R160" s="120"/>
      <c r="S160" s="119"/>
      <c r="T160" s="63"/>
      <c r="U160" s="63"/>
      <c r="V160" s="63"/>
      <c r="W160" s="63"/>
      <c r="X160" s="63"/>
      <c r="Y160" s="25"/>
      <c r="Z160" s="120"/>
      <c r="AA160" s="123"/>
      <c r="AB160" s="46"/>
    </row>
    <row r="161" spans="1:28" ht="27" customHeight="1">
      <c r="A161" s="91">
        <v>150</v>
      </c>
      <c r="B161" s="65"/>
      <c r="C161" s="63"/>
      <c r="D161" s="66"/>
      <c r="E161" s="114"/>
      <c r="F161" s="98"/>
      <c r="G161" s="63"/>
      <c r="H161" s="66"/>
      <c r="I161" s="112"/>
      <c r="J161" s="105"/>
      <c r="K161" s="110"/>
      <c r="L161" s="63"/>
      <c r="M161" s="63"/>
      <c r="N161" s="63"/>
      <c r="O161" s="66"/>
      <c r="P161" s="102"/>
      <c r="Q161" s="25"/>
      <c r="R161" s="120"/>
      <c r="S161" s="119"/>
      <c r="T161" s="63"/>
      <c r="U161" s="63"/>
      <c r="V161" s="63"/>
      <c r="W161" s="63"/>
      <c r="X161" s="63"/>
      <c r="Y161" s="25"/>
      <c r="Z161" s="120"/>
      <c r="AA161" s="123"/>
      <c r="AB161" s="46"/>
    </row>
    <row r="162" spans="1:28" ht="27" customHeight="1">
      <c r="A162" s="92">
        <v>151</v>
      </c>
      <c r="B162" s="65"/>
      <c r="C162" s="63"/>
      <c r="D162" s="66"/>
      <c r="E162" s="114"/>
      <c r="F162" s="98"/>
      <c r="G162" s="63"/>
      <c r="H162" s="66"/>
      <c r="I162" s="112"/>
      <c r="J162" s="105"/>
      <c r="K162" s="110"/>
      <c r="L162" s="63"/>
      <c r="M162" s="63"/>
      <c r="N162" s="63"/>
      <c r="O162" s="66"/>
      <c r="P162" s="102"/>
      <c r="Q162" s="25"/>
      <c r="R162" s="120"/>
      <c r="S162" s="119"/>
      <c r="T162" s="63"/>
      <c r="U162" s="63"/>
      <c r="V162" s="63"/>
      <c r="W162" s="63"/>
      <c r="X162" s="63"/>
      <c r="Y162" s="25"/>
      <c r="Z162" s="120"/>
      <c r="AA162" s="123"/>
      <c r="AB162" s="46"/>
    </row>
    <row r="163" spans="1:28" ht="27" customHeight="1">
      <c r="A163" s="91">
        <v>152</v>
      </c>
      <c r="B163" s="65"/>
      <c r="C163" s="63"/>
      <c r="D163" s="66"/>
      <c r="E163" s="114"/>
      <c r="F163" s="98"/>
      <c r="G163" s="63"/>
      <c r="H163" s="66"/>
      <c r="I163" s="112"/>
      <c r="J163" s="105"/>
      <c r="K163" s="110"/>
      <c r="L163" s="63"/>
      <c r="M163" s="63"/>
      <c r="N163" s="63"/>
      <c r="O163" s="66"/>
      <c r="P163" s="102"/>
      <c r="Q163" s="25"/>
      <c r="R163" s="120"/>
      <c r="S163" s="119"/>
      <c r="T163" s="63"/>
      <c r="U163" s="63"/>
      <c r="V163" s="63"/>
      <c r="W163" s="63"/>
      <c r="X163" s="63"/>
      <c r="Y163" s="25"/>
      <c r="Z163" s="120"/>
      <c r="AA163" s="123"/>
      <c r="AB163" s="46"/>
    </row>
    <row r="164" spans="1:28" ht="27" customHeight="1">
      <c r="A164" s="91">
        <v>153</v>
      </c>
      <c r="B164" s="65"/>
      <c r="C164" s="63"/>
      <c r="D164" s="66"/>
      <c r="E164" s="114"/>
      <c r="F164" s="98"/>
      <c r="G164" s="63"/>
      <c r="H164" s="66"/>
      <c r="I164" s="112"/>
      <c r="J164" s="105"/>
      <c r="K164" s="110"/>
      <c r="L164" s="63"/>
      <c r="M164" s="63"/>
      <c r="N164" s="63"/>
      <c r="O164" s="66"/>
      <c r="P164" s="102"/>
      <c r="Q164" s="25"/>
      <c r="R164" s="120"/>
      <c r="S164" s="119"/>
      <c r="T164" s="63"/>
      <c r="U164" s="63"/>
      <c r="V164" s="63"/>
      <c r="W164" s="63"/>
      <c r="X164" s="63"/>
      <c r="Y164" s="25"/>
      <c r="Z164" s="120"/>
      <c r="AA164" s="123"/>
      <c r="AB164" s="46"/>
    </row>
    <row r="165" spans="1:28" ht="27" customHeight="1">
      <c r="A165" s="92">
        <v>154</v>
      </c>
      <c r="B165" s="65"/>
      <c r="C165" s="63"/>
      <c r="D165" s="66"/>
      <c r="E165" s="114"/>
      <c r="F165" s="98"/>
      <c r="G165" s="63"/>
      <c r="H165" s="66"/>
      <c r="I165" s="112"/>
      <c r="J165" s="105"/>
      <c r="K165" s="110"/>
      <c r="L165" s="63"/>
      <c r="M165" s="63"/>
      <c r="N165" s="63"/>
      <c r="O165" s="66"/>
      <c r="P165" s="102"/>
      <c r="Q165" s="25"/>
      <c r="R165" s="120"/>
      <c r="S165" s="119"/>
      <c r="T165" s="63"/>
      <c r="U165" s="63"/>
      <c r="V165" s="63"/>
      <c r="W165" s="63"/>
      <c r="X165" s="63"/>
      <c r="Y165" s="25"/>
      <c r="Z165" s="120"/>
      <c r="AA165" s="123"/>
      <c r="AB165" s="46"/>
    </row>
    <row r="166" spans="1:28" ht="27" customHeight="1">
      <c r="A166" s="91">
        <v>155</v>
      </c>
      <c r="B166" s="65"/>
      <c r="C166" s="63"/>
      <c r="D166" s="66"/>
      <c r="E166" s="114"/>
      <c r="F166" s="98"/>
      <c r="G166" s="63"/>
      <c r="H166" s="66"/>
      <c r="I166" s="112"/>
      <c r="J166" s="105"/>
      <c r="K166" s="110"/>
      <c r="L166" s="63"/>
      <c r="M166" s="63"/>
      <c r="N166" s="63"/>
      <c r="O166" s="66"/>
      <c r="P166" s="102"/>
      <c r="Q166" s="25"/>
      <c r="R166" s="120"/>
      <c r="S166" s="119"/>
      <c r="T166" s="63"/>
      <c r="U166" s="63"/>
      <c r="V166" s="63"/>
      <c r="W166" s="63"/>
      <c r="X166" s="63"/>
      <c r="Y166" s="25"/>
      <c r="Z166" s="120"/>
      <c r="AA166" s="123"/>
      <c r="AB166" s="46"/>
    </row>
    <row r="167" spans="1:28" ht="27" customHeight="1">
      <c r="A167" s="91">
        <v>156</v>
      </c>
      <c r="B167" s="65"/>
      <c r="C167" s="63"/>
      <c r="D167" s="66"/>
      <c r="E167" s="114"/>
      <c r="F167" s="98"/>
      <c r="G167" s="63"/>
      <c r="H167" s="66"/>
      <c r="I167" s="112"/>
      <c r="J167" s="105"/>
      <c r="K167" s="110"/>
      <c r="L167" s="63"/>
      <c r="M167" s="63"/>
      <c r="N167" s="63"/>
      <c r="O167" s="66"/>
      <c r="P167" s="102"/>
      <c r="Q167" s="25"/>
      <c r="R167" s="120"/>
      <c r="S167" s="119"/>
      <c r="T167" s="63"/>
      <c r="U167" s="63"/>
      <c r="V167" s="63"/>
      <c r="W167" s="63"/>
      <c r="X167" s="63"/>
      <c r="Y167" s="25"/>
      <c r="Z167" s="120"/>
      <c r="AA167" s="123"/>
      <c r="AB167" s="46"/>
    </row>
    <row r="168" spans="1:28" ht="27" customHeight="1">
      <c r="A168" s="92">
        <v>157</v>
      </c>
      <c r="B168" s="65"/>
      <c r="C168" s="63"/>
      <c r="D168" s="66"/>
      <c r="E168" s="114"/>
      <c r="F168" s="98"/>
      <c r="G168" s="63"/>
      <c r="H168" s="66"/>
      <c r="I168" s="112"/>
      <c r="J168" s="105"/>
      <c r="K168" s="110"/>
      <c r="L168" s="63"/>
      <c r="M168" s="63"/>
      <c r="N168" s="63"/>
      <c r="O168" s="66"/>
      <c r="P168" s="102"/>
      <c r="Q168" s="25"/>
      <c r="R168" s="120"/>
      <c r="S168" s="119"/>
      <c r="T168" s="63"/>
      <c r="U168" s="63"/>
      <c r="V168" s="63"/>
      <c r="W168" s="63"/>
      <c r="X168" s="63"/>
      <c r="Y168" s="25"/>
      <c r="Z168" s="120"/>
      <c r="AA168" s="123"/>
      <c r="AB168" s="46"/>
    </row>
    <row r="169" spans="1:28" ht="27" customHeight="1">
      <c r="A169" s="91">
        <v>158</v>
      </c>
      <c r="B169" s="65"/>
      <c r="C169" s="63"/>
      <c r="D169" s="66"/>
      <c r="E169" s="114"/>
      <c r="F169" s="98"/>
      <c r="G169" s="63"/>
      <c r="H169" s="66"/>
      <c r="I169" s="112"/>
      <c r="J169" s="105"/>
      <c r="K169" s="110"/>
      <c r="L169" s="63"/>
      <c r="M169" s="63"/>
      <c r="N169" s="63"/>
      <c r="O169" s="66"/>
      <c r="P169" s="102"/>
      <c r="Q169" s="25"/>
      <c r="R169" s="120"/>
      <c r="S169" s="119"/>
      <c r="T169" s="63"/>
      <c r="U169" s="63"/>
      <c r="V169" s="63"/>
      <c r="W169" s="63"/>
      <c r="X169" s="63"/>
      <c r="Y169" s="25"/>
      <c r="Z169" s="120"/>
      <c r="AA169" s="123"/>
      <c r="AB169" s="46"/>
    </row>
    <row r="170" spans="1:28" ht="27" customHeight="1">
      <c r="A170" s="91">
        <v>159</v>
      </c>
      <c r="B170" s="65"/>
      <c r="C170" s="63"/>
      <c r="D170" s="66"/>
      <c r="E170" s="114"/>
      <c r="F170" s="98"/>
      <c r="G170" s="63"/>
      <c r="H170" s="66"/>
      <c r="I170" s="112"/>
      <c r="J170" s="105"/>
      <c r="K170" s="110"/>
      <c r="L170" s="63"/>
      <c r="M170" s="63"/>
      <c r="N170" s="63"/>
      <c r="O170" s="66"/>
      <c r="P170" s="102"/>
      <c r="Q170" s="25"/>
      <c r="R170" s="120"/>
      <c r="S170" s="119"/>
      <c r="T170" s="63"/>
      <c r="U170" s="63"/>
      <c r="V170" s="63"/>
      <c r="W170" s="63"/>
      <c r="X170" s="63"/>
      <c r="Y170" s="25"/>
      <c r="Z170" s="120"/>
      <c r="AA170" s="123"/>
      <c r="AB170" s="46"/>
    </row>
    <row r="171" spans="1:28" ht="27" customHeight="1">
      <c r="A171" s="92">
        <v>160</v>
      </c>
      <c r="B171" s="65"/>
      <c r="C171" s="63"/>
      <c r="D171" s="66"/>
      <c r="E171" s="114"/>
      <c r="F171" s="98"/>
      <c r="G171" s="63"/>
      <c r="H171" s="66"/>
      <c r="I171" s="112"/>
      <c r="J171" s="105"/>
      <c r="K171" s="110"/>
      <c r="L171" s="63"/>
      <c r="M171" s="63"/>
      <c r="N171" s="63"/>
      <c r="O171" s="66"/>
      <c r="P171" s="102"/>
      <c r="Q171" s="25"/>
      <c r="R171" s="120"/>
      <c r="S171" s="119"/>
      <c r="T171" s="63"/>
      <c r="U171" s="63"/>
      <c r="V171" s="63"/>
      <c r="W171" s="63"/>
      <c r="X171" s="63"/>
      <c r="Y171" s="25"/>
      <c r="Z171" s="120"/>
      <c r="AA171" s="123"/>
      <c r="AB171" s="46"/>
    </row>
    <row r="172" spans="1:28" ht="27" customHeight="1">
      <c r="A172" s="91">
        <v>161</v>
      </c>
      <c r="B172" s="65"/>
      <c r="C172" s="63"/>
      <c r="D172" s="66"/>
      <c r="E172" s="114"/>
      <c r="F172" s="98"/>
      <c r="G172" s="63"/>
      <c r="H172" s="66"/>
      <c r="I172" s="112"/>
      <c r="J172" s="105"/>
      <c r="K172" s="110"/>
      <c r="L172" s="63"/>
      <c r="M172" s="63"/>
      <c r="N172" s="63"/>
      <c r="O172" s="66"/>
      <c r="P172" s="102"/>
      <c r="Q172" s="25"/>
      <c r="R172" s="120"/>
      <c r="S172" s="119"/>
      <c r="T172" s="63"/>
      <c r="U172" s="63"/>
      <c r="V172" s="63"/>
      <c r="W172" s="63"/>
      <c r="X172" s="63"/>
      <c r="Y172" s="25"/>
      <c r="Z172" s="120"/>
      <c r="AA172" s="123"/>
      <c r="AB172" s="46"/>
    </row>
    <row r="173" spans="1:28" ht="27" customHeight="1">
      <c r="A173" s="91">
        <v>162</v>
      </c>
      <c r="B173" s="65"/>
      <c r="C173" s="63"/>
      <c r="D173" s="66"/>
      <c r="E173" s="114"/>
      <c r="F173" s="98"/>
      <c r="G173" s="63"/>
      <c r="H173" s="66"/>
      <c r="I173" s="112"/>
      <c r="J173" s="105"/>
      <c r="K173" s="110"/>
      <c r="L173" s="63"/>
      <c r="M173" s="63"/>
      <c r="N173" s="63"/>
      <c r="O173" s="66"/>
      <c r="P173" s="102"/>
      <c r="Q173" s="25"/>
      <c r="R173" s="120"/>
      <c r="S173" s="119"/>
      <c r="T173" s="63"/>
      <c r="U173" s="63"/>
      <c r="V173" s="63"/>
      <c r="W173" s="63"/>
      <c r="X173" s="63"/>
      <c r="Y173" s="25"/>
      <c r="Z173" s="120"/>
      <c r="AA173" s="123"/>
      <c r="AB173" s="46"/>
    </row>
    <row r="174" spans="1:28" ht="27" customHeight="1">
      <c r="A174" s="92">
        <v>163</v>
      </c>
      <c r="B174" s="65"/>
      <c r="C174" s="63"/>
      <c r="D174" s="66"/>
      <c r="E174" s="114"/>
      <c r="F174" s="98"/>
      <c r="G174" s="63"/>
      <c r="H174" s="66"/>
      <c r="I174" s="112"/>
      <c r="J174" s="105"/>
      <c r="K174" s="110"/>
      <c r="L174" s="63"/>
      <c r="M174" s="63"/>
      <c r="N174" s="63"/>
      <c r="O174" s="66"/>
      <c r="P174" s="102"/>
      <c r="Q174" s="25"/>
      <c r="R174" s="120"/>
      <c r="S174" s="119"/>
      <c r="T174" s="63"/>
      <c r="U174" s="63"/>
      <c r="V174" s="63"/>
      <c r="W174" s="63"/>
      <c r="X174" s="63"/>
      <c r="Y174" s="25"/>
      <c r="Z174" s="120"/>
      <c r="AA174" s="123"/>
      <c r="AB174" s="46"/>
    </row>
    <row r="175" spans="1:28" ht="27" customHeight="1">
      <c r="A175" s="91">
        <v>164</v>
      </c>
      <c r="B175" s="65"/>
      <c r="C175" s="63"/>
      <c r="D175" s="66"/>
      <c r="E175" s="114"/>
      <c r="F175" s="98"/>
      <c r="G175" s="63"/>
      <c r="H175" s="66"/>
      <c r="I175" s="112"/>
      <c r="J175" s="105"/>
      <c r="K175" s="110"/>
      <c r="L175" s="63"/>
      <c r="M175" s="63"/>
      <c r="N175" s="63"/>
      <c r="O175" s="66"/>
      <c r="P175" s="102"/>
      <c r="Q175" s="25"/>
      <c r="R175" s="120"/>
      <c r="S175" s="119"/>
      <c r="T175" s="63"/>
      <c r="U175" s="63"/>
      <c r="V175" s="63"/>
      <c r="W175" s="63"/>
      <c r="X175" s="63"/>
      <c r="Y175" s="25"/>
      <c r="Z175" s="120"/>
      <c r="AA175" s="123"/>
      <c r="AB175" s="46"/>
    </row>
    <row r="176" spans="1:28" ht="27" customHeight="1">
      <c r="A176" s="91">
        <v>165</v>
      </c>
      <c r="B176" s="65"/>
      <c r="C176" s="63"/>
      <c r="D176" s="66"/>
      <c r="E176" s="114"/>
      <c r="F176" s="98"/>
      <c r="G176" s="63"/>
      <c r="H176" s="66"/>
      <c r="I176" s="112"/>
      <c r="J176" s="105"/>
      <c r="K176" s="110"/>
      <c r="L176" s="63"/>
      <c r="M176" s="63"/>
      <c r="N176" s="63"/>
      <c r="O176" s="66"/>
      <c r="P176" s="102"/>
      <c r="Q176" s="25"/>
      <c r="R176" s="120"/>
      <c r="S176" s="119"/>
      <c r="T176" s="63"/>
      <c r="U176" s="63"/>
      <c r="V176" s="63"/>
      <c r="W176" s="63"/>
      <c r="X176" s="63"/>
      <c r="Y176" s="25"/>
      <c r="Z176" s="120"/>
      <c r="AA176" s="123"/>
      <c r="AB176" s="46"/>
    </row>
    <row r="177" spans="1:28" ht="27" customHeight="1">
      <c r="A177" s="92">
        <v>166</v>
      </c>
      <c r="B177" s="65"/>
      <c r="C177" s="63"/>
      <c r="D177" s="66"/>
      <c r="E177" s="114"/>
      <c r="F177" s="98"/>
      <c r="G177" s="63"/>
      <c r="H177" s="66"/>
      <c r="I177" s="112"/>
      <c r="J177" s="105"/>
      <c r="K177" s="110"/>
      <c r="L177" s="63"/>
      <c r="M177" s="63"/>
      <c r="N177" s="63"/>
      <c r="O177" s="66"/>
      <c r="P177" s="102"/>
      <c r="Q177" s="25"/>
      <c r="R177" s="120"/>
      <c r="S177" s="119"/>
      <c r="T177" s="63"/>
      <c r="U177" s="63"/>
      <c r="V177" s="63"/>
      <c r="W177" s="63"/>
      <c r="X177" s="63"/>
      <c r="Y177" s="25"/>
      <c r="Z177" s="120"/>
      <c r="AA177" s="123"/>
      <c r="AB177" s="46"/>
    </row>
    <row r="178" spans="1:28" ht="27" customHeight="1">
      <c r="A178" s="91">
        <v>167</v>
      </c>
      <c r="B178" s="65"/>
      <c r="C178" s="63"/>
      <c r="D178" s="66"/>
      <c r="E178" s="114"/>
      <c r="F178" s="98"/>
      <c r="G178" s="63"/>
      <c r="H178" s="66"/>
      <c r="I178" s="112"/>
      <c r="J178" s="105"/>
      <c r="K178" s="110"/>
      <c r="L178" s="63"/>
      <c r="M178" s="63"/>
      <c r="N178" s="63"/>
      <c r="O178" s="66"/>
      <c r="P178" s="102"/>
      <c r="Q178" s="25"/>
      <c r="R178" s="120"/>
      <c r="S178" s="119"/>
      <c r="T178" s="63"/>
      <c r="U178" s="63"/>
      <c r="V178" s="63"/>
      <c r="W178" s="63"/>
      <c r="X178" s="63"/>
      <c r="Y178" s="25"/>
      <c r="Z178" s="120"/>
      <c r="AA178" s="123"/>
      <c r="AB178" s="46"/>
    </row>
    <row r="179" spans="1:28" ht="27" customHeight="1">
      <c r="A179" s="91">
        <v>168</v>
      </c>
      <c r="B179" s="65"/>
      <c r="C179" s="63"/>
      <c r="D179" s="66"/>
      <c r="E179" s="114"/>
      <c r="F179" s="98"/>
      <c r="G179" s="63"/>
      <c r="H179" s="66"/>
      <c r="I179" s="112"/>
      <c r="J179" s="105"/>
      <c r="K179" s="110"/>
      <c r="L179" s="63"/>
      <c r="M179" s="63"/>
      <c r="N179" s="63"/>
      <c r="O179" s="66"/>
      <c r="P179" s="102"/>
      <c r="Q179" s="25"/>
      <c r="R179" s="120"/>
      <c r="S179" s="119"/>
      <c r="T179" s="63"/>
      <c r="U179" s="63"/>
      <c r="V179" s="63"/>
      <c r="W179" s="63"/>
      <c r="X179" s="63"/>
      <c r="Y179" s="25"/>
      <c r="Z179" s="120"/>
      <c r="AA179" s="123"/>
      <c r="AB179" s="46"/>
    </row>
    <row r="180" spans="1:28" ht="27" customHeight="1">
      <c r="A180" s="92">
        <v>169</v>
      </c>
      <c r="B180" s="65"/>
      <c r="C180" s="63"/>
      <c r="D180" s="66"/>
      <c r="E180" s="114"/>
      <c r="F180" s="98"/>
      <c r="G180" s="63"/>
      <c r="H180" s="66"/>
      <c r="I180" s="112"/>
      <c r="J180" s="105"/>
      <c r="K180" s="110"/>
      <c r="L180" s="63"/>
      <c r="M180" s="63"/>
      <c r="N180" s="63"/>
      <c r="O180" s="66"/>
      <c r="P180" s="102"/>
      <c r="Q180" s="25"/>
      <c r="R180" s="120"/>
      <c r="S180" s="119"/>
      <c r="T180" s="63"/>
      <c r="U180" s="63"/>
      <c r="V180" s="63"/>
      <c r="W180" s="63"/>
      <c r="X180" s="63"/>
      <c r="Y180" s="25"/>
      <c r="Z180" s="120"/>
      <c r="AA180" s="123"/>
      <c r="AB180" s="46"/>
    </row>
    <row r="181" spans="1:28" ht="27" customHeight="1">
      <c r="A181" s="91">
        <v>170</v>
      </c>
      <c r="B181" s="65"/>
      <c r="C181" s="63"/>
      <c r="D181" s="66"/>
      <c r="E181" s="114"/>
      <c r="F181" s="98"/>
      <c r="G181" s="63"/>
      <c r="H181" s="66"/>
      <c r="I181" s="112"/>
      <c r="J181" s="105"/>
      <c r="K181" s="110"/>
      <c r="L181" s="63"/>
      <c r="M181" s="63"/>
      <c r="N181" s="63"/>
      <c r="O181" s="66"/>
      <c r="P181" s="102"/>
      <c r="Q181" s="25"/>
      <c r="R181" s="120"/>
      <c r="S181" s="119"/>
      <c r="T181" s="63"/>
      <c r="U181" s="63"/>
      <c r="V181" s="63"/>
      <c r="W181" s="63"/>
      <c r="X181" s="63"/>
      <c r="Y181" s="25"/>
      <c r="Z181" s="120"/>
      <c r="AA181" s="123"/>
      <c r="AB181" s="46"/>
    </row>
    <row r="182" spans="1:28" ht="27" customHeight="1">
      <c r="A182" s="91">
        <v>171</v>
      </c>
      <c r="B182" s="65"/>
      <c r="C182" s="63"/>
      <c r="D182" s="66"/>
      <c r="E182" s="114"/>
      <c r="F182" s="98"/>
      <c r="G182" s="63"/>
      <c r="H182" s="66"/>
      <c r="I182" s="112"/>
      <c r="J182" s="105"/>
      <c r="K182" s="110"/>
      <c r="L182" s="63"/>
      <c r="M182" s="63"/>
      <c r="N182" s="63"/>
      <c r="O182" s="66"/>
      <c r="P182" s="102"/>
      <c r="Q182" s="25"/>
      <c r="R182" s="120"/>
      <c r="S182" s="119"/>
      <c r="T182" s="63"/>
      <c r="U182" s="63"/>
      <c r="V182" s="63"/>
      <c r="W182" s="63"/>
      <c r="X182" s="63"/>
      <c r="Y182" s="25"/>
      <c r="Z182" s="120"/>
      <c r="AA182" s="123"/>
      <c r="AB182" s="46"/>
    </row>
    <row r="183" spans="1:28" ht="27" customHeight="1">
      <c r="A183" s="92">
        <v>172</v>
      </c>
      <c r="B183" s="65"/>
      <c r="C183" s="63"/>
      <c r="D183" s="66"/>
      <c r="E183" s="114"/>
      <c r="F183" s="98"/>
      <c r="G183" s="63"/>
      <c r="H183" s="66"/>
      <c r="I183" s="112"/>
      <c r="J183" s="105"/>
      <c r="K183" s="110"/>
      <c r="L183" s="63"/>
      <c r="M183" s="63"/>
      <c r="N183" s="63"/>
      <c r="O183" s="66"/>
      <c r="P183" s="102"/>
      <c r="Q183" s="25"/>
      <c r="R183" s="120"/>
      <c r="S183" s="119"/>
      <c r="T183" s="63"/>
      <c r="U183" s="63"/>
      <c r="V183" s="63"/>
      <c r="W183" s="63"/>
      <c r="X183" s="63"/>
      <c r="Y183" s="25"/>
      <c r="Z183" s="120"/>
      <c r="AA183" s="123"/>
      <c r="AB183" s="46"/>
    </row>
    <row r="184" spans="1:28" ht="27" customHeight="1">
      <c r="A184" s="91">
        <v>173</v>
      </c>
      <c r="B184" s="65"/>
      <c r="C184" s="63"/>
      <c r="D184" s="66"/>
      <c r="E184" s="114"/>
      <c r="F184" s="98"/>
      <c r="G184" s="63"/>
      <c r="H184" s="66"/>
      <c r="I184" s="112"/>
      <c r="J184" s="105"/>
      <c r="K184" s="110"/>
      <c r="L184" s="63"/>
      <c r="M184" s="63"/>
      <c r="N184" s="63"/>
      <c r="O184" s="66"/>
      <c r="P184" s="102"/>
      <c r="Q184" s="25"/>
      <c r="R184" s="120"/>
      <c r="S184" s="119"/>
      <c r="T184" s="63"/>
      <c r="U184" s="63"/>
      <c r="V184" s="63"/>
      <c r="W184" s="63"/>
      <c r="X184" s="63"/>
      <c r="Y184" s="25"/>
      <c r="Z184" s="120"/>
      <c r="AA184" s="123"/>
      <c r="AB184" s="46"/>
    </row>
    <row r="185" spans="1:28" ht="27" customHeight="1">
      <c r="A185" s="91">
        <v>174</v>
      </c>
      <c r="B185" s="65"/>
      <c r="C185" s="63"/>
      <c r="D185" s="66"/>
      <c r="E185" s="114"/>
      <c r="F185" s="98"/>
      <c r="G185" s="63"/>
      <c r="H185" s="66"/>
      <c r="I185" s="112"/>
      <c r="J185" s="105"/>
      <c r="K185" s="110"/>
      <c r="L185" s="63"/>
      <c r="M185" s="63"/>
      <c r="N185" s="63"/>
      <c r="O185" s="66"/>
      <c r="P185" s="102"/>
      <c r="Q185" s="25"/>
      <c r="R185" s="120"/>
      <c r="S185" s="119"/>
      <c r="T185" s="63"/>
      <c r="U185" s="63"/>
      <c r="V185" s="63"/>
      <c r="W185" s="63"/>
      <c r="X185" s="63"/>
      <c r="Y185" s="25"/>
      <c r="Z185" s="120"/>
      <c r="AA185" s="123"/>
      <c r="AB185" s="46"/>
    </row>
    <row r="186" spans="1:28" ht="27" customHeight="1">
      <c r="A186" s="92">
        <v>175</v>
      </c>
      <c r="B186" s="65"/>
      <c r="C186" s="63"/>
      <c r="D186" s="66"/>
      <c r="E186" s="114"/>
      <c r="F186" s="98"/>
      <c r="G186" s="63"/>
      <c r="H186" s="66"/>
      <c r="I186" s="112"/>
      <c r="J186" s="105"/>
      <c r="K186" s="110"/>
      <c r="L186" s="63"/>
      <c r="M186" s="63"/>
      <c r="N186" s="63"/>
      <c r="O186" s="66"/>
      <c r="P186" s="102"/>
      <c r="Q186" s="25"/>
      <c r="R186" s="120"/>
      <c r="S186" s="119"/>
      <c r="T186" s="63"/>
      <c r="U186" s="63"/>
      <c r="V186" s="63"/>
      <c r="W186" s="63"/>
      <c r="X186" s="63"/>
      <c r="Y186" s="25"/>
      <c r="Z186" s="120"/>
      <c r="AA186" s="123"/>
      <c r="AB186" s="46"/>
    </row>
    <row r="187" spans="1:28" ht="27" customHeight="1">
      <c r="A187" s="91">
        <v>176</v>
      </c>
      <c r="B187" s="65"/>
      <c r="C187" s="63"/>
      <c r="D187" s="66"/>
      <c r="E187" s="114"/>
      <c r="F187" s="98"/>
      <c r="G187" s="63"/>
      <c r="H187" s="66"/>
      <c r="I187" s="112"/>
      <c r="J187" s="105"/>
      <c r="K187" s="110"/>
      <c r="L187" s="63"/>
      <c r="M187" s="63"/>
      <c r="N187" s="63"/>
      <c r="O187" s="66"/>
      <c r="P187" s="102"/>
      <c r="Q187" s="25"/>
      <c r="R187" s="120"/>
      <c r="S187" s="119"/>
      <c r="T187" s="63"/>
      <c r="U187" s="63"/>
      <c r="V187" s="63"/>
      <c r="W187" s="63"/>
      <c r="X187" s="63"/>
      <c r="Y187" s="25"/>
      <c r="Z187" s="120"/>
      <c r="AA187" s="123"/>
      <c r="AB187" s="46"/>
    </row>
    <row r="188" spans="1:28" ht="27" customHeight="1">
      <c r="A188" s="91">
        <v>177</v>
      </c>
      <c r="B188" s="65"/>
      <c r="C188" s="63"/>
      <c r="D188" s="66"/>
      <c r="E188" s="114"/>
      <c r="F188" s="98"/>
      <c r="G188" s="63"/>
      <c r="H188" s="66"/>
      <c r="I188" s="112"/>
      <c r="J188" s="105"/>
      <c r="K188" s="110"/>
      <c r="L188" s="63"/>
      <c r="M188" s="63"/>
      <c r="N188" s="63"/>
      <c r="O188" s="66"/>
      <c r="P188" s="102"/>
      <c r="Q188" s="25"/>
      <c r="R188" s="120"/>
      <c r="S188" s="119"/>
      <c r="T188" s="63"/>
      <c r="U188" s="63"/>
      <c r="V188" s="63"/>
      <c r="W188" s="63"/>
      <c r="X188" s="63"/>
      <c r="Y188" s="25"/>
      <c r="Z188" s="120"/>
      <c r="AA188" s="123"/>
      <c r="AB188" s="46"/>
    </row>
    <row r="189" spans="1:28" ht="27" customHeight="1">
      <c r="A189" s="92">
        <v>178</v>
      </c>
      <c r="B189" s="65"/>
      <c r="C189" s="63"/>
      <c r="D189" s="66"/>
      <c r="E189" s="114"/>
      <c r="F189" s="98"/>
      <c r="G189" s="63"/>
      <c r="H189" s="66"/>
      <c r="I189" s="112"/>
      <c r="J189" s="105"/>
      <c r="K189" s="110"/>
      <c r="L189" s="63"/>
      <c r="M189" s="63"/>
      <c r="N189" s="63"/>
      <c r="O189" s="66"/>
      <c r="P189" s="102"/>
      <c r="Q189" s="25"/>
      <c r="R189" s="120"/>
      <c r="S189" s="119"/>
      <c r="T189" s="63"/>
      <c r="U189" s="63"/>
      <c r="V189" s="63"/>
      <c r="W189" s="63"/>
      <c r="X189" s="63"/>
      <c r="Y189" s="25"/>
      <c r="Z189" s="120"/>
      <c r="AA189" s="123"/>
      <c r="AB189" s="46"/>
    </row>
    <row r="190" spans="1:28" ht="27" customHeight="1">
      <c r="A190" s="91">
        <v>179</v>
      </c>
      <c r="B190" s="65"/>
      <c r="C190" s="63"/>
      <c r="D190" s="66"/>
      <c r="E190" s="114"/>
      <c r="F190" s="98"/>
      <c r="G190" s="63"/>
      <c r="H190" s="66"/>
      <c r="I190" s="112"/>
      <c r="J190" s="105"/>
      <c r="K190" s="110"/>
      <c r="L190" s="63"/>
      <c r="M190" s="63"/>
      <c r="N190" s="63"/>
      <c r="O190" s="66"/>
      <c r="P190" s="102"/>
      <c r="Q190" s="25"/>
      <c r="R190" s="120"/>
      <c r="S190" s="119"/>
      <c r="T190" s="63"/>
      <c r="U190" s="63"/>
      <c r="V190" s="63"/>
      <c r="W190" s="63"/>
      <c r="X190" s="63"/>
      <c r="Y190" s="25"/>
      <c r="Z190" s="120"/>
      <c r="AA190" s="123"/>
      <c r="AB190" s="46"/>
    </row>
    <row r="191" spans="1:28" ht="27" customHeight="1">
      <c r="A191" s="91">
        <v>180</v>
      </c>
      <c r="B191" s="65"/>
      <c r="C191" s="63"/>
      <c r="D191" s="66"/>
      <c r="E191" s="114"/>
      <c r="F191" s="98"/>
      <c r="G191" s="63"/>
      <c r="H191" s="66"/>
      <c r="I191" s="112"/>
      <c r="J191" s="105"/>
      <c r="K191" s="110"/>
      <c r="L191" s="63"/>
      <c r="M191" s="63"/>
      <c r="N191" s="63"/>
      <c r="O191" s="66"/>
      <c r="P191" s="102"/>
      <c r="Q191" s="25"/>
      <c r="R191" s="120"/>
      <c r="S191" s="119"/>
      <c r="T191" s="63"/>
      <c r="U191" s="63"/>
      <c r="V191" s="63"/>
      <c r="W191" s="63"/>
      <c r="X191" s="63"/>
      <c r="Y191" s="25"/>
      <c r="Z191" s="120"/>
      <c r="AA191" s="123"/>
      <c r="AB191" s="46"/>
    </row>
    <row r="192" spans="1:28" ht="27" customHeight="1">
      <c r="A192" s="92">
        <v>181</v>
      </c>
      <c r="B192" s="65"/>
      <c r="C192" s="63"/>
      <c r="D192" s="66"/>
      <c r="E192" s="114"/>
      <c r="F192" s="98"/>
      <c r="G192" s="63"/>
      <c r="H192" s="66"/>
      <c r="I192" s="112"/>
      <c r="J192" s="105"/>
      <c r="K192" s="110"/>
      <c r="L192" s="63"/>
      <c r="M192" s="63"/>
      <c r="N192" s="63"/>
      <c r="O192" s="66"/>
      <c r="P192" s="102"/>
      <c r="Q192" s="25"/>
      <c r="R192" s="120"/>
      <c r="S192" s="119"/>
      <c r="T192" s="63"/>
      <c r="U192" s="63"/>
      <c r="V192" s="63"/>
      <c r="W192" s="63"/>
      <c r="X192" s="63"/>
      <c r="Y192" s="25"/>
      <c r="Z192" s="120"/>
      <c r="AA192" s="123"/>
      <c r="AB192" s="46"/>
    </row>
    <row r="193" spans="1:28" ht="27" customHeight="1">
      <c r="A193" s="91">
        <v>182</v>
      </c>
      <c r="B193" s="65"/>
      <c r="C193" s="63"/>
      <c r="D193" s="66"/>
      <c r="E193" s="114"/>
      <c r="F193" s="98"/>
      <c r="G193" s="63"/>
      <c r="H193" s="66"/>
      <c r="I193" s="112"/>
      <c r="J193" s="105"/>
      <c r="K193" s="110"/>
      <c r="L193" s="63"/>
      <c r="M193" s="63"/>
      <c r="N193" s="63"/>
      <c r="O193" s="66"/>
      <c r="P193" s="102"/>
      <c r="Q193" s="25"/>
      <c r="R193" s="120"/>
      <c r="S193" s="119"/>
      <c r="T193" s="63"/>
      <c r="U193" s="63"/>
      <c r="V193" s="63"/>
      <c r="W193" s="63"/>
      <c r="X193" s="63"/>
      <c r="Y193" s="25"/>
      <c r="Z193" s="120"/>
      <c r="AA193" s="123"/>
      <c r="AB193" s="46"/>
    </row>
    <row r="194" spans="1:28" ht="27" customHeight="1">
      <c r="A194" s="91">
        <v>183</v>
      </c>
      <c r="B194" s="65"/>
      <c r="C194" s="63"/>
      <c r="D194" s="66"/>
      <c r="E194" s="114"/>
      <c r="F194" s="98"/>
      <c r="G194" s="63"/>
      <c r="H194" s="66"/>
      <c r="I194" s="112"/>
      <c r="J194" s="105"/>
      <c r="K194" s="110"/>
      <c r="L194" s="63"/>
      <c r="M194" s="63"/>
      <c r="N194" s="63"/>
      <c r="O194" s="66"/>
      <c r="P194" s="102"/>
      <c r="Q194" s="25"/>
      <c r="R194" s="120"/>
      <c r="S194" s="119"/>
      <c r="T194" s="63"/>
      <c r="U194" s="63"/>
      <c r="V194" s="63"/>
      <c r="W194" s="63"/>
      <c r="X194" s="63"/>
      <c r="Y194" s="25"/>
      <c r="Z194" s="120"/>
      <c r="AA194" s="123"/>
      <c r="AB194" s="46"/>
    </row>
    <row r="195" spans="1:28" ht="27" customHeight="1">
      <c r="A195" s="92">
        <v>184</v>
      </c>
      <c r="B195" s="65"/>
      <c r="C195" s="63"/>
      <c r="D195" s="66"/>
      <c r="E195" s="114"/>
      <c r="F195" s="98"/>
      <c r="G195" s="63"/>
      <c r="H195" s="66"/>
      <c r="I195" s="112"/>
      <c r="J195" s="105"/>
      <c r="K195" s="110"/>
      <c r="L195" s="63"/>
      <c r="M195" s="63"/>
      <c r="N195" s="63"/>
      <c r="O195" s="66"/>
      <c r="P195" s="102"/>
      <c r="Q195" s="25"/>
      <c r="R195" s="120"/>
      <c r="S195" s="119"/>
      <c r="T195" s="63"/>
      <c r="U195" s="63"/>
      <c r="V195" s="63"/>
      <c r="W195" s="63"/>
      <c r="X195" s="63"/>
      <c r="Y195" s="25"/>
      <c r="Z195" s="120"/>
      <c r="AA195" s="123"/>
      <c r="AB195" s="46"/>
    </row>
    <row r="196" spans="1:28" ht="27" customHeight="1">
      <c r="A196" s="91">
        <v>185</v>
      </c>
      <c r="B196" s="65"/>
      <c r="C196" s="63"/>
      <c r="D196" s="66"/>
      <c r="E196" s="114"/>
      <c r="F196" s="98"/>
      <c r="G196" s="63"/>
      <c r="H196" s="66"/>
      <c r="I196" s="112"/>
      <c r="J196" s="105"/>
      <c r="K196" s="110"/>
      <c r="L196" s="63"/>
      <c r="M196" s="63"/>
      <c r="N196" s="63"/>
      <c r="O196" s="66"/>
      <c r="P196" s="102"/>
      <c r="Q196" s="25"/>
      <c r="R196" s="120"/>
      <c r="S196" s="119"/>
      <c r="T196" s="63"/>
      <c r="U196" s="63"/>
      <c r="V196" s="63"/>
      <c r="W196" s="63"/>
      <c r="X196" s="63"/>
      <c r="Y196" s="25"/>
      <c r="Z196" s="120"/>
      <c r="AA196" s="123"/>
      <c r="AB196" s="46"/>
    </row>
    <row r="197" spans="1:28" ht="27" customHeight="1">
      <c r="A197" s="91">
        <v>186</v>
      </c>
      <c r="B197" s="65"/>
      <c r="C197" s="63"/>
      <c r="D197" s="66"/>
      <c r="E197" s="114"/>
      <c r="F197" s="98"/>
      <c r="G197" s="63"/>
      <c r="H197" s="66"/>
      <c r="I197" s="112"/>
      <c r="J197" s="105"/>
      <c r="K197" s="110"/>
      <c r="L197" s="63"/>
      <c r="M197" s="63"/>
      <c r="N197" s="63"/>
      <c r="O197" s="66"/>
      <c r="P197" s="102"/>
      <c r="Q197" s="25"/>
      <c r="R197" s="120"/>
      <c r="S197" s="119"/>
      <c r="T197" s="63"/>
      <c r="U197" s="63"/>
      <c r="V197" s="63"/>
      <c r="W197" s="63"/>
      <c r="X197" s="63"/>
      <c r="Y197" s="25"/>
      <c r="Z197" s="120"/>
      <c r="AA197" s="123"/>
      <c r="AB197" s="46"/>
    </row>
    <row r="198" spans="1:28" ht="27" customHeight="1">
      <c r="A198" s="92">
        <v>187</v>
      </c>
      <c r="B198" s="65"/>
      <c r="C198" s="63"/>
      <c r="D198" s="66"/>
      <c r="E198" s="114"/>
      <c r="F198" s="98"/>
      <c r="G198" s="63"/>
      <c r="H198" s="66"/>
      <c r="I198" s="112"/>
      <c r="J198" s="105"/>
      <c r="K198" s="110"/>
      <c r="L198" s="63"/>
      <c r="M198" s="63"/>
      <c r="N198" s="63"/>
      <c r="O198" s="66"/>
      <c r="P198" s="102"/>
      <c r="Q198" s="25"/>
      <c r="R198" s="120"/>
      <c r="S198" s="119"/>
      <c r="T198" s="63"/>
      <c r="U198" s="63"/>
      <c r="V198" s="63"/>
      <c r="W198" s="63"/>
      <c r="X198" s="63"/>
      <c r="Y198" s="25"/>
      <c r="Z198" s="120"/>
      <c r="AA198" s="123"/>
      <c r="AB198" s="46"/>
    </row>
    <row r="199" spans="1:28" ht="27" customHeight="1">
      <c r="A199" s="91">
        <v>188</v>
      </c>
      <c r="B199" s="65"/>
      <c r="C199" s="63"/>
      <c r="D199" s="66"/>
      <c r="E199" s="114"/>
      <c r="F199" s="98"/>
      <c r="G199" s="63"/>
      <c r="H199" s="66"/>
      <c r="I199" s="112"/>
      <c r="J199" s="105"/>
      <c r="K199" s="110"/>
      <c r="L199" s="63"/>
      <c r="M199" s="63"/>
      <c r="N199" s="63"/>
      <c r="O199" s="66"/>
      <c r="P199" s="102"/>
      <c r="Q199" s="25"/>
      <c r="R199" s="120"/>
      <c r="S199" s="119"/>
      <c r="T199" s="63"/>
      <c r="U199" s="63"/>
      <c r="V199" s="63"/>
      <c r="W199" s="63"/>
      <c r="X199" s="63"/>
      <c r="Y199" s="25"/>
      <c r="Z199" s="120"/>
      <c r="AA199" s="123"/>
      <c r="AB199" s="46"/>
    </row>
    <row r="200" spans="1:28" ht="27" customHeight="1">
      <c r="A200" s="91">
        <v>189</v>
      </c>
      <c r="B200" s="65"/>
      <c r="C200" s="63"/>
      <c r="D200" s="66"/>
      <c r="E200" s="114"/>
      <c r="F200" s="98"/>
      <c r="G200" s="63"/>
      <c r="H200" s="66"/>
      <c r="I200" s="112"/>
      <c r="J200" s="105"/>
      <c r="K200" s="110"/>
      <c r="L200" s="63"/>
      <c r="M200" s="63"/>
      <c r="N200" s="63"/>
      <c r="O200" s="66"/>
      <c r="P200" s="102"/>
      <c r="Q200" s="25"/>
      <c r="R200" s="120"/>
      <c r="S200" s="119"/>
      <c r="T200" s="63"/>
      <c r="U200" s="63"/>
      <c r="V200" s="63"/>
      <c r="W200" s="63"/>
      <c r="X200" s="63"/>
      <c r="Y200" s="25"/>
      <c r="Z200" s="120"/>
      <c r="AA200" s="123"/>
      <c r="AB200" s="46"/>
    </row>
    <row r="201" spans="1:28" ht="27" customHeight="1">
      <c r="A201" s="92">
        <v>190</v>
      </c>
      <c r="B201" s="65"/>
      <c r="C201" s="63"/>
      <c r="D201" s="66"/>
      <c r="E201" s="114"/>
      <c r="F201" s="98"/>
      <c r="G201" s="63"/>
      <c r="H201" s="66"/>
      <c r="I201" s="112"/>
      <c r="J201" s="105"/>
      <c r="K201" s="110"/>
      <c r="L201" s="63"/>
      <c r="M201" s="63"/>
      <c r="N201" s="63"/>
      <c r="O201" s="66"/>
      <c r="P201" s="102"/>
      <c r="Q201" s="25"/>
      <c r="R201" s="120"/>
      <c r="S201" s="119"/>
      <c r="T201" s="63"/>
      <c r="U201" s="63"/>
      <c r="V201" s="63"/>
      <c r="W201" s="63"/>
      <c r="X201" s="63"/>
      <c r="Y201" s="25"/>
      <c r="Z201" s="120"/>
      <c r="AA201" s="123"/>
      <c r="AB201" s="46"/>
    </row>
    <row r="202" spans="1:28" ht="27" customHeight="1">
      <c r="A202" s="91">
        <v>191</v>
      </c>
      <c r="B202" s="65"/>
      <c r="C202" s="63"/>
      <c r="D202" s="66"/>
      <c r="E202" s="114"/>
      <c r="F202" s="98"/>
      <c r="G202" s="63"/>
      <c r="H202" s="66"/>
      <c r="I202" s="112"/>
      <c r="J202" s="105"/>
      <c r="K202" s="110"/>
      <c r="L202" s="63"/>
      <c r="M202" s="63"/>
      <c r="N202" s="63"/>
      <c r="O202" s="66"/>
      <c r="P202" s="102"/>
      <c r="Q202" s="25"/>
      <c r="R202" s="120"/>
      <c r="S202" s="119"/>
      <c r="T202" s="63"/>
      <c r="U202" s="63"/>
      <c r="V202" s="63"/>
      <c r="W202" s="63"/>
      <c r="X202" s="63"/>
      <c r="Y202" s="25"/>
      <c r="Z202" s="120"/>
      <c r="AA202" s="123"/>
      <c r="AB202" s="46"/>
    </row>
    <row r="203" spans="1:28" ht="27" customHeight="1">
      <c r="A203" s="91">
        <v>192</v>
      </c>
      <c r="B203" s="65"/>
      <c r="C203" s="63"/>
      <c r="D203" s="66"/>
      <c r="E203" s="114"/>
      <c r="F203" s="98"/>
      <c r="G203" s="63"/>
      <c r="H203" s="66"/>
      <c r="I203" s="112"/>
      <c r="J203" s="105"/>
      <c r="K203" s="110"/>
      <c r="L203" s="63"/>
      <c r="M203" s="63"/>
      <c r="N203" s="63"/>
      <c r="O203" s="66"/>
      <c r="P203" s="102"/>
      <c r="Q203" s="25"/>
      <c r="R203" s="120"/>
      <c r="S203" s="119"/>
      <c r="T203" s="63"/>
      <c r="U203" s="63"/>
      <c r="V203" s="63"/>
      <c r="W203" s="63"/>
      <c r="X203" s="63"/>
      <c r="Y203" s="25"/>
      <c r="Z203" s="120"/>
      <c r="AA203" s="123"/>
      <c r="AB203" s="46"/>
    </row>
    <row r="204" spans="1:28" ht="27" customHeight="1">
      <c r="A204" s="92">
        <v>193</v>
      </c>
      <c r="B204" s="65"/>
      <c r="C204" s="63"/>
      <c r="D204" s="66"/>
      <c r="E204" s="114"/>
      <c r="F204" s="98"/>
      <c r="G204" s="63"/>
      <c r="H204" s="66"/>
      <c r="I204" s="112"/>
      <c r="J204" s="105"/>
      <c r="K204" s="110"/>
      <c r="L204" s="63"/>
      <c r="M204" s="63"/>
      <c r="N204" s="63"/>
      <c r="O204" s="66"/>
      <c r="P204" s="102"/>
      <c r="Q204" s="25"/>
      <c r="R204" s="120"/>
      <c r="S204" s="119"/>
      <c r="T204" s="63"/>
      <c r="U204" s="63"/>
      <c r="V204" s="63"/>
      <c r="W204" s="63"/>
      <c r="X204" s="63"/>
      <c r="Y204" s="25"/>
      <c r="Z204" s="120"/>
      <c r="AA204" s="123"/>
      <c r="AB204" s="46"/>
    </row>
    <row r="205" spans="1:28" ht="27" customHeight="1">
      <c r="A205" s="91">
        <v>194</v>
      </c>
      <c r="B205" s="65"/>
      <c r="C205" s="63"/>
      <c r="D205" s="66"/>
      <c r="E205" s="114"/>
      <c r="F205" s="98"/>
      <c r="G205" s="63"/>
      <c r="H205" s="66"/>
      <c r="I205" s="112"/>
      <c r="J205" s="105"/>
      <c r="K205" s="110"/>
      <c r="L205" s="63"/>
      <c r="M205" s="63"/>
      <c r="N205" s="63"/>
      <c r="O205" s="66"/>
      <c r="P205" s="102"/>
      <c r="Q205" s="25"/>
      <c r="R205" s="120"/>
      <c r="S205" s="119"/>
      <c r="T205" s="63"/>
      <c r="U205" s="63"/>
      <c r="V205" s="63"/>
      <c r="W205" s="63"/>
      <c r="X205" s="63"/>
      <c r="Y205" s="25"/>
      <c r="Z205" s="120"/>
      <c r="AA205" s="123"/>
      <c r="AB205" s="46"/>
    </row>
    <row r="206" spans="1:28" ht="27" customHeight="1">
      <c r="A206" s="91">
        <v>195</v>
      </c>
      <c r="B206" s="65"/>
      <c r="C206" s="63"/>
      <c r="D206" s="66"/>
      <c r="E206" s="114"/>
      <c r="F206" s="98"/>
      <c r="G206" s="63"/>
      <c r="H206" s="66"/>
      <c r="I206" s="112"/>
      <c r="J206" s="105"/>
      <c r="K206" s="110"/>
      <c r="L206" s="63"/>
      <c r="M206" s="63"/>
      <c r="N206" s="63"/>
      <c r="O206" s="66"/>
      <c r="P206" s="102"/>
      <c r="Q206" s="25"/>
      <c r="R206" s="120"/>
      <c r="S206" s="119"/>
      <c r="T206" s="63"/>
      <c r="U206" s="63"/>
      <c r="V206" s="63"/>
      <c r="W206" s="63"/>
      <c r="X206" s="63"/>
      <c r="Y206" s="25"/>
      <c r="Z206" s="120"/>
      <c r="AA206" s="123"/>
      <c r="AB206" s="46"/>
    </row>
    <row r="207" spans="1:28" ht="27" customHeight="1">
      <c r="A207" s="92">
        <v>196</v>
      </c>
      <c r="B207" s="65"/>
      <c r="C207" s="63"/>
      <c r="D207" s="66"/>
      <c r="E207" s="114"/>
      <c r="F207" s="98"/>
      <c r="G207" s="63"/>
      <c r="H207" s="66"/>
      <c r="I207" s="112"/>
      <c r="J207" s="105"/>
      <c r="K207" s="110"/>
      <c r="L207" s="63"/>
      <c r="M207" s="63"/>
      <c r="N207" s="63"/>
      <c r="O207" s="66"/>
      <c r="P207" s="102"/>
      <c r="Q207" s="25"/>
      <c r="R207" s="120"/>
      <c r="S207" s="119"/>
      <c r="T207" s="63"/>
      <c r="U207" s="63"/>
      <c r="V207" s="63"/>
      <c r="W207" s="63"/>
      <c r="X207" s="63"/>
      <c r="Y207" s="25"/>
      <c r="Z207" s="120"/>
      <c r="AA207" s="123"/>
      <c r="AB207" s="46"/>
    </row>
    <row r="208" spans="1:28" ht="27" customHeight="1">
      <c r="A208" s="91">
        <v>197</v>
      </c>
      <c r="B208" s="65"/>
      <c r="C208" s="63"/>
      <c r="D208" s="66"/>
      <c r="E208" s="114"/>
      <c r="F208" s="98"/>
      <c r="G208" s="63"/>
      <c r="H208" s="66"/>
      <c r="I208" s="112"/>
      <c r="J208" s="105"/>
      <c r="K208" s="110"/>
      <c r="L208" s="63"/>
      <c r="M208" s="63"/>
      <c r="N208" s="63"/>
      <c r="O208" s="66"/>
      <c r="P208" s="102"/>
      <c r="Q208" s="25"/>
      <c r="R208" s="120"/>
      <c r="S208" s="119"/>
      <c r="T208" s="63"/>
      <c r="U208" s="63"/>
      <c r="V208" s="63"/>
      <c r="W208" s="63"/>
      <c r="X208" s="63"/>
      <c r="Y208" s="25"/>
      <c r="Z208" s="120"/>
      <c r="AA208" s="123"/>
      <c r="AB208" s="46"/>
    </row>
    <row r="209" spans="1:28" ht="27" customHeight="1">
      <c r="A209" s="91">
        <v>198</v>
      </c>
      <c r="B209" s="65"/>
      <c r="C209" s="63"/>
      <c r="D209" s="66"/>
      <c r="E209" s="114"/>
      <c r="F209" s="98"/>
      <c r="G209" s="63"/>
      <c r="H209" s="66"/>
      <c r="I209" s="112"/>
      <c r="J209" s="105"/>
      <c r="K209" s="110"/>
      <c r="L209" s="63"/>
      <c r="M209" s="63"/>
      <c r="N209" s="63"/>
      <c r="O209" s="66"/>
      <c r="P209" s="102"/>
      <c r="Q209" s="25"/>
      <c r="R209" s="120"/>
      <c r="S209" s="119"/>
      <c r="T209" s="63"/>
      <c r="U209" s="63"/>
      <c r="V209" s="63"/>
      <c r="W209" s="63"/>
      <c r="X209" s="63"/>
      <c r="Y209" s="25"/>
      <c r="Z209" s="120"/>
      <c r="AA209" s="123"/>
      <c r="AB209" s="46"/>
    </row>
    <row r="210" spans="1:28" ht="27" customHeight="1">
      <c r="A210" s="92">
        <v>199</v>
      </c>
      <c r="B210" s="65"/>
      <c r="C210" s="63"/>
      <c r="D210" s="66"/>
      <c r="E210" s="114"/>
      <c r="F210" s="98"/>
      <c r="G210" s="63"/>
      <c r="H210" s="66"/>
      <c r="I210" s="112"/>
      <c r="J210" s="105"/>
      <c r="K210" s="110"/>
      <c r="L210" s="63"/>
      <c r="M210" s="63"/>
      <c r="N210" s="63"/>
      <c r="O210" s="66"/>
      <c r="P210" s="102"/>
      <c r="Q210" s="25"/>
      <c r="R210" s="120"/>
      <c r="S210" s="119"/>
      <c r="T210" s="63"/>
      <c r="U210" s="63"/>
      <c r="V210" s="63"/>
      <c r="W210" s="63"/>
      <c r="X210" s="63"/>
      <c r="Y210" s="25"/>
      <c r="Z210" s="120"/>
      <c r="AA210" s="123"/>
      <c r="AB210" s="46"/>
    </row>
    <row r="211" spans="1:28" ht="27" customHeight="1" thickBot="1">
      <c r="A211" s="91">
        <v>200</v>
      </c>
      <c r="B211" s="65"/>
      <c r="C211" s="63"/>
      <c r="D211" s="66"/>
      <c r="E211" s="114"/>
      <c r="F211" s="98"/>
      <c r="G211" s="63"/>
      <c r="H211" s="66"/>
      <c r="I211" s="113"/>
      <c r="J211" s="106"/>
      <c r="K211" s="110"/>
      <c r="L211" s="63"/>
      <c r="M211" s="63"/>
      <c r="N211" s="63"/>
      <c r="O211" s="66"/>
      <c r="P211" s="102"/>
      <c r="Q211" s="25"/>
      <c r="R211" s="120"/>
      <c r="S211" s="119"/>
      <c r="T211" s="63"/>
      <c r="U211" s="63"/>
      <c r="V211" s="63"/>
      <c r="W211" s="63"/>
      <c r="X211" s="63"/>
      <c r="Y211" s="25"/>
      <c r="Z211" s="120"/>
      <c r="AA211" s="123"/>
      <c r="AB211" s="46"/>
    </row>
    <row r="212" spans="1:28" ht="27" customHeight="1">
      <c r="A212" s="91">
        <v>201</v>
      </c>
      <c r="B212" s="65"/>
      <c r="C212" s="63"/>
      <c r="D212" s="66"/>
      <c r="E212" s="114"/>
      <c r="F212" s="98"/>
      <c r="G212" s="63"/>
      <c r="H212" s="66"/>
      <c r="I212" s="96"/>
      <c r="J212" s="107"/>
      <c r="K212" s="110"/>
      <c r="L212" s="63"/>
      <c r="M212" s="63"/>
      <c r="N212" s="63"/>
      <c r="O212" s="66"/>
      <c r="P212" s="102"/>
      <c r="Q212" s="25"/>
      <c r="R212" s="120"/>
      <c r="S212" s="119"/>
      <c r="T212" s="63"/>
      <c r="U212" s="63"/>
      <c r="V212" s="63"/>
      <c r="W212" s="63"/>
      <c r="X212" s="63"/>
      <c r="Y212" s="25"/>
      <c r="Z212" s="120"/>
      <c r="AA212" s="123"/>
      <c r="AB212" s="46"/>
    </row>
    <row r="213" spans="1:28" ht="27" customHeight="1">
      <c r="A213" s="92">
        <v>202</v>
      </c>
      <c r="B213" s="65"/>
      <c r="C213" s="63"/>
      <c r="D213" s="66"/>
      <c r="E213" s="114"/>
      <c r="F213" s="98"/>
      <c r="G213" s="63"/>
      <c r="H213" s="66"/>
      <c r="I213" s="96"/>
      <c r="J213" s="107"/>
      <c r="K213" s="110"/>
      <c r="L213" s="63"/>
      <c r="M213" s="63"/>
      <c r="N213" s="63"/>
      <c r="O213" s="66"/>
      <c r="P213" s="102"/>
      <c r="Q213" s="25"/>
      <c r="R213" s="120"/>
      <c r="S213" s="119"/>
      <c r="T213" s="63"/>
      <c r="U213" s="63"/>
      <c r="V213" s="63"/>
      <c r="W213" s="63"/>
      <c r="X213" s="63"/>
      <c r="Y213" s="25"/>
      <c r="Z213" s="120"/>
      <c r="AA213" s="123"/>
      <c r="AB213" s="46"/>
    </row>
    <row r="214" spans="1:28" ht="27" customHeight="1">
      <c r="A214" s="91">
        <v>203</v>
      </c>
      <c r="B214" s="65"/>
      <c r="C214" s="63"/>
      <c r="D214" s="66"/>
      <c r="E214" s="114"/>
      <c r="F214" s="98"/>
      <c r="G214" s="63"/>
      <c r="H214" s="66"/>
      <c r="I214" s="96"/>
      <c r="J214" s="107"/>
      <c r="K214" s="110"/>
      <c r="L214" s="63"/>
      <c r="M214" s="63"/>
      <c r="N214" s="63"/>
      <c r="O214" s="66"/>
      <c r="P214" s="102"/>
      <c r="Q214" s="25"/>
      <c r="R214" s="120"/>
      <c r="S214" s="119"/>
      <c r="T214" s="63"/>
      <c r="U214" s="63"/>
      <c r="V214" s="63"/>
      <c r="W214" s="63"/>
      <c r="X214" s="63"/>
      <c r="Y214" s="25"/>
      <c r="Z214" s="120"/>
      <c r="AA214" s="123"/>
      <c r="AB214" s="46"/>
    </row>
    <row r="215" spans="1:28" ht="27" customHeight="1">
      <c r="A215" s="91">
        <v>204</v>
      </c>
      <c r="B215" s="65"/>
      <c r="C215" s="63"/>
      <c r="D215" s="66"/>
      <c r="E215" s="114"/>
      <c r="F215" s="98"/>
      <c r="G215" s="63"/>
      <c r="H215" s="66"/>
      <c r="I215" s="96"/>
      <c r="J215" s="107"/>
      <c r="K215" s="110"/>
      <c r="L215" s="63"/>
      <c r="M215" s="63"/>
      <c r="N215" s="63"/>
      <c r="O215" s="66"/>
      <c r="P215" s="102"/>
      <c r="Q215" s="25"/>
      <c r="R215" s="120"/>
      <c r="S215" s="119"/>
      <c r="T215" s="63"/>
      <c r="U215" s="63"/>
      <c r="V215" s="63"/>
      <c r="W215" s="63"/>
      <c r="X215" s="63"/>
      <c r="Y215" s="25"/>
      <c r="Z215" s="120"/>
      <c r="AA215" s="123"/>
      <c r="AB215" s="46"/>
    </row>
    <row r="216" spans="1:28" ht="27" customHeight="1">
      <c r="A216" s="92">
        <v>205</v>
      </c>
      <c r="B216" s="65"/>
      <c r="C216" s="63"/>
      <c r="D216" s="66"/>
      <c r="E216" s="114"/>
      <c r="F216" s="98"/>
      <c r="G216" s="63"/>
      <c r="H216" s="66"/>
      <c r="I216" s="96"/>
      <c r="J216" s="107"/>
      <c r="K216" s="110"/>
      <c r="L216" s="63"/>
      <c r="M216" s="63"/>
      <c r="N216" s="63"/>
      <c r="O216" s="66"/>
      <c r="P216" s="102"/>
      <c r="Q216" s="25"/>
      <c r="R216" s="120"/>
      <c r="S216" s="119"/>
      <c r="T216" s="63"/>
      <c r="U216" s="63"/>
      <c r="V216" s="63"/>
      <c r="W216" s="63"/>
      <c r="X216" s="63"/>
      <c r="Y216" s="25"/>
      <c r="Z216" s="120"/>
      <c r="AA216" s="123"/>
      <c r="AB216" s="46"/>
    </row>
    <row r="217" spans="1:28" ht="27" customHeight="1">
      <c r="A217" s="91">
        <v>206</v>
      </c>
      <c r="B217" s="65"/>
      <c r="C217" s="63"/>
      <c r="D217" s="66"/>
      <c r="E217" s="114"/>
      <c r="F217" s="98"/>
      <c r="G217" s="63"/>
      <c r="H217" s="66"/>
      <c r="I217" s="96"/>
      <c r="J217" s="107"/>
      <c r="K217" s="110"/>
      <c r="L217" s="63"/>
      <c r="M217" s="63"/>
      <c r="N217" s="63"/>
      <c r="O217" s="66"/>
      <c r="P217" s="102"/>
      <c r="Q217" s="25"/>
      <c r="R217" s="120"/>
      <c r="S217" s="119"/>
      <c r="T217" s="63"/>
      <c r="U217" s="63"/>
      <c r="V217" s="63"/>
      <c r="W217" s="63"/>
      <c r="X217" s="63"/>
      <c r="Y217" s="25"/>
      <c r="Z217" s="120"/>
      <c r="AA217" s="123"/>
      <c r="AB217" s="46"/>
    </row>
    <row r="218" spans="1:28" ht="27" customHeight="1">
      <c r="A218" s="91">
        <v>207</v>
      </c>
      <c r="B218" s="65"/>
      <c r="C218" s="63"/>
      <c r="D218" s="66"/>
      <c r="E218" s="114"/>
      <c r="F218" s="98"/>
      <c r="G218" s="63"/>
      <c r="H218" s="66"/>
      <c r="I218" s="96"/>
      <c r="J218" s="107"/>
      <c r="K218" s="110"/>
      <c r="L218" s="63"/>
      <c r="M218" s="63"/>
      <c r="N218" s="63"/>
      <c r="O218" s="66"/>
      <c r="P218" s="102"/>
      <c r="Q218" s="25"/>
      <c r="R218" s="120"/>
      <c r="S218" s="119"/>
      <c r="T218" s="63"/>
      <c r="U218" s="63"/>
      <c r="V218" s="63"/>
      <c r="W218" s="63"/>
      <c r="X218" s="63"/>
      <c r="Y218" s="25"/>
      <c r="Z218" s="120"/>
      <c r="AA218" s="123"/>
      <c r="AB218" s="46"/>
    </row>
    <row r="219" spans="1:28" ht="27" customHeight="1">
      <c r="A219" s="92">
        <v>208</v>
      </c>
      <c r="B219" s="65"/>
      <c r="C219" s="63"/>
      <c r="D219" s="66"/>
      <c r="E219" s="114"/>
      <c r="F219" s="98"/>
      <c r="G219" s="63"/>
      <c r="H219" s="66"/>
      <c r="I219" s="96"/>
      <c r="J219" s="107"/>
      <c r="K219" s="110"/>
      <c r="L219" s="63"/>
      <c r="M219" s="63"/>
      <c r="N219" s="63"/>
      <c r="O219" s="66"/>
      <c r="P219" s="102"/>
      <c r="Q219" s="25"/>
      <c r="R219" s="120"/>
      <c r="S219" s="119"/>
      <c r="T219" s="63"/>
      <c r="U219" s="63"/>
      <c r="V219" s="63"/>
      <c r="W219" s="63"/>
      <c r="X219" s="63"/>
      <c r="Y219" s="25"/>
      <c r="Z219" s="120"/>
      <c r="AA219" s="123"/>
      <c r="AB219" s="46"/>
    </row>
    <row r="220" spans="1:28" ht="27" customHeight="1">
      <c r="A220" s="91">
        <v>209</v>
      </c>
      <c r="B220" s="65"/>
      <c r="C220" s="63"/>
      <c r="D220" s="66"/>
      <c r="E220" s="114"/>
      <c r="F220" s="98"/>
      <c r="G220" s="63"/>
      <c r="H220" s="66"/>
      <c r="I220" s="96"/>
      <c r="J220" s="107"/>
      <c r="K220" s="110"/>
      <c r="L220" s="63"/>
      <c r="M220" s="63"/>
      <c r="N220" s="63"/>
      <c r="O220" s="66"/>
      <c r="P220" s="102"/>
      <c r="Q220" s="25"/>
      <c r="R220" s="120"/>
      <c r="S220" s="119"/>
      <c r="T220" s="63"/>
      <c r="U220" s="63"/>
      <c r="V220" s="63"/>
      <c r="W220" s="63"/>
      <c r="X220" s="63"/>
      <c r="Y220" s="25"/>
      <c r="Z220" s="120"/>
      <c r="AA220" s="123"/>
      <c r="AB220" s="46"/>
    </row>
    <row r="221" spans="1:28" ht="27" customHeight="1">
      <c r="A221" s="91">
        <v>210</v>
      </c>
      <c r="B221" s="65"/>
      <c r="C221" s="63"/>
      <c r="D221" s="66"/>
      <c r="E221" s="114"/>
      <c r="F221" s="98"/>
      <c r="G221" s="63"/>
      <c r="H221" s="66"/>
      <c r="I221" s="96"/>
      <c r="J221" s="107"/>
      <c r="K221" s="110"/>
      <c r="L221" s="63"/>
      <c r="M221" s="63"/>
      <c r="N221" s="63"/>
      <c r="O221" s="66"/>
      <c r="P221" s="102"/>
      <c r="Q221" s="25"/>
      <c r="R221" s="120"/>
      <c r="S221" s="119"/>
      <c r="T221" s="63"/>
      <c r="U221" s="63"/>
      <c r="V221" s="63"/>
      <c r="W221" s="63"/>
      <c r="X221" s="63"/>
      <c r="Y221" s="25"/>
      <c r="Z221" s="120"/>
      <c r="AA221" s="123"/>
      <c r="AB221" s="46"/>
    </row>
    <row r="222" spans="1:28" ht="27" customHeight="1">
      <c r="A222" s="92">
        <v>211</v>
      </c>
      <c r="B222" s="65"/>
      <c r="C222" s="63"/>
      <c r="D222" s="66"/>
      <c r="E222" s="114"/>
      <c r="F222" s="98"/>
      <c r="G222" s="63"/>
      <c r="H222" s="66"/>
      <c r="I222" s="96"/>
      <c r="J222" s="107"/>
      <c r="K222" s="110"/>
      <c r="L222" s="63"/>
      <c r="M222" s="63"/>
      <c r="N222" s="63"/>
      <c r="O222" s="66"/>
      <c r="P222" s="102"/>
      <c r="Q222" s="25"/>
      <c r="R222" s="120"/>
      <c r="S222" s="119"/>
      <c r="T222" s="63"/>
      <c r="U222" s="63"/>
      <c r="V222" s="63"/>
      <c r="W222" s="63"/>
      <c r="X222" s="63"/>
      <c r="Y222" s="25"/>
      <c r="Z222" s="120"/>
      <c r="AA222" s="123"/>
      <c r="AB222" s="46"/>
    </row>
    <row r="223" spans="1:28" ht="27" customHeight="1">
      <c r="A223" s="91">
        <v>212</v>
      </c>
      <c r="B223" s="65"/>
      <c r="C223" s="63"/>
      <c r="D223" s="66"/>
      <c r="E223" s="114"/>
      <c r="F223" s="98"/>
      <c r="G223" s="63"/>
      <c r="H223" s="66"/>
      <c r="I223" s="96"/>
      <c r="J223" s="107"/>
      <c r="K223" s="110"/>
      <c r="L223" s="63"/>
      <c r="M223" s="63"/>
      <c r="N223" s="63"/>
      <c r="O223" s="66"/>
      <c r="P223" s="102"/>
      <c r="Q223" s="25"/>
      <c r="R223" s="120"/>
      <c r="S223" s="119"/>
      <c r="T223" s="63"/>
      <c r="U223" s="63"/>
      <c r="V223" s="63"/>
      <c r="W223" s="63"/>
      <c r="X223" s="63"/>
      <c r="Y223" s="25"/>
      <c r="Z223" s="120"/>
      <c r="AA223" s="123"/>
      <c r="AB223" s="46"/>
    </row>
    <row r="224" spans="1:28" ht="27" customHeight="1">
      <c r="A224" s="91">
        <v>213</v>
      </c>
      <c r="B224" s="65"/>
      <c r="C224" s="63"/>
      <c r="D224" s="66"/>
      <c r="E224" s="114"/>
      <c r="F224" s="98"/>
      <c r="G224" s="63"/>
      <c r="H224" s="66"/>
      <c r="I224" s="96"/>
      <c r="J224" s="107"/>
      <c r="K224" s="110"/>
      <c r="L224" s="63"/>
      <c r="M224" s="63"/>
      <c r="N224" s="63"/>
      <c r="O224" s="66"/>
      <c r="P224" s="102"/>
      <c r="Q224" s="25"/>
      <c r="R224" s="120"/>
      <c r="S224" s="119"/>
      <c r="T224" s="63"/>
      <c r="U224" s="63"/>
      <c r="V224" s="63"/>
      <c r="W224" s="63"/>
      <c r="X224" s="63"/>
      <c r="Y224" s="25"/>
      <c r="Z224" s="120"/>
      <c r="AA224" s="123"/>
      <c r="AB224" s="46"/>
    </row>
    <row r="225" spans="1:28" ht="27" customHeight="1">
      <c r="A225" s="92">
        <v>214</v>
      </c>
      <c r="B225" s="65"/>
      <c r="C225" s="63"/>
      <c r="D225" s="66"/>
      <c r="E225" s="114"/>
      <c r="F225" s="98"/>
      <c r="G225" s="63"/>
      <c r="H225" s="66"/>
      <c r="I225" s="96"/>
      <c r="J225" s="107"/>
      <c r="K225" s="110"/>
      <c r="L225" s="63"/>
      <c r="M225" s="63"/>
      <c r="N225" s="63"/>
      <c r="O225" s="66"/>
      <c r="P225" s="102"/>
      <c r="Q225" s="25"/>
      <c r="R225" s="120"/>
      <c r="S225" s="119"/>
      <c r="T225" s="63"/>
      <c r="U225" s="63"/>
      <c r="V225" s="63"/>
      <c r="W225" s="63"/>
      <c r="X225" s="63"/>
      <c r="Y225" s="25"/>
      <c r="Z225" s="120"/>
      <c r="AA225" s="123"/>
      <c r="AB225" s="46"/>
    </row>
    <row r="226" spans="1:28" ht="27" customHeight="1">
      <c r="A226" s="91">
        <v>215</v>
      </c>
      <c r="B226" s="65"/>
      <c r="C226" s="63"/>
      <c r="D226" s="66"/>
      <c r="E226" s="114"/>
      <c r="F226" s="98"/>
      <c r="G226" s="63"/>
      <c r="H226" s="66"/>
      <c r="I226" s="96"/>
      <c r="J226" s="107"/>
      <c r="K226" s="110"/>
      <c r="L226" s="63"/>
      <c r="M226" s="63"/>
      <c r="N226" s="63"/>
      <c r="O226" s="66"/>
      <c r="P226" s="102"/>
      <c r="Q226" s="25"/>
      <c r="R226" s="120"/>
      <c r="S226" s="119"/>
      <c r="T226" s="63"/>
      <c r="U226" s="63"/>
      <c r="V226" s="63"/>
      <c r="W226" s="63"/>
      <c r="X226" s="63"/>
      <c r="Y226" s="25"/>
      <c r="Z226" s="120"/>
      <c r="AA226" s="123"/>
      <c r="AB226" s="46"/>
    </row>
    <row r="227" spans="1:28" ht="27" customHeight="1">
      <c r="A227" s="91">
        <v>216</v>
      </c>
      <c r="B227" s="65"/>
      <c r="C227" s="63"/>
      <c r="D227" s="66"/>
      <c r="E227" s="114"/>
      <c r="F227" s="98"/>
      <c r="G227" s="63"/>
      <c r="H227" s="66"/>
      <c r="I227" s="96"/>
      <c r="J227" s="107"/>
      <c r="K227" s="110"/>
      <c r="L227" s="63"/>
      <c r="M227" s="63"/>
      <c r="N227" s="63"/>
      <c r="O227" s="66"/>
      <c r="P227" s="102"/>
      <c r="Q227" s="25"/>
      <c r="R227" s="120"/>
      <c r="S227" s="119"/>
      <c r="T227" s="63"/>
      <c r="U227" s="63"/>
      <c r="V227" s="63"/>
      <c r="W227" s="63"/>
      <c r="X227" s="63"/>
      <c r="Y227" s="25"/>
      <c r="Z227" s="120"/>
      <c r="AA227" s="123"/>
      <c r="AB227" s="46"/>
    </row>
    <row r="228" spans="1:28" ht="27" customHeight="1">
      <c r="A228" s="92">
        <v>217</v>
      </c>
      <c r="B228" s="65"/>
      <c r="C228" s="63"/>
      <c r="D228" s="66"/>
      <c r="E228" s="114"/>
      <c r="F228" s="98"/>
      <c r="G228" s="63"/>
      <c r="H228" s="66"/>
      <c r="I228" s="96"/>
      <c r="J228" s="107"/>
      <c r="K228" s="110"/>
      <c r="L228" s="63"/>
      <c r="M228" s="63"/>
      <c r="N228" s="63"/>
      <c r="O228" s="66"/>
      <c r="P228" s="102"/>
      <c r="Q228" s="25"/>
      <c r="R228" s="120"/>
      <c r="S228" s="119"/>
      <c r="T228" s="63"/>
      <c r="U228" s="63"/>
      <c r="V228" s="63"/>
      <c r="W228" s="63"/>
      <c r="X228" s="63"/>
      <c r="Y228" s="25"/>
      <c r="Z228" s="120"/>
      <c r="AA228" s="123"/>
      <c r="AB228" s="46"/>
    </row>
    <row r="229" spans="1:28" ht="27" customHeight="1">
      <c r="A229" s="91">
        <v>218</v>
      </c>
      <c r="B229" s="65"/>
      <c r="C229" s="63"/>
      <c r="D229" s="66"/>
      <c r="E229" s="114"/>
      <c r="F229" s="98"/>
      <c r="G229" s="63"/>
      <c r="H229" s="66"/>
      <c r="I229" s="96"/>
      <c r="J229" s="107"/>
      <c r="K229" s="110"/>
      <c r="L229" s="63"/>
      <c r="M229" s="63"/>
      <c r="N229" s="63"/>
      <c r="O229" s="66"/>
      <c r="P229" s="102"/>
      <c r="Q229" s="25"/>
      <c r="R229" s="120"/>
      <c r="S229" s="119"/>
      <c r="T229" s="63"/>
      <c r="U229" s="63"/>
      <c r="V229" s="63"/>
      <c r="W229" s="63"/>
      <c r="X229" s="63"/>
      <c r="Y229" s="25"/>
      <c r="Z229" s="120"/>
      <c r="AA229" s="123"/>
      <c r="AB229" s="46"/>
    </row>
    <row r="230" spans="1:28" ht="27" customHeight="1">
      <c r="A230" s="91">
        <v>219</v>
      </c>
      <c r="B230" s="65"/>
      <c r="C230" s="63"/>
      <c r="D230" s="66"/>
      <c r="E230" s="114"/>
      <c r="F230" s="98"/>
      <c r="G230" s="63"/>
      <c r="H230" s="66"/>
      <c r="I230" s="96"/>
      <c r="J230" s="107"/>
      <c r="K230" s="110"/>
      <c r="L230" s="63"/>
      <c r="M230" s="63"/>
      <c r="N230" s="63"/>
      <c r="O230" s="66"/>
      <c r="P230" s="102"/>
      <c r="Q230" s="25"/>
      <c r="R230" s="120"/>
      <c r="S230" s="119"/>
      <c r="T230" s="63"/>
      <c r="U230" s="63"/>
      <c r="V230" s="63"/>
      <c r="W230" s="63"/>
      <c r="X230" s="63"/>
      <c r="Y230" s="25"/>
      <c r="Z230" s="120"/>
      <c r="AA230" s="123"/>
      <c r="AB230" s="46"/>
    </row>
    <row r="231" spans="1:28" ht="27" customHeight="1">
      <c r="A231" s="92">
        <v>220</v>
      </c>
      <c r="B231" s="65"/>
      <c r="C231" s="63"/>
      <c r="D231" s="66"/>
      <c r="E231" s="114"/>
      <c r="F231" s="98"/>
      <c r="G231" s="63"/>
      <c r="H231" s="66"/>
      <c r="I231" s="96"/>
      <c r="J231" s="107"/>
      <c r="K231" s="110"/>
      <c r="L231" s="63"/>
      <c r="M231" s="63"/>
      <c r="N231" s="63"/>
      <c r="O231" s="66"/>
      <c r="P231" s="102"/>
      <c r="Q231" s="25"/>
      <c r="R231" s="120"/>
      <c r="S231" s="119"/>
      <c r="T231" s="63"/>
      <c r="U231" s="63"/>
      <c r="V231" s="63"/>
      <c r="W231" s="63"/>
      <c r="X231" s="63"/>
      <c r="Y231" s="25"/>
      <c r="Z231" s="120"/>
      <c r="AA231" s="123"/>
      <c r="AB231" s="46"/>
    </row>
    <row r="232" spans="1:28" ht="27" customHeight="1">
      <c r="A232" s="91">
        <v>221</v>
      </c>
      <c r="B232" s="65"/>
      <c r="C232" s="63"/>
      <c r="D232" s="66"/>
      <c r="E232" s="114"/>
      <c r="F232" s="98"/>
      <c r="G232" s="63"/>
      <c r="H232" s="66"/>
      <c r="I232" s="96"/>
      <c r="J232" s="107"/>
      <c r="K232" s="110"/>
      <c r="L232" s="63"/>
      <c r="M232" s="63"/>
      <c r="N232" s="63"/>
      <c r="O232" s="66"/>
      <c r="P232" s="102"/>
      <c r="Q232" s="25"/>
      <c r="R232" s="120"/>
      <c r="S232" s="119"/>
      <c r="T232" s="63"/>
      <c r="U232" s="63"/>
      <c r="V232" s="63"/>
      <c r="W232" s="63"/>
      <c r="X232" s="63"/>
      <c r="Y232" s="25"/>
      <c r="Z232" s="120"/>
      <c r="AA232" s="123"/>
      <c r="AB232" s="46"/>
    </row>
    <row r="233" spans="1:28" ht="27" customHeight="1">
      <c r="A233" s="91">
        <v>222</v>
      </c>
      <c r="B233" s="65"/>
      <c r="C233" s="63"/>
      <c r="D233" s="66"/>
      <c r="E233" s="114"/>
      <c r="F233" s="98"/>
      <c r="G233" s="63"/>
      <c r="H233" s="66"/>
      <c r="I233" s="96"/>
      <c r="J233" s="107"/>
      <c r="K233" s="110"/>
      <c r="L233" s="63"/>
      <c r="M233" s="63"/>
      <c r="N233" s="63"/>
      <c r="O233" s="66"/>
      <c r="P233" s="102"/>
      <c r="Q233" s="25"/>
      <c r="R233" s="120"/>
      <c r="S233" s="119"/>
      <c r="T233" s="63"/>
      <c r="U233" s="63"/>
      <c r="V233" s="63"/>
      <c r="W233" s="63"/>
      <c r="X233" s="63"/>
      <c r="Y233" s="25"/>
      <c r="Z233" s="120"/>
      <c r="AA233" s="123"/>
      <c r="AB233" s="46"/>
    </row>
    <row r="234" spans="1:28" ht="27" customHeight="1">
      <c r="A234" s="92">
        <v>223</v>
      </c>
      <c r="B234" s="65"/>
      <c r="C234" s="63"/>
      <c r="D234" s="66"/>
      <c r="E234" s="114"/>
      <c r="F234" s="98"/>
      <c r="G234" s="63"/>
      <c r="H234" s="66"/>
      <c r="I234" s="96"/>
      <c r="J234" s="107"/>
      <c r="K234" s="110"/>
      <c r="L234" s="63"/>
      <c r="M234" s="63"/>
      <c r="N234" s="63"/>
      <c r="O234" s="66"/>
      <c r="P234" s="102"/>
      <c r="Q234" s="25"/>
      <c r="R234" s="120"/>
      <c r="S234" s="119"/>
      <c r="T234" s="63"/>
      <c r="U234" s="63"/>
      <c r="V234" s="63"/>
      <c r="W234" s="63"/>
      <c r="X234" s="63"/>
      <c r="Y234" s="25"/>
      <c r="Z234" s="120"/>
      <c r="AA234" s="123"/>
      <c r="AB234" s="46"/>
    </row>
    <row r="235" spans="1:28" ht="27" customHeight="1">
      <c r="A235" s="91">
        <v>224</v>
      </c>
      <c r="B235" s="65"/>
      <c r="C235" s="63"/>
      <c r="D235" s="66"/>
      <c r="E235" s="114"/>
      <c r="F235" s="98"/>
      <c r="G235" s="63"/>
      <c r="H235" s="66"/>
      <c r="I235" s="96"/>
      <c r="J235" s="107"/>
      <c r="K235" s="110"/>
      <c r="L235" s="63"/>
      <c r="M235" s="63"/>
      <c r="N235" s="63"/>
      <c r="O235" s="66"/>
      <c r="P235" s="102"/>
      <c r="Q235" s="25"/>
      <c r="R235" s="120"/>
      <c r="S235" s="119"/>
      <c r="T235" s="63"/>
      <c r="U235" s="63"/>
      <c r="V235" s="63"/>
      <c r="W235" s="63"/>
      <c r="X235" s="63"/>
      <c r="Y235" s="25"/>
      <c r="Z235" s="120"/>
      <c r="AA235" s="123"/>
      <c r="AB235" s="46"/>
    </row>
    <row r="236" spans="1:28" ht="27" customHeight="1">
      <c r="A236" s="91">
        <v>225</v>
      </c>
      <c r="B236" s="65"/>
      <c r="C236" s="63"/>
      <c r="D236" s="66"/>
      <c r="E236" s="114"/>
      <c r="F236" s="98"/>
      <c r="G236" s="63"/>
      <c r="H236" s="66"/>
      <c r="I236" s="96"/>
      <c r="J236" s="107"/>
      <c r="K236" s="110"/>
      <c r="L236" s="63"/>
      <c r="M236" s="63"/>
      <c r="N236" s="63"/>
      <c r="O236" s="66"/>
      <c r="P236" s="102"/>
      <c r="Q236" s="25"/>
      <c r="R236" s="120"/>
      <c r="S236" s="119"/>
      <c r="T236" s="63"/>
      <c r="U236" s="63"/>
      <c r="V236" s="63"/>
      <c r="W236" s="63"/>
      <c r="X236" s="63"/>
      <c r="Y236" s="25"/>
      <c r="Z236" s="120"/>
      <c r="AA236" s="123"/>
      <c r="AB236" s="46"/>
    </row>
    <row r="237" spans="1:28" ht="27" customHeight="1">
      <c r="A237" s="92">
        <v>226</v>
      </c>
      <c r="B237" s="65"/>
      <c r="C237" s="63"/>
      <c r="D237" s="66"/>
      <c r="E237" s="114"/>
      <c r="F237" s="98"/>
      <c r="G237" s="63"/>
      <c r="H237" s="66"/>
      <c r="I237" s="96"/>
      <c r="J237" s="107"/>
      <c r="K237" s="110"/>
      <c r="L237" s="63"/>
      <c r="M237" s="63"/>
      <c r="N237" s="63"/>
      <c r="O237" s="66"/>
      <c r="P237" s="102"/>
      <c r="Q237" s="25"/>
      <c r="R237" s="120"/>
      <c r="S237" s="119"/>
      <c r="T237" s="63"/>
      <c r="U237" s="63"/>
      <c r="V237" s="63"/>
      <c r="W237" s="63"/>
      <c r="X237" s="63"/>
      <c r="Y237" s="25"/>
      <c r="Z237" s="120"/>
      <c r="AA237" s="123"/>
      <c r="AB237" s="46"/>
    </row>
    <row r="238" spans="1:28" ht="27" customHeight="1">
      <c r="A238" s="91">
        <v>227</v>
      </c>
      <c r="B238" s="65"/>
      <c r="C238" s="63"/>
      <c r="D238" s="66"/>
      <c r="E238" s="114"/>
      <c r="F238" s="98"/>
      <c r="G238" s="63"/>
      <c r="H238" s="66"/>
      <c r="I238" s="96"/>
      <c r="J238" s="107"/>
      <c r="K238" s="110"/>
      <c r="L238" s="63"/>
      <c r="M238" s="63"/>
      <c r="N238" s="63"/>
      <c r="O238" s="66"/>
      <c r="P238" s="102"/>
      <c r="Q238" s="25"/>
      <c r="R238" s="120"/>
      <c r="S238" s="119"/>
      <c r="T238" s="63"/>
      <c r="U238" s="63"/>
      <c r="V238" s="63"/>
      <c r="W238" s="63"/>
      <c r="X238" s="63"/>
      <c r="Y238" s="25"/>
      <c r="Z238" s="120"/>
      <c r="AA238" s="123"/>
      <c r="AB238" s="46"/>
    </row>
    <row r="239" spans="1:28" ht="27" customHeight="1">
      <c r="A239" s="91">
        <v>228</v>
      </c>
      <c r="B239" s="65"/>
      <c r="C239" s="63"/>
      <c r="D239" s="66"/>
      <c r="E239" s="114"/>
      <c r="F239" s="98"/>
      <c r="G239" s="63"/>
      <c r="H239" s="66"/>
      <c r="I239" s="96"/>
      <c r="J239" s="107"/>
      <c r="K239" s="110"/>
      <c r="L239" s="63"/>
      <c r="M239" s="63"/>
      <c r="N239" s="63"/>
      <c r="O239" s="66"/>
      <c r="P239" s="102"/>
      <c r="Q239" s="25"/>
      <c r="R239" s="120"/>
      <c r="S239" s="119"/>
      <c r="T239" s="63"/>
      <c r="U239" s="63"/>
      <c r="V239" s="63"/>
      <c r="W239" s="63"/>
      <c r="X239" s="63"/>
      <c r="Y239" s="25"/>
      <c r="Z239" s="120"/>
      <c r="AA239" s="123"/>
      <c r="AB239" s="46"/>
    </row>
    <row r="240" spans="1:28" ht="27" customHeight="1">
      <c r="A240" s="92">
        <v>229</v>
      </c>
      <c r="B240" s="65"/>
      <c r="C240" s="63"/>
      <c r="D240" s="66"/>
      <c r="E240" s="114"/>
      <c r="F240" s="98"/>
      <c r="G240" s="63"/>
      <c r="H240" s="66"/>
      <c r="I240" s="96"/>
      <c r="J240" s="107"/>
      <c r="K240" s="110"/>
      <c r="L240" s="63"/>
      <c r="M240" s="63"/>
      <c r="N240" s="63"/>
      <c r="O240" s="66"/>
      <c r="P240" s="102"/>
      <c r="Q240" s="25"/>
      <c r="R240" s="120"/>
      <c r="S240" s="119"/>
      <c r="T240" s="63"/>
      <c r="U240" s="63"/>
      <c r="V240" s="63"/>
      <c r="W240" s="63"/>
      <c r="X240" s="63"/>
      <c r="Y240" s="25"/>
      <c r="Z240" s="120"/>
      <c r="AA240" s="123"/>
      <c r="AB240" s="46"/>
    </row>
    <row r="241" spans="1:28" ht="27" customHeight="1">
      <c r="A241" s="91">
        <v>230</v>
      </c>
      <c r="B241" s="65"/>
      <c r="C241" s="63"/>
      <c r="D241" s="66"/>
      <c r="E241" s="114"/>
      <c r="F241" s="98"/>
      <c r="G241" s="63"/>
      <c r="H241" s="66"/>
      <c r="I241" s="96"/>
      <c r="J241" s="107"/>
      <c r="K241" s="110"/>
      <c r="L241" s="63"/>
      <c r="M241" s="63"/>
      <c r="N241" s="63"/>
      <c r="O241" s="66"/>
      <c r="P241" s="102"/>
      <c r="Q241" s="25"/>
      <c r="R241" s="120"/>
      <c r="S241" s="119"/>
      <c r="T241" s="63"/>
      <c r="U241" s="63"/>
      <c r="V241" s="63"/>
      <c r="W241" s="63"/>
      <c r="X241" s="63"/>
      <c r="Y241" s="25"/>
      <c r="Z241" s="120"/>
      <c r="AA241" s="123"/>
      <c r="AB241" s="46"/>
    </row>
    <row r="242" spans="1:28" ht="27" customHeight="1">
      <c r="A242" s="91">
        <v>231</v>
      </c>
      <c r="B242" s="65"/>
      <c r="C242" s="63"/>
      <c r="D242" s="66"/>
      <c r="E242" s="114"/>
      <c r="F242" s="98"/>
      <c r="G242" s="63"/>
      <c r="H242" s="66"/>
      <c r="I242" s="96"/>
      <c r="J242" s="107"/>
      <c r="K242" s="110"/>
      <c r="L242" s="63"/>
      <c r="M242" s="63"/>
      <c r="N242" s="63"/>
      <c r="O242" s="66"/>
      <c r="P242" s="102"/>
      <c r="Q242" s="25"/>
      <c r="R242" s="120"/>
      <c r="S242" s="119"/>
      <c r="T242" s="63"/>
      <c r="U242" s="63"/>
      <c r="V242" s="63"/>
      <c r="W242" s="63"/>
      <c r="X242" s="63"/>
      <c r="Y242" s="25"/>
      <c r="Z242" s="120"/>
      <c r="AA242" s="123"/>
      <c r="AB242" s="46"/>
    </row>
    <row r="243" spans="1:28" ht="27" customHeight="1">
      <c r="A243" s="92">
        <v>232</v>
      </c>
      <c r="B243" s="65"/>
      <c r="C243" s="63"/>
      <c r="D243" s="66"/>
      <c r="E243" s="114"/>
      <c r="F243" s="98"/>
      <c r="G243" s="63"/>
      <c r="H243" s="66"/>
      <c r="I243" s="96"/>
      <c r="J243" s="107"/>
      <c r="K243" s="110"/>
      <c r="L243" s="63"/>
      <c r="M243" s="63"/>
      <c r="N243" s="63"/>
      <c r="O243" s="66"/>
      <c r="P243" s="102"/>
      <c r="Q243" s="25"/>
      <c r="R243" s="120"/>
      <c r="S243" s="119"/>
      <c r="T243" s="63"/>
      <c r="U243" s="63"/>
      <c r="V243" s="63"/>
      <c r="W243" s="63"/>
      <c r="X243" s="63"/>
      <c r="Y243" s="25"/>
      <c r="Z243" s="120"/>
      <c r="AA243" s="123"/>
      <c r="AB243" s="46"/>
    </row>
    <row r="244" spans="1:28" ht="27" customHeight="1">
      <c r="A244" s="91">
        <v>233</v>
      </c>
      <c r="B244" s="65"/>
      <c r="C244" s="63"/>
      <c r="D244" s="66"/>
      <c r="E244" s="114"/>
      <c r="F244" s="98"/>
      <c r="G244" s="63"/>
      <c r="H244" s="66"/>
      <c r="I244" s="96"/>
      <c r="J244" s="107"/>
      <c r="K244" s="110"/>
      <c r="L244" s="63"/>
      <c r="M244" s="63"/>
      <c r="N244" s="63"/>
      <c r="O244" s="66"/>
      <c r="P244" s="102"/>
      <c r="Q244" s="25"/>
      <c r="R244" s="120"/>
      <c r="S244" s="119"/>
      <c r="T244" s="63"/>
      <c r="U244" s="63"/>
      <c r="V244" s="63"/>
      <c r="W244" s="63"/>
      <c r="X244" s="63"/>
      <c r="Y244" s="25"/>
      <c r="Z244" s="120"/>
      <c r="AA244" s="123"/>
      <c r="AB244" s="46"/>
    </row>
    <row r="245" spans="1:28" ht="27" customHeight="1">
      <c r="A245" s="91">
        <v>234</v>
      </c>
      <c r="B245" s="65"/>
      <c r="C245" s="63"/>
      <c r="D245" s="66"/>
      <c r="E245" s="114"/>
      <c r="F245" s="98"/>
      <c r="G245" s="63"/>
      <c r="H245" s="66"/>
      <c r="I245" s="96"/>
      <c r="J245" s="107"/>
      <c r="K245" s="110"/>
      <c r="L245" s="63"/>
      <c r="M245" s="63"/>
      <c r="N245" s="63"/>
      <c r="O245" s="66"/>
      <c r="P245" s="102"/>
      <c r="Q245" s="25"/>
      <c r="R245" s="120"/>
      <c r="S245" s="119"/>
      <c r="T245" s="63"/>
      <c r="U245" s="63"/>
      <c r="V245" s="63"/>
      <c r="W245" s="63"/>
      <c r="X245" s="63"/>
      <c r="Y245" s="25"/>
      <c r="Z245" s="120"/>
      <c r="AA245" s="123"/>
      <c r="AB245" s="46"/>
    </row>
    <row r="246" spans="1:28" ht="27" customHeight="1">
      <c r="A246" s="92">
        <v>235</v>
      </c>
      <c r="B246" s="65"/>
      <c r="C246" s="63"/>
      <c r="D246" s="66"/>
      <c r="E246" s="114"/>
      <c r="F246" s="98"/>
      <c r="G246" s="63"/>
      <c r="H246" s="66"/>
      <c r="I246" s="96"/>
      <c r="J246" s="107"/>
      <c r="K246" s="110"/>
      <c r="L246" s="63"/>
      <c r="M246" s="63"/>
      <c r="N246" s="63"/>
      <c r="O246" s="66"/>
      <c r="P246" s="102"/>
      <c r="Q246" s="25"/>
      <c r="R246" s="120"/>
      <c r="S246" s="119"/>
      <c r="T246" s="63"/>
      <c r="U246" s="63"/>
      <c r="V246" s="63"/>
      <c r="W246" s="63"/>
      <c r="X246" s="63"/>
      <c r="Y246" s="25"/>
      <c r="Z246" s="120"/>
      <c r="AA246" s="123"/>
      <c r="AB246" s="46"/>
    </row>
    <row r="247" spans="1:28" ht="27" customHeight="1">
      <c r="A247" s="91">
        <v>236</v>
      </c>
      <c r="B247" s="65"/>
      <c r="C247" s="63"/>
      <c r="D247" s="66"/>
      <c r="E247" s="114"/>
      <c r="F247" s="98"/>
      <c r="G247" s="63"/>
      <c r="H247" s="66"/>
      <c r="I247" s="96"/>
      <c r="J247" s="107"/>
      <c r="K247" s="110"/>
      <c r="L247" s="63"/>
      <c r="M247" s="63"/>
      <c r="N247" s="63"/>
      <c r="O247" s="66"/>
      <c r="P247" s="102"/>
      <c r="Q247" s="25"/>
      <c r="R247" s="120"/>
      <c r="S247" s="119"/>
      <c r="T247" s="63"/>
      <c r="U247" s="63"/>
      <c r="V247" s="63"/>
      <c r="W247" s="63"/>
      <c r="X247" s="63"/>
      <c r="Y247" s="25"/>
      <c r="Z247" s="120"/>
      <c r="AA247" s="123"/>
      <c r="AB247" s="46"/>
    </row>
    <row r="248" spans="1:28" ht="27" customHeight="1">
      <c r="A248" s="91">
        <v>237</v>
      </c>
      <c r="B248" s="65"/>
      <c r="C248" s="63"/>
      <c r="D248" s="66"/>
      <c r="E248" s="114"/>
      <c r="F248" s="98"/>
      <c r="G248" s="63"/>
      <c r="H248" s="66"/>
      <c r="I248" s="96"/>
      <c r="J248" s="107"/>
      <c r="K248" s="110"/>
      <c r="L248" s="63"/>
      <c r="M248" s="63"/>
      <c r="N248" s="63"/>
      <c r="O248" s="66"/>
      <c r="P248" s="102"/>
      <c r="Q248" s="25"/>
      <c r="R248" s="120"/>
      <c r="S248" s="119"/>
      <c r="T248" s="63"/>
      <c r="U248" s="63"/>
      <c r="V248" s="63"/>
      <c r="W248" s="63"/>
      <c r="X248" s="63"/>
      <c r="Y248" s="25"/>
      <c r="Z248" s="120"/>
      <c r="AA248" s="123"/>
      <c r="AB248" s="46"/>
    </row>
    <row r="249" spans="1:28" ht="27" customHeight="1">
      <c r="A249" s="92">
        <v>238</v>
      </c>
      <c r="B249" s="65"/>
      <c r="C249" s="63"/>
      <c r="D249" s="66"/>
      <c r="E249" s="114"/>
      <c r="F249" s="98"/>
      <c r="G249" s="63"/>
      <c r="H249" s="66"/>
      <c r="I249" s="96"/>
      <c r="J249" s="107"/>
      <c r="K249" s="110"/>
      <c r="L249" s="63"/>
      <c r="M249" s="63"/>
      <c r="N249" s="63"/>
      <c r="O249" s="66"/>
      <c r="P249" s="102"/>
      <c r="Q249" s="25"/>
      <c r="R249" s="120"/>
      <c r="S249" s="119"/>
      <c r="T249" s="63"/>
      <c r="U249" s="63"/>
      <c r="V249" s="63"/>
      <c r="W249" s="63"/>
      <c r="X249" s="63"/>
      <c r="Y249" s="25"/>
      <c r="Z249" s="120"/>
      <c r="AA249" s="123"/>
      <c r="AB249" s="46"/>
    </row>
    <row r="250" spans="1:28" ht="27" customHeight="1">
      <c r="A250" s="91">
        <v>239</v>
      </c>
      <c r="B250" s="65"/>
      <c r="C250" s="63"/>
      <c r="D250" s="66"/>
      <c r="E250" s="114"/>
      <c r="F250" s="98"/>
      <c r="G250" s="63"/>
      <c r="H250" s="66"/>
      <c r="I250" s="96"/>
      <c r="J250" s="107"/>
      <c r="K250" s="110"/>
      <c r="L250" s="63"/>
      <c r="M250" s="63"/>
      <c r="N250" s="63"/>
      <c r="O250" s="66"/>
      <c r="P250" s="102"/>
      <c r="Q250" s="25"/>
      <c r="R250" s="120"/>
      <c r="S250" s="119"/>
      <c r="T250" s="63"/>
      <c r="U250" s="63"/>
      <c r="V250" s="63"/>
      <c r="W250" s="63"/>
      <c r="X250" s="63"/>
      <c r="Y250" s="25"/>
      <c r="Z250" s="120"/>
      <c r="AA250" s="123"/>
      <c r="AB250" s="46"/>
    </row>
    <row r="251" spans="1:28" ht="27" customHeight="1">
      <c r="A251" s="91">
        <v>240</v>
      </c>
      <c r="B251" s="65"/>
      <c r="C251" s="63"/>
      <c r="D251" s="66"/>
      <c r="E251" s="114"/>
      <c r="F251" s="98"/>
      <c r="G251" s="63"/>
      <c r="H251" s="66"/>
      <c r="I251" s="96"/>
      <c r="J251" s="107"/>
      <c r="K251" s="110"/>
      <c r="L251" s="63"/>
      <c r="M251" s="63"/>
      <c r="N251" s="63"/>
      <c r="O251" s="66"/>
      <c r="P251" s="102"/>
      <c r="Q251" s="25"/>
      <c r="R251" s="120"/>
      <c r="S251" s="119"/>
      <c r="T251" s="63"/>
      <c r="U251" s="63"/>
      <c r="V251" s="63"/>
      <c r="W251" s="63"/>
      <c r="X251" s="63"/>
      <c r="Y251" s="25"/>
      <c r="Z251" s="120"/>
      <c r="AA251" s="123"/>
      <c r="AB251" s="46"/>
    </row>
    <row r="252" spans="1:28" ht="27" customHeight="1">
      <c r="A252" s="92">
        <v>241</v>
      </c>
      <c r="B252" s="65"/>
      <c r="C252" s="63"/>
      <c r="D252" s="66"/>
      <c r="E252" s="114"/>
      <c r="F252" s="98"/>
      <c r="G252" s="63"/>
      <c r="H252" s="66"/>
      <c r="I252" s="96"/>
      <c r="J252" s="107"/>
      <c r="K252" s="110"/>
      <c r="L252" s="63"/>
      <c r="M252" s="63"/>
      <c r="N252" s="63"/>
      <c r="O252" s="66"/>
      <c r="P252" s="102"/>
      <c r="Q252" s="25"/>
      <c r="R252" s="120"/>
      <c r="S252" s="119"/>
      <c r="T252" s="63"/>
      <c r="U252" s="63"/>
      <c r="V252" s="63"/>
      <c r="W252" s="63"/>
      <c r="X252" s="63"/>
      <c r="Y252" s="25"/>
      <c r="Z252" s="120"/>
      <c r="AA252" s="123"/>
      <c r="AB252" s="46"/>
    </row>
    <row r="253" spans="1:28" ht="27" customHeight="1">
      <c r="A253" s="91">
        <v>242</v>
      </c>
      <c r="B253" s="65"/>
      <c r="C253" s="63"/>
      <c r="D253" s="66"/>
      <c r="E253" s="114"/>
      <c r="F253" s="98"/>
      <c r="G253" s="63"/>
      <c r="H253" s="66"/>
      <c r="I253" s="96"/>
      <c r="J253" s="107"/>
      <c r="K253" s="110"/>
      <c r="L253" s="63"/>
      <c r="M253" s="63"/>
      <c r="N253" s="63"/>
      <c r="O253" s="66"/>
      <c r="P253" s="102"/>
      <c r="Q253" s="25"/>
      <c r="R253" s="120"/>
      <c r="S253" s="119"/>
      <c r="T253" s="63"/>
      <c r="U253" s="63"/>
      <c r="V253" s="63"/>
      <c r="W253" s="63"/>
      <c r="X253" s="63"/>
      <c r="Y253" s="25"/>
      <c r="Z253" s="120"/>
      <c r="AA253" s="123"/>
      <c r="AB253" s="46"/>
    </row>
    <row r="254" spans="1:28" ht="27" customHeight="1">
      <c r="A254" s="91">
        <v>243</v>
      </c>
      <c r="B254" s="65"/>
      <c r="C254" s="63"/>
      <c r="D254" s="66"/>
      <c r="E254" s="114"/>
      <c r="F254" s="98"/>
      <c r="G254" s="63"/>
      <c r="H254" s="66"/>
      <c r="I254" s="96"/>
      <c r="J254" s="107"/>
      <c r="K254" s="110"/>
      <c r="L254" s="63"/>
      <c r="M254" s="63"/>
      <c r="N254" s="63"/>
      <c r="O254" s="66"/>
      <c r="P254" s="102"/>
      <c r="Q254" s="25"/>
      <c r="R254" s="120"/>
      <c r="S254" s="119"/>
      <c r="T254" s="63"/>
      <c r="U254" s="63"/>
      <c r="V254" s="63"/>
      <c r="W254" s="63"/>
      <c r="X254" s="63"/>
      <c r="Y254" s="25"/>
      <c r="Z254" s="120"/>
      <c r="AA254" s="123"/>
      <c r="AB254" s="46"/>
    </row>
    <row r="255" spans="1:28" ht="27" customHeight="1">
      <c r="A255" s="92">
        <v>244</v>
      </c>
      <c r="B255" s="65"/>
      <c r="C255" s="63"/>
      <c r="D255" s="66"/>
      <c r="E255" s="114"/>
      <c r="F255" s="98"/>
      <c r="G255" s="63"/>
      <c r="H255" s="66"/>
      <c r="I255" s="96"/>
      <c r="J255" s="107"/>
      <c r="K255" s="110"/>
      <c r="L255" s="63"/>
      <c r="M255" s="63"/>
      <c r="N255" s="63"/>
      <c r="O255" s="66"/>
      <c r="P255" s="102"/>
      <c r="Q255" s="25"/>
      <c r="R255" s="120"/>
      <c r="S255" s="119"/>
      <c r="T255" s="63"/>
      <c r="U255" s="63"/>
      <c r="V255" s="63"/>
      <c r="W255" s="63"/>
      <c r="X255" s="63"/>
      <c r="Y255" s="25"/>
      <c r="Z255" s="120"/>
      <c r="AA255" s="123"/>
      <c r="AB255" s="46"/>
    </row>
    <row r="256" spans="1:28" ht="27" customHeight="1">
      <c r="A256" s="91">
        <v>245</v>
      </c>
      <c r="B256" s="65"/>
      <c r="C256" s="63"/>
      <c r="D256" s="66"/>
      <c r="E256" s="114"/>
      <c r="F256" s="98"/>
      <c r="G256" s="63"/>
      <c r="H256" s="66"/>
      <c r="I256" s="96"/>
      <c r="J256" s="107"/>
      <c r="K256" s="110"/>
      <c r="L256" s="63"/>
      <c r="M256" s="63"/>
      <c r="N256" s="63"/>
      <c r="O256" s="66"/>
      <c r="P256" s="102"/>
      <c r="Q256" s="25"/>
      <c r="R256" s="120"/>
      <c r="S256" s="119"/>
      <c r="T256" s="63"/>
      <c r="U256" s="63"/>
      <c r="V256" s="63"/>
      <c r="W256" s="63"/>
      <c r="X256" s="63"/>
      <c r="Y256" s="25"/>
      <c r="Z256" s="120"/>
      <c r="AA256" s="123"/>
      <c r="AB256" s="46"/>
    </row>
    <row r="257" spans="1:28" ht="27" customHeight="1">
      <c r="A257" s="91">
        <v>246</v>
      </c>
      <c r="B257" s="65"/>
      <c r="C257" s="63"/>
      <c r="D257" s="66"/>
      <c r="E257" s="114"/>
      <c r="F257" s="98"/>
      <c r="G257" s="63"/>
      <c r="H257" s="66"/>
      <c r="I257" s="96"/>
      <c r="J257" s="107"/>
      <c r="K257" s="110"/>
      <c r="L257" s="63"/>
      <c r="M257" s="63"/>
      <c r="N257" s="63"/>
      <c r="O257" s="66"/>
      <c r="P257" s="102"/>
      <c r="Q257" s="25"/>
      <c r="R257" s="120"/>
      <c r="S257" s="119"/>
      <c r="T257" s="63"/>
      <c r="U257" s="63"/>
      <c r="V257" s="63"/>
      <c r="W257" s="63"/>
      <c r="X257" s="63"/>
      <c r="Y257" s="25"/>
      <c r="Z257" s="120"/>
      <c r="AA257" s="123"/>
      <c r="AB257" s="46"/>
    </row>
    <row r="258" spans="1:28" ht="27" customHeight="1">
      <c r="A258" s="92">
        <v>247</v>
      </c>
      <c r="B258" s="65"/>
      <c r="C258" s="63"/>
      <c r="D258" s="66"/>
      <c r="E258" s="114"/>
      <c r="F258" s="98"/>
      <c r="G258" s="63"/>
      <c r="H258" s="66"/>
      <c r="I258" s="96"/>
      <c r="J258" s="107"/>
      <c r="K258" s="110"/>
      <c r="L258" s="63"/>
      <c r="M258" s="63"/>
      <c r="N258" s="63"/>
      <c r="O258" s="66"/>
      <c r="P258" s="102"/>
      <c r="Q258" s="25"/>
      <c r="R258" s="120"/>
      <c r="S258" s="119"/>
      <c r="T258" s="63"/>
      <c r="U258" s="63"/>
      <c r="V258" s="63"/>
      <c r="W258" s="63"/>
      <c r="X258" s="63"/>
      <c r="Y258" s="25"/>
      <c r="Z258" s="120"/>
      <c r="AA258" s="123"/>
      <c r="AB258" s="46"/>
    </row>
    <row r="259" spans="1:28" ht="27" customHeight="1">
      <c r="A259" s="91">
        <v>248</v>
      </c>
      <c r="B259" s="65"/>
      <c r="C259" s="63"/>
      <c r="D259" s="66"/>
      <c r="E259" s="114"/>
      <c r="F259" s="98"/>
      <c r="G259" s="63"/>
      <c r="H259" s="66"/>
      <c r="I259" s="96"/>
      <c r="J259" s="107"/>
      <c r="K259" s="110"/>
      <c r="L259" s="63"/>
      <c r="M259" s="63"/>
      <c r="N259" s="63"/>
      <c r="O259" s="66"/>
      <c r="P259" s="102"/>
      <c r="Q259" s="25"/>
      <c r="R259" s="120"/>
      <c r="S259" s="119"/>
      <c r="T259" s="63"/>
      <c r="U259" s="63"/>
      <c r="V259" s="63"/>
      <c r="W259" s="63"/>
      <c r="X259" s="63"/>
      <c r="Y259" s="25"/>
      <c r="Z259" s="120"/>
      <c r="AA259" s="123"/>
      <c r="AB259" s="46"/>
    </row>
    <row r="260" spans="1:28" ht="27" customHeight="1">
      <c r="A260" s="91">
        <v>249</v>
      </c>
      <c r="B260" s="65"/>
      <c r="C260" s="63"/>
      <c r="D260" s="66"/>
      <c r="E260" s="114"/>
      <c r="F260" s="98"/>
      <c r="G260" s="63"/>
      <c r="H260" s="66"/>
      <c r="I260" s="96"/>
      <c r="J260" s="107"/>
      <c r="K260" s="110"/>
      <c r="L260" s="63"/>
      <c r="M260" s="63"/>
      <c r="N260" s="63"/>
      <c r="O260" s="66"/>
      <c r="P260" s="102"/>
      <c r="Q260" s="25"/>
      <c r="R260" s="120"/>
      <c r="S260" s="119"/>
      <c r="T260" s="63"/>
      <c r="U260" s="63"/>
      <c r="V260" s="63"/>
      <c r="W260" s="63"/>
      <c r="X260" s="63"/>
      <c r="Y260" s="25"/>
      <c r="Z260" s="120"/>
      <c r="AA260" s="123"/>
      <c r="AB260" s="46"/>
    </row>
    <row r="261" spans="1:28" ht="27" customHeight="1">
      <c r="A261" s="92">
        <v>250</v>
      </c>
      <c r="B261" s="65"/>
      <c r="C261" s="63"/>
      <c r="D261" s="66"/>
      <c r="E261" s="114"/>
      <c r="F261" s="98"/>
      <c r="G261" s="63"/>
      <c r="H261" s="66"/>
      <c r="I261" s="96"/>
      <c r="J261" s="107"/>
      <c r="K261" s="110"/>
      <c r="L261" s="63"/>
      <c r="M261" s="63"/>
      <c r="N261" s="63"/>
      <c r="O261" s="66"/>
      <c r="P261" s="102"/>
      <c r="Q261" s="25"/>
      <c r="R261" s="120"/>
      <c r="S261" s="119"/>
      <c r="T261" s="63"/>
      <c r="U261" s="63"/>
      <c r="V261" s="63"/>
      <c r="W261" s="63"/>
      <c r="X261" s="63"/>
      <c r="Y261" s="25"/>
      <c r="Z261" s="120"/>
      <c r="AA261" s="123"/>
      <c r="AB261" s="46"/>
    </row>
    <row r="262" spans="1:28" ht="27" customHeight="1">
      <c r="A262" s="91">
        <v>251</v>
      </c>
      <c r="B262" s="65"/>
      <c r="C262" s="63"/>
      <c r="D262" s="66"/>
      <c r="E262" s="114"/>
      <c r="F262" s="98"/>
      <c r="G262" s="63"/>
      <c r="H262" s="66"/>
      <c r="I262" s="96"/>
      <c r="J262" s="107"/>
      <c r="K262" s="110"/>
      <c r="L262" s="63"/>
      <c r="M262" s="63"/>
      <c r="N262" s="63"/>
      <c r="O262" s="66"/>
      <c r="P262" s="102"/>
      <c r="Q262" s="25"/>
      <c r="R262" s="120"/>
      <c r="S262" s="119"/>
      <c r="T262" s="63"/>
      <c r="U262" s="63"/>
      <c r="V262" s="63"/>
      <c r="W262" s="63"/>
      <c r="X262" s="63"/>
      <c r="Y262" s="25"/>
      <c r="Z262" s="120"/>
      <c r="AA262" s="123"/>
      <c r="AB262" s="46"/>
    </row>
    <row r="263" spans="1:28" ht="27" customHeight="1">
      <c r="A263" s="91">
        <v>252</v>
      </c>
      <c r="B263" s="65"/>
      <c r="C263" s="63"/>
      <c r="D263" s="66"/>
      <c r="E263" s="114"/>
      <c r="F263" s="98"/>
      <c r="G263" s="63"/>
      <c r="H263" s="66"/>
      <c r="I263" s="96"/>
      <c r="J263" s="107"/>
      <c r="K263" s="110"/>
      <c r="L263" s="63"/>
      <c r="M263" s="63"/>
      <c r="N263" s="63"/>
      <c r="O263" s="66"/>
      <c r="P263" s="102"/>
      <c r="Q263" s="25"/>
      <c r="R263" s="120"/>
      <c r="S263" s="119"/>
      <c r="T263" s="63"/>
      <c r="U263" s="63"/>
      <c r="V263" s="63"/>
      <c r="W263" s="63"/>
      <c r="X263" s="63"/>
      <c r="Y263" s="25"/>
      <c r="Z263" s="120"/>
      <c r="AA263" s="123"/>
      <c r="AB263" s="46"/>
    </row>
    <row r="264" spans="1:28" ht="27" customHeight="1">
      <c r="A264" s="92">
        <v>253</v>
      </c>
      <c r="B264" s="65"/>
      <c r="C264" s="63"/>
      <c r="D264" s="66"/>
      <c r="E264" s="114"/>
      <c r="F264" s="98"/>
      <c r="G264" s="63"/>
      <c r="H264" s="66"/>
      <c r="I264" s="96"/>
      <c r="J264" s="107"/>
      <c r="K264" s="110"/>
      <c r="L264" s="63"/>
      <c r="M264" s="63"/>
      <c r="N264" s="63"/>
      <c r="O264" s="66"/>
      <c r="P264" s="102"/>
      <c r="Q264" s="25"/>
      <c r="R264" s="120"/>
      <c r="S264" s="119"/>
      <c r="T264" s="63"/>
      <c r="U264" s="63"/>
      <c r="V264" s="63"/>
      <c r="W264" s="63"/>
      <c r="X264" s="63"/>
      <c r="Y264" s="25"/>
      <c r="Z264" s="120"/>
      <c r="AA264" s="123"/>
      <c r="AB264" s="46"/>
    </row>
    <row r="265" spans="1:28" ht="27" customHeight="1">
      <c r="A265" s="91">
        <v>254</v>
      </c>
      <c r="B265" s="65"/>
      <c r="C265" s="63"/>
      <c r="D265" s="66"/>
      <c r="E265" s="114"/>
      <c r="F265" s="98"/>
      <c r="G265" s="63"/>
      <c r="H265" s="66"/>
      <c r="I265" s="96"/>
      <c r="J265" s="107"/>
      <c r="K265" s="110"/>
      <c r="L265" s="63"/>
      <c r="M265" s="63"/>
      <c r="N265" s="63"/>
      <c r="O265" s="66"/>
      <c r="P265" s="102"/>
      <c r="Q265" s="25"/>
      <c r="R265" s="120"/>
      <c r="S265" s="119"/>
      <c r="T265" s="63"/>
      <c r="U265" s="63"/>
      <c r="V265" s="63"/>
      <c r="W265" s="63"/>
      <c r="X265" s="63"/>
      <c r="Y265" s="25"/>
      <c r="Z265" s="120"/>
      <c r="AA265" s="123"/>
      <c r="AB265" s="46"/>
    </row>
    <row r="266" spans="1:28" ht="27" customHeight="1">
      <c r="A266" s="91">
        <v>255</v>
      </c>
      <c r="B266" s="65"/>
      <c r="C266" s="63"/>
      <c r="D266" s="66"/>
      <c r="E266" s="114"/>
      <c r="F266" s="98"/>
      <c r="G266" s="63"/>
      <c r="H266" s="66"/>
      <c r="I266" s="96"/>
      <c r="J266" s="107"/>
      <c r="K266" s="110"/>
      <c r="L266" s="63"/>
      <c r="M266" s="63"/>
      <c r="N266" s="63"/>
      <c r="O266" s="66"/>
      <c r="P266" s="102"/>
      <c r="Q266" s="25"/>
      <c r="R266" s="120"/>
      <c r="S266" s="119"/>
      <c r="T266" s="63"/>
      <c r="U266" s="63"/>
      <c r="V266" s="63"/>
      <c r="W266" s="63"/>
      <c r="X266" s="63"/>
      <c r="Y266" s="25"/>
      <c r="Z266" s="120"/>
      <c r="AA266" s="123"/>
      <c r="AB266" s="46"/>
    </row>
    <row r="267" spans="1:28" ht="27" customHeight="1">
      <c r="A267" s="92">
        <v>256</v>
      </c>
      <c r="B267" s="65"/>
      <c r="C267" s="63"/>
      <c r="D267" s="66"/>
      <c r="E267" s="114"/>
      <c r="F267" s="98"/>
      <c r="G267" s="63"/>
      <c r="H267" s="66"/>
      <c r="I267" s="96"/>
      <c r="J267" s="107"/>
      <c r="K267" s="110"/>
      <c r="L267" s="63"/>
      <c r="M267" s="63"/>
      <c r="N267" s="63"/>
      <c r="O267" s="66"/>
      <c r="P267" s="102"/>
      <c r="Q267" s="25"/>
      <c r="R267" s="120"/>
      <c r="S267" s="119"/>
      <c r="T267" s="63"/>
      <c r="U267" s="63"/>
      <c r="V267" s="63"/>
      <c r="W267" s="63"/>
      <c r="X267" s="63"/>
      <c r="Y267" s="25"/>
      <c r="Z267" s="120"/>
      <c r="AA267" s="123"/>
      <c r="AB267" s="46"/>
    </row>
    <row r="268" spans="1:28" ht="27" customHeight="1">
      <c r="A268" s="91">
        <v>257</v>
      </c>
      <c r="B268" s="65"/>
      <c r="C268" s="63"/>
      <c r="D268" s="66"/>
      <c r="E268" s="114"/>
      <c r="F268" s="98"/>
      <c r="G268" s="63"/>
      <c r="H268" s="66"/>
      <c r="I268" s="96"/>
      <c r="J268" s="107"/>
      <c r="K268" s="110"/>
      <c r="L268" s="63"/>
      <c r="M268" s="63"/>
      <c r="N268" s="63"/>
      <c r="O268" s="66"/>
      <c r="P268" s="102"/>
      <c r="Q268" s="25"/>
      <c r="R268" s="120"/>
      <c r="S268" s="119"/>
      <c r="T268" s="63"/>
      <c r="U268" s="63"/>
      <c r="V268" s="63"/>
      <c r="W268" s="63"/>
      <c r="X268" s="63"/>
      <c r="Y268" s="25"/>
      <c r="Z268" s="120"/>
      <c r="AA268" s="123"/>
      <c r="AB268" s="46"/>
    </row>
    <row r="269" spans="1:28" ht="27" customHeight="1">
      <c r="A269" s="91">
        <v>258</v>
      </c>
      <c r="B269" s="65"/>
      <c r="C269" s="63"/>
      <c r="D269" s="66"/>
      <c r="E269" s="114"/>
      <c r="F269" s="98"/>
      <c r="G269" s="63"/>
      <c r="H269" s="66"/>
      <c r="I269" s="96"/>
      <c r="J269" s="107"/>
      <c r="K269" s="110"/>
      <c r="L269" s="63"/>
      <c r="M269" s="63"/>
      <c r="N269" s="63"/>
      <c r="O269" s="66"/>
      <c r="P269" s="102"/>
      <c r="Q269" s="25"/>
      <c r="R269" s="120"/>
      <c r="S269" s="119"/>
      <c r="T269" s="63"/>
      <c r="U269" s="63"/>
      <c r="V269" s="63"/>
      <c r="W269" s="63"/>
      <c r="X269" s="63"/>
      <c r="Y269" s="25"/>
      <c r="Z269" s="120"/>
      <c r="AA269" s="123"/>
      <c r="AB269" s="46"/>
    </row>
    <row r="270" spans="1:28" ht="27" customHeight="1">
      <c r="A270" s="92">
        <v>259</v>
      </c>
      <c r="B270" s="65"/>
      <c r="C270" s="63"/>
      <c r="D270" s="66"/>
      <c r="E270" s="114"/>
      <c r="F270" s="98"/>
      <c r="G270" s="63"/>
      <c r="H270" s="66"/>
      <c r="I270" s="96"/>
      <c r="J270" s="107"/>
      <c r="K270" s="110"/>
      <c r="L270" s="63"/>
      <c r="M270" s="63"/>
      <c r="N270" s="63"/>
      <c r="O270" s="66"/>
      <c r="P270" s="102"/>
      <c r="Q270" s="25"/>
      <c r="R270" s="120"/>
      <c r="S270" s="119"/>
      <c r="T270" s="63"/>
      <c r="U270" s="63"/>
      <c r="V270" s="63"/>
      <c r="W270" s="63"/>
      <c r="X270" s="63"/>
      <c r="Y270" s="25"/>
      <c r="Z270" s="120"/>
      <c r="AA270" s="123"/>
      <c r="AB270" s="46"/>
    </row>
    <row r="271" spans="1:28" ht="27" customHeight="1">
      <c r="A271" s="91">
        <v>260</v>
      </c>
      <c r="B271" s="65"/>
      <c r="C271" s="63"/>
      <c r="D271" s="66"/>
      <c r="E271" s="114"/>
      <c r="F271" s="98"/>
      <c r="G271" s="63"/>
      <c r="H271" s="66"/>
      <c r="I271" s="96"/>
      <c r="J271" s="107"/>
      <c r="K271" s="110"/>
      <c r="L271" s="63"/>
      <c r="M271" s="63"/>
      <c r="N271" s="63"/>
      <c r="O271" s="66"/>
      <c r="P271" s="102"/>
      <c r="Q271" s="25"/>
      <c r="R271" s="120"/>
      <c r="S271" s="119"/>
      <c r="T271" s="63"/>
      <c r="U271" s="63"/>
      <c r="V271" s="63"/>
      <c r="W271" s="63"/>
      <c r="X271" s="63"/>
      <c r="Y271" s="25"/>
      <c r="Z271" s="120"/>
      <c r="AA271" s="123"/>
      <c r="AB271" s="46"/>
    </row>
    <row r="272" spans="1:28" ht="27" customHeight="1">
      <c r="A272" s="91">
        <v>261</v>
      </c>
      <c r="B272" s="65"/>
      <c r="C272" s="63"/>
      <c r="D272" s="66"/>
      <c r="E272" s="114"/>
      <c r="F272" s="98"/>
      <c r="G272" s="63"/>
      <c r="H272" s="66"/>
      <c r="I272" s="96"/>
      <c r="J272" s="107"/>
      <c r="K272" s="110"/>
      <c r="L272" s="63"/>
      <c r="M272" s="63"/>
      <c r="N272" s="63"/>
      <c r="O272" s="66"/>
      <c r="P272" s="102"/>
      <c r="Q272" s="25"/>
      <c r="R272" s="120"/>
      <c r="S272" s="119"/>
      <c r="T272" s="63"/>
      <c r="U272" s="63"/>
      <c r="V272" s="63"/>
      <c r="W272" s="63"/>
      <c r="X272" s="63"/>
      <c r="Y272" s="25"/>
      <c r="Z272" s="120"/>
      <c r="AA272" s="123"/>
      <c r="AB272" s="46"/>
    </row>
    <row r="273" spans="1:28" ht="27" customHeight="1">
      <c r="A273" s="92">
        <v>262</v>
      </c>
      <c r="B273" s="65"/>
      <c r="C273" s="63"/>
      <c r="D273" s="66"/>
      <c r="E273" s="114"/>
      <c r="F273" s="98"/>
      <c r="G273" s="63"/>
      <c r="H273" s="66"/>
      <c r="I273" s="96"/>
      <c r="J273" s="107"/>
      <c r="K273" s="110"/>
      <c r="L273" s="63"/>
      <c r="M273" s="63"/>
      <c r="N273" s="63"/>
      <c r="O273" s="66"/>
      <c r="P273" s="102"/>
      <c r="Q273" s="25"/>
      <c r="R273" s="120"/>
      <c r="S273" s="119"/>
      <c r="T273" s="63"/>
      <c r="U273" s="63"/>
      <c r="V273" s="63"/>
      <c r="W273" s="63"/>
      <c r="X273" s="63"/>
      <c r="Y273" s="25"/>
      <c r="Z273" s="120"/>
      <c r="AA273" s="123"/>
      <c r="AB273" s="46"/>
    </row>
    <row r="274" spans="1:28" ht="27" customHeight="1">
      <c r="A274" s="91">
        <v>263</v>
      </c>
      <c r="B274" s="65"/>
      <c r="C274" s="63"/>
      <c r="D274" s="66"/>
      <c r="E274" s="114"/>
      <c r="F274" s="98"/>
      <c r="G274" s="63"/>
      <c r="H274" s="66"/>
      <c r="I274" s="96"/>
      <c r="J274" s="107"/>
      <c r="K274" s="110"/>
      <c r="L274" s="63"/>
      <c r="M274" s="63"/>
      <c r="N274" s="63"/>
      <c r="O274" s="66"/>
      <c r="P274" s="102"/>
      <c r="Q274" s="25"/>
      <c r="R274" s="120"/>
      <c r="S274" s="119"/>
      <c r="T274" s="63"/>
      <c r="U274" s="63"/>
      <c r="V274" s="63"/>
      <c r="W274" s="63"/>
      <c r="X274" s="63"/>
      <c r="Y274" s="25"/>
      <c r="Z274" s="120"/>
      <c r="AA274" s="123"/>
      <c r="AB274" s="46"/>
    </row>
    <row r="275" spans="1:28" ht="27" customHeight="1">
      <c r="A275" s="91">
        <v>264</v>
      </c>
      <c r="B275" s="65"/>
      <c r="C275" s="63"/>
      <c r="D275" s="66"/>
      <c r="E275" s="114"/>
      <c r="F275" s="98"/>
      <c r="G275" s="63"/>
      <c r="H275" s="66"/>
      <c r="I275" s="96"/>
      <c r="J275" s="107"/>
      <c r="K275" s="110"/>
      <c r="L275" s="63"/>
      <c r="M275" s="63"/>
      <c r="N275" s="63"/>
      <c r="O275" s="66"/>
      <c r="P275" s="102"/>
      <c r="Q275" s="25"/>
      <c r="R275" s="120"/>
      <c r="S275" s="119"/>
      <c r="T275" s="63"/>
      <c r="U275" s="63"/>
      <c r="V275" s="63"/>
      <c r="W275" s="63"/>
      <c r="X275" s="63"/>
      <c r="Y275" s="25"/>
      <c r="Z275" s="120"/>
      <c r="AA275" s="123"/>
      <c r="AB275" s="46"/>
    </row>
    <row r="276" spans="1:28" ht="27" customHeight="1">
      <c r="A276" s="92">
        <v>265</v>
      </c>
      <c r="B276" s="65"/>
      <c r="C276" s="63"/>
      <c r="D276" s="66"/>
      <c r="E276" s="114"/>
      <c r="F276" s="98"/>
      <c r="G276" s="63"/>
      <c r="H276" s="66"/>
      <c r="I276" s="96"/>
      <c r="J276" s="107"/>
      <c r="K276" s="110"/>
      <c r="L276" s="63"/>
      <c r="M276" s="63"/>
      <c r="N276" s="63"/>
      <c r="O276" s="66"/>
      <c r="P276" s="102"/>
      <c r="Q276" s="25"/>
      <c r="R276" s="120"/>
      <c r="S276" s="119"/>
      <c r="T276" s="63"/>
      <c r="U276" s="63"/>
      <c r="V276" s="63"/>
      <c r="W276" s="63"/>
      <c r="X276" s="63"/>
      <c r="Y276" s="25"/>
      <c r="Z276" s="120"/>
      <c r="AA276" s="123"/>
      <c r="AB276" s="46"/>
    </row>
    <row r="277" spans="1:28" ht="27" customHeight="1">
      <c r="A277" s="91">
        <v>266</v>
      </c>
      <c r="B277" s="65"/>
      <c r="C277" s="63"/>
      <c r="D277" s="66"/>
      <c r="E277" s="114"/>
      <c r="F277" s="98"/>
      <c r="G277" s="63"/>
      <c r="H277" s="66"/>
      <c r="I277" s="96"/>
      <c r="J277" s="107"/>
      <c r="K277" s="110"/>
      <c r="L277" s="63"/>
      <c r="M277" s="63"/>
      <c r="N277" s="63"/>
      <c r="O277" s="66"/>
      <c r="P277" s="102"/>
      <c r="Q277" s="25"/>
      <c r="R277" s="120"/>
      <c r="S277" s="119"/>
      <c r="T277" s="63"/>
      <c r="U277" s="63"/>
      <c r="V277" s="63"/>
      <c r="W277" s="63"/>
      <c r="X277" s="63"/>
      <c r="Y277" s="25"/>
      <c r="Z277" s="120"/>
      <c r="AA277" s="123"/>
      <c r="AB277" s="46"/>
    </row>
    <row r="278" spans="1:28" ht="27" customHeight="1">
      <c r="A278" s="91">
        <v>267</v>
      </c>
      <c r="B278" s="65"/>
      <c r="C278" s="63"/>
      <c r="D278" s="66"/>
      <c r="E278" s="114"/>
      <c r="F278" s="98"/>
      <c r="G278" s="63"/>
      <c r="H278" s="66"/>
      <c r="I278" s="96"/>
      <c r="J278" s="107"/>
      <c r="K278" s="110"/>
      <c r="L278" s="63"/>
      <c r="M278" s="63"/>
      <c r="N278" s="63"/>
      <c r="O278" s="66"/>
      <c r="P278" s="102"/>
      <c r="Q278" s="25"/>
      <c r="R278" s="120"/>
      <c r="S278" s="119"/>
      <c r="T278" s="63"/>
      <c r="U278" s="63"/>
      <c r="V278" s="63"/>
      <c r="W278" s="63"/>
      <c r="X278" s="63"/>
      <c r="Y278" s="25"/>
      <c r="Z278" s="120"/>
      <c r="AA278" s="123"/>
      <c r="AB278" s="46"/>
    </row>
    <row r="279" spans="1:28" ht="27" customHeight="1">
      <c r="A279" s="92">
        <v>268</v>
      </c>
      <c r="B279" s="65"/>
      <c r="C279" s="63"/>
      <c r="D279" s="66"/>
      <c r="E279" s="114"/>
      <c r="F279" s="98"/>
      <c r="G279" s="63"/>
      <c r="H279" s="66"/>
      <c r="I279" s="96"/>
      <c r="J279" s="107"/>
      <c r="K279" s="110"/>
      <c r="L279" s="63"/>
      <c r="M279" s="63"/>
      <c r="N279" s="63"/>
      <c r="O279" s="66"/>
      <c r="P279" s="102"/>
      <c r="Q279" s="25"/>
      <c r="R279" s="120"/>
      <c r="S279" s="119"/>
      <c r="T279" s="63"/>
      <c r="U279" s="63"/>
      <c r="V279" s="63"/>
      <c r="W279" s="63"/>
      <c r="X279" s="63"/>
      <c r="Y279" s="25"/>
      <c r="Z279" s="120"/>
      <c r="AA279" s="123"/>
      <c r="AB279" s="46"/>
    </row>
    <row r="280" spans="1:28" ht="27" customHeight="1">
      <c r="A280" s="91">
        <v>269</v>
      </c>
      <c r="B280" s="65"/>
      <c r="C280" s="63"/>
      <c r="D280" s="66"/>
      <c r="E280" s="114"/>
      <c r="F280" s="98"/>
      <c r="G280" s="63"/>
      <c r="H280" s="66"/>
      <c r="I280" s="96"/>
      <c r="J280" s="107"/>
      <c r="K280" s="110"/>
      <c r="L280" s="63"/>
      <c r="M280" s="63"/>
      <c r="N280" s="63"/>
      <c r="O280" s="66"/>
      <c r="P280" s="102"/>
      <c r="Q280" s="25"/>
      <c r="R280" s="120"/>
      <c r="S280" s="119"/>
      <c r="T280" s="63"/>
      <c r="U280" s="63"/>
      <c r="V280" s="63"/>
      <c r="W280" s="63"/>
      <c r="X280" s="63"/>
      <c r="Y280" s="25"/>
      <c r="Z280" s="120"/>
      <c r="AA280" s="123"/>
      <c r="AB280" s="46"/>
    </row>
    <row r="281" spans="1:28" ht="27" customHeight="1">
      <c r="A281" s="91">
        <v>270</v>
      </c>
      <c r="B281" s="65"/>
      <c r="C281" s="63"/>
      <c r="D281" s="66"/>
      <c r="E281" s="114"/>
      <c r="F281" s="98"/>
      <c r="G281" s="63"/>
      <c r="H281" s="66"/>
      <c r="I281" s="96"/>
      <c r="J281" s="107"/>
      <c r="K281" s="110"/>
      <c r="L281" s="63"/>
      <c r="M281" s="63"/>
      <c r="N281" s="63"/>
      <c r="O281" s="66"/>
      <c r="P281" s="102"/>
      <c r="Q281" s="25"/>
      <c r="R281" s="120"/>
      <c r="S281" s="119"/>
      <c r="T281" s="63"/>
      <c r="U281" s="63"/>
      <c r="V281" s="63"/>
      <c r="W281" s="63"/>
      <c r="X281" s="63"/>
      <c r="Y281" s="25"/>
      <c r="Z281" s="120"/>
      <c r="AA281" s="123"/>
      <c r="AB281" s="46"/>
    </row>
    <row r="282" spans="1:28" ht="27" customHeight="1">
      <c r="A282" s="92">
        <v>271</v>
      </c>
      <c r="B282" s="65"/>
      <c r="C282" s="63"/>
      <c r="D282" s="66"/>
      <c r="E282" s="114"/>
      <c r="F282" s="98"/>
      <c r="G282" s="63"/>
      <c r="H282" s="66"/>
      <c r="I282" s="96"/>
      <c r="J282" s="107"/>
      <c r="K282" s="110"/>
      <c r="L282" s="63"/>
      <c r="M282" s="63"/>
      <c r="N282" s="63"/>
      <c r="O282" s="66"/>
      <c r="P282" s="102"/>
      <c r="Q282" s="25"/>
      <c r="R282" s="120"/>
      <c r="S282" s="119"/>
      <c r="T282" s="63"/>
      <c r="U282" s="63"/>
      <c r="V282" s="63"/>
      <c r="W282" s="63"/>
      <c r="X282" s="63"/>
      <c r="Y282" s="25"/>
      <c r="Z282" s="120"/>
      <c r="AA282" s="123"/>
      <c r="AB282" s="46"/>
    </row>
    <row r="283" spans="1:28" ht="27" customHeight="1">
      <c r="A283" s="91">
        <v>272</v>
      </c>
      <c r="B283" s="65"/>
      <c r="C283" s="63"/>
      <c r="D283" s="66"/>
      <c r="E283" s="114"/>
      <c r="F283" s="98"/>
      <c r="G283" s="63"/>
      <c r="H283" s="66"/>
      <c r="I283" s="96"/>
      <c r="J283" s="107"/>
      <c r="K283" s="110"/>
      <c r="L283" s="63"/>
      <c r="M283" s="63"/>
      <c r="N283" s="63"/>
      <c r="O283" s="66"/>
      <c r="P283" s="102"/>
      <c r="Q283" s="25"/>
      <c r="R283" s="120"/>
      <c r="S283" s="119"/>
      <c r="T283" s="63"/>
      <c r="U283" s="63"/>
      <c r="V283" s="63"/>
      <c r="W283" s="63"/>
      <c r="X283" s="63"/>
      <c r="Y283" s="25"/>
      <c r="Z283" s="120"/>
      <c r="AA283" s="123"/>
      <c r="AB283" s="46"/>
    </row>
    <row r="284" spans="1:28" ht="27" customHeight="1">
      <c r="A284" s="91">
        <v>273</v>
      </c>
      <c r="B284" s="65"/>
      <c r="C284" s="63"/>
      <c r="D284" s="66"/>
      <c r="E284" s="114"/>
      <c r="F284" s="98"/>
      <c r="G284" s="63"/>
      <c r="H284" s="66"/>
      <c r="I284" s="96"/>
      <c r="J284" s="107"/>
      <c r="K284" s="110"/>
      <c r="L284" s="63"/>
      <c r="M284" s="63"/>
      <c r="N284" s="63"/>
      <c r="O284" s="66"/>
      <c r="P284" s="102"/>
      <c r="Q284" s="25"/>
      <c r="R284" s="120"/>
      <c r="S284" s="119"/>
      <c r="T284" s="63"/>
      <c r="U284" s="63"/>
      <c r="V284" s="63"/>
      <c r="W284" s="63"/>
      <c r="X284" s="63"/>
      <c r="Y284" s="25"/>
      <c r="Z284" s="120"/>
      <c r="AA284" s="123"/>
      <c r="AB284" s="46"/>
    </row>
    <row r="285" spans="1:28" ht="27" customHeight="1">
      <c r="A285" s="92">
        <v>274</v>
      </c>
      <c r="B285" s="65"/>
      <c r="C285" s="63"/>
      <c r="D285" s="66"/>
      <c r="E285" s="114"/>
      <c r="F285" s="98"/>
      <c r="G285" s="63"/>
      <c r="H285" s="66"/>
      <c r="I285" s="96"/>
      <c r="J285" s="107"/>
      <c r="K285" s="110"/>
      <c r="L285" s="63"/>
      <c r="M285" s="63"/>
      <c r="N285" s="63"/>
      <c r="O285" s="66"/>
      <c r="P285" s="102"/>
      <c r="Q285" s="25"/>
      <c r="R285" s="120"/>
      <c r="S285" s="119"/>
      <c r="T285" s="63"/>
      <c r="U285" s="63"/>
      <c r="V285" s="63"/>
      <c r="W285" s="63"/>
      <c r="X285" s="63"/>
      <c r="Y285" s="25"/>
      <c r="Z285" s="120"/>
      <c r="AA285" s="123"/>
      <c r="AB285" s="46"/>
    </row>
    <row r="286" spans="1:28" ht="27" customHeight="1">
      <c r="A286" s="91">
        <v>275</v>
      </c>
      <c r="B286" s="65"/>
      <c r="C286" s="63"/>
      <c r="D286" s="66"/>
      <c r="E286" s="114"/>
      <c r="F286" s="98"/>
      <c r="G286" s="63"/>
      <c r="H286" s="66"/>
      <c r="I286" s="96"/>
      <c r="J286" s="107"/>
      <c r="K286" s="110"/>
      <c r="L286" s="63"/>
      <c r="M286" s="63"/>
      <c r="N286" s="63"/>
      <c r="O286" s="66"/>
      <c r="P286" s="102"/>
      <c r="Q286" s="25"/>
      <c r="R286" s="120"/>
      <c r="S286" s="119"/>
      <c r="T286" s="63"/>
      <c r="U286" s="63"/>
      <c r="V286" s="63"/>
      <c r="W286" s="63"/>
      <c r="X286" s="63"/>
      <c r="Y286" s="25"/>
      <c r="Z286" s="120"/>
      <c r="AA286" s="123"/>
      <c r="AB286" s="46"/>
    </row>
    <row r="287" spans="1:28" ht="27" customHeight="1">
      <c r="A287" s="91">
        <v>276</v>
      </c>
      <c r="B287" s="65"/>
      <c r="C287" s="63"/>
      <c r="D287" s="66"/>
      <c r="E287" s="114"/>
      <c r="F287" s="98"/>
      <c r="G287" s="63"/>
      <c r="H287" s="66"/>
      <c r="I287" s="96"/>
      <c r="J287" s="107"/>
      <c r="K287" s="110"/>
      <c r="L287" s="63"/>
      <c r="M287" s="63"/>
      <c r="N287" s="63"/>
      <c r="O287" s="66"/>
      <c r="P287" s="102"/>
      <c r="Q287" s="25"/>
      <c r="R287" s="120"/>
      <c r="S287" s="119"/>
      <c r="T287" s="63"/>
      <c r="U287" s="63"/>
      <c r="V287" s="63"/>
      <c r="W287" s="63"/>
      <c r="X287" s="63"/>
      <c r="Y287" s="25"/>
      <c r="Z287" s="120"/>
      <c r="AA287" s="123"/>
      <c r="AB287" s="46"/>
    </row>
    <row r="288" spans="1:28" ht="27" customHeight="1">
      <c r="A288" s="92">
        <v>277</v>
      </c>
      <c r="B288" s="65"/>
      <c r="C288" s="63"/>
      <c r="D288" s="66"/>
      <c r="E288" s="114"/>
      <c r="F288" s="98"/>
      <c r="G288" s="63"/>
      <c r="H288" s="66"/>
      <c r="I288" s="96"/>
      <c r="J288" s="107"/>
      <c r="K288" s="110"/>
      <c r="L288" s="63"/>
      <c r="M288" s="63"/>
      <c r="N288" s="63"/>
      <c r="O288" s="66"/>
      <c r="P288" s="102"/>
      <c r="Q288" s="25"/>
      <c r="R288" s="120"/>
      <c r="S288" s="119"/>
      <c r="T288" s="63"/>
      <c r="U288" s="63"/>
      <c r="V288" s="63"/>
      <c r="W288" s="63"/>
      <c r="X288" s="63"/>
      <c r="Y288" s="25"/>
      <c r="Z288" s="120"/>
      <c r="AA288" s="123"/>
      <c r="AB288" s="46"/>
    </row>
    <row r="289" spans="1:28" ht="27" customHeight="1">
      <c r="A289" s="91">
        <v>278</v>
      </c>
      <c r="B289" s="65"/>
      <c r="C289" s="63"/>
      <c r="D289" s="66"/>
      <c r="E289" s="114"/>
      <c r="F289" s="98"/>
      <c r="G289" s="63"/>
      <c r="H289" s="66"/>
      <c r="I289" s="96"/>
      <c r="J289" s="107"/>
      <c r="K289" s="110"/>
      <c r="L289" s="63"/>
      <c r="M289" s="63"/>
      <c r="N289" s="63"/>
      <c r="O289" s="66"/>
      <c r="P289" s="102"/>
      <c r="Q289" s="25"/>
      <c r="R289" s="120"/>
      <c r="S289" s="119"/>
      <c r="T289" s="63"/>
      <c r="U289" s="63"/>
      <c r="V289" s="63"/>
      <c r="W289" s="63"/>
      <c r="X289" s="63"/>
      <c r="Y289" s="25"/>
      <c r="Z289" s="120"/>
      <c r="AA289" s="123"/>
      <c r="AB289" s="46"/>
    </row>
    <row r="290" spans="1:28" ht="27" customHeight="1">
      <c r="A290" s="91">
        <v>279</v>
      </c>
      <c r="B290" s="65"/>
      <c r="C290" s="63"/>
      <c r="D290" s="66"/>
      <c r="E290" s="114"/>
      <c r="F290" s="98"/>
      <c r="G290" s="63"/>
      <c r="H290" s="66"/>
      <c r="I290" s="96"/>
      <c r="J290" s="107"/>
      <c r="K290" s="110"/>
      <c r="L290" s="63"/>
      <c r="M290" s="63"/>
      <c r="N290" s="63"/>
      <c r="O290" s="66"/>
      <c r="P290" s="102"/>
      <c r="Q290" s="25"/>
      <c r="R290" s="120"/>
      <c r="S290" s="119"/>
      <c r="T290" s="63"/>
      <c r="U290" s="63"/>
      <c r="V290" s="63"/>
      <c r="W290" s="63"/>
      <c r="X290" s="63"/>
      <c r="Y290" s="25"/>
      <c r="Z290" s="120"/>
      <c r="AA290" s="123"/>
      <c r="AB290" s="46"/>
    </row>
    <row r="291" spans="1:28" ht="27" customHeight="1">
      <c r="A291" s="92">
        <v>280</v>
      </c>
      <c r="B291" s="65"/>
      <c r="C291" s="63"/>
      <c r="D291" s="66"/>
      <c r="E291" s="114"/>
      <c r="F291" s="98"/>
      <c r="G291" s="63"/>
      <c r="H291" s="66"/>
      <c r="I291" s="96"/>
      <c r="J291" s="107"/>
      <c r="K291" s="110"/>
      <c r="L291" s="63"/>
      <c r="M291" s="63"/>
      <c r="N291" s="63"/>
      <c r="O291" s="66"/>
      <c r="P291" s="102"/>
      <c r="Q291" s="25"/>
      <c r="R291" s="120"/>
      <c r="S291" s="119"/>
      <c r="T291" s="63"/>
      <c r="U291" s="63"/>
      <c r="V291" s="63"/>
      <c r="W291" s="63"/>
      <c r="X291" s="63"/>
      <c r="Y291" s="25"/>
      <c r="Z291" s="120"/>
      <c r="AA291" s="123"/>
      <c r="AB291" s="46"/>
    </row>
    <row r="292" spans="1:28" ht="27" customHeight="1">
      <c r="A292" s="91">
        <v>281</v>
      </c>
      <c r="B292" s="65"/>
      <c r="C292" s="63"/>
      <c r="D292" s="66"/>
      <c r="E292" s="114"/>
      <c r="F292" s="98"/>
      <c r="G292" s="63"/>
      <c r="H292" s="66"/>
      <c r="I292" s="96"/>
      <c r="J292" s="107"/>
      <c r="K292" s="110"/>
      <c r="L292" s="63"/>
      <c r="M292" s="63"/>
      <c r="N292" s="63"/>
      <c r="O292" s="66"/>
      <c r="P292" s="102"/>
      <c r="Q292" s="25"/>
      <c r="R292" s="120"/>
      <c r="S292" s="119"/>
      <c r="T292" s="63"/>
      <c r="U292" s="63"/>
      <c r="V292" s="63"/>
      <c r="W292" s="63"/>
      <c r="X292" s="63"/>
      <c r="Y292" s="25"/>
      <c r="Z292" s="120"/>
      <c r="AA292" s="123"/>
      <c r="AB292" s="46"/>
    </row>
    <row r="293" spans="1:28" ht="27" customHeight="1">
      <c r="A293" s="91">
        <v>282</v>
      </c>
      <c r="B293" s="65"/>
      <c r="C293" s="63"/>
      <c r="D293" s="66"/>
      <c r="E293" s="114"/>
      <c r="F293" s="98"/>
      <c r="G293" s="63"/>
      <c r="H293" s="66"/>
      <c r="I293" s="96"/>
      <c r="J293" s="107"/>
      <c r="K293" s="110"/>
      <c r="L293" s="63"/>
      <c r="M293" s="63"/>
      <c r="N293" s="63"/>
      <c r="O293" s="66"/>
      <c r="P293" s="102"/>
      <c r="Q293" s="25"/>
      <c r="R293" s="120"/>
      <c r="S293" s="119"/>
      <c r="T293" s="63"/>
      <c r="U293" s="63"/>
      <c r="V293" s="63"/>
      <c r="W293" s="63"/>
      <c r="X293" s="63"/>
      <c r="Y293" s="25"/>
      <c r="Z293" s="120"/>
      <c r="AA293" s="123"/>
      <c r="AB293" s="46"/>
    </row>
    <row r="294" spans="1:28" ht="27" customHeight="1">
      <c r="A294" s="92">
        <v>283</v>
      </c>
      <c r="B294" s="65"/>
      <c r="C294" s="63"/>
      <c r="D294" s="66"/>
      <c r="E294" s="114"/>
      <c r="F294" s="98"/>
      <c r="G294" s="63"/>
      <c r="H294" s="66"/>
      <c r="I294" s="96"/>
      <c r="J294" s="107"/>
      <c r="K294" s="110"/>
      <c r="L294" s="63"/>
      <c r="M294" s="63"/>
      <c r="N294" s="63"/>
      <c r="O294" s="66"/>
      <c r="P294" s="102"/>
      <c r="Q294" s="25"/>
      <c r="R294" s="120"/>
      <c r="S294" s="119"/>
      <c r="T294" s="63"/>
      <c r="U294" s="63"/>
      <c r="V294" s="63"/>
      <c r="W294" s="63"/>
      <c r="X294" s="63"/>
      <c r="Y294" s="25"/>
      <c r="Z294" s="120"/>
      <c r="AA294" s="123"/>
      <c r="AB294" s="46"/>
    </row>
    <row r="295" spans="1:28" ht="27" customHeight="1">
      <c r="A295" s="91">
        <v>284</v>
      </c>
      <c r="B295" s="65"/>
      <c r="C295" s="63"/>
      <c r="D295" s="66"/>
      <c r="E295" s="114"/>
      <c r="F295" s="98"/>
      <c r="G295" s="63"/>
      <c r="H295" s="66"/>
      <c r="I295" s="96"/>
      <c r="J295" s="107"/>
      <c r="K295" s="110"/>
      <c r="L295" s="63"/>
      <c r="M295" s="63"/>
      <c r="N295" s="63"/>
      <c r="O295" s="66"/>
      <c r="P295" s="102"/>
      <c r="Q295" s="25"/>
      <c r="R295" s="120"/>
      <c r="S295" s="119"/>
      <c r="T295" s="63"/>
      <c r="U295" s="63"/>
      <c r="V295" s="63"/>
      <c r="W295" s="63"/>
      <c r="X295" s="63"/>
      <c r="Y295" s="25"/>
      <c r="Z295" s="120"/>
      <c r="AA295" s="123"/>
      <c r="AB295" s="46"/>
    </row>
    <row r="296" spans="1:28" ht="27" customHeight="1">
      <c r="A296" s="91">
        <v>285</v>
      </c>
      <c r="B296" s="65"/>
      <c r="C296" s="63"/>
      <c r="D296" s="66"/>
      <c r="E296" s="114"/>
      <c r="F296" s="98"/>
      <c r="G296" s="63"/>
      <c r="H296" s="66"/>
      <c r="I296" s="96"/>
      <c r="J296" s="107"/>
      <c r="K296" s="110"/>
      <c r="L296" s="63"/>
      <c r="M296" s="63"/>
      <c r="N296" s="63"/>
      <c r="O296" s="66"/>
      <c r="P296" s="102"/>
      <c r="Q296" s="25"/>
      <c r="R296" s="120"/>
      <c r="S296" s="119"/>
      <c r="T296" s="63"/>
      <c r="U296" s="63"/>
      <c r="V296" s="63"/>
      <c r="W296" s="63"/>
      <c r="X296" s="63"/>
      <c r="Y296" s="25"/>
      <c r="Z296" s="120"/>
      <c r="AA296" s="123"/>
      <c r="AB296" s="46"/>
    </row>
    <row r="297" spans="1:28" ht="27" customHeight="1">
      <c r="A297" s="92">
        <v>286</v>
      </c>
      <c r="B297" s="65"/>
      <c r="C297" s="63"/>
      <c r="D297" s="66"/>
      <c r="E297" s="114"/>
      <c r="F297" s="98"/>
      <c r="G297" s="63"/>
      <c r="H297" s="66"/>
      <c r="I297" s="96"/>
      <c r="J297" s="107"/>
      <c r="K297" s="110"/>
      <c r="L297" s="63"/>
      <c r="M297" s="63"/>
      <c r="N297" s="63"/>
      <c r="O297" s="66"/>
      <c r="P297" s="102"/>
      <c r="Q297" s="25"/>
      <c r="R297" s="120"/>
      <c r="S297" s="119"/>
      <c r="T297" s="63"/>
      <c r="U297" s="63"/>
      <c r="V297" s="63"/>
      <c r="W297" s="63"/>
      <c r="X297" s="63"/>
      <c r="Y297" s="25"/>
      <c r="Z297" s="120"/>
      <c r="AA297" s="123"/>
      <c r="AB297" s="46"/>
    </row>
    <row r="298" spans="1:28" ht="27" customHeight="1">
      <c r="A298" s="91">
        <v>287</v>
      </c>
      <c r="B298" s="65"/>
      <c r="C298" s="63"/>
      <c r="D298" s="66"/>
      <c r="E298" s="114"/>
      <c r="F298" s="98"/>
      <c r="G298" s="63"/>
      <c r="H298" s="66"/>
      <c r="I298" s="96"/>
      <c r="J298" s="107"/>
      <c r="K298" s="110"/>
      <c r="L298" s="63"/>
      <c r="M298" s="63"/>
      <c r="N298" s="63"/>
      <c r="O298" s="66"/>
      <c r="P298" s="102"/>
      <c r="Q298" s="25"/>
      <c r="R298" s="120"/>
      <c r="S298" s="119"/>
      <c r="T298" s="63"/>
      <c r="U298" s="63"/>
      <c r="V298" s="63"/>
      <c r="W298" s="63"/>
      <c r="X298" s="63"/>
      <c r="Y298" s="25"/>
      <c r="Z298" s="120"/>
      <c r="AA298" s="123"/>
      <c r="AB298" s="46"/>
    </row>
    <row r="299" spans="1:28" ht="27" customHeight="1">
      <c r="A299" s="91">
        <v>288</v>
      </c>
      <c r="B299" s="65"/>
      <c r="C299" s="63"/>
      <c r="D299" s="66"/>
      <c r="E299" s="114"/>
      <c r="F299" s="98"/>
      <c r="G299" s="63"/>
      <c r="H299" s="66"/>
      <c r="I299" s="96"/>
      <c r="J299" s="107"/>
      <c r="K299" s="110"/>
      <c r="L299" s="63"/>
      <c r="M299" s="63"/>
      <c r="N299" s="63"/>
      <c r="O299" s="66"/>
      <c r="P299" s="102"/>
      <c r="Q299" s="25"/>
      <c r="R299" s="120"/>
      <c r="S299" s="119"/>
      <c r="T299" s="63"/>
      <c r="U299" s="63"/>
      <c r="V299" s="63"/>
      <c r="W299" s="63"/>
      <c r="X299" s="63"/>
      <c r="Y299" s="25"/>
      <c r="Z299" s="120"/>
      <c r="AA299" s="123"/>
      <c r="AB299" s="46"/>
    </row>
    <row r="300" spans="1:28" ht="27" customHeight="1">
      <c r="A300" s="92">
        <v>289</v>
      </c>
      <c r="B300" s="65"/>
      <c r="C300" s="63"/>
      <c r="D300" s="66"/>
      <c r="E300" s="114"/>
      <c r="F300" s="98"/>
      <c r="G300" s="63"/>
      <c r="H300" s="66"/>
      <c r="I300" s="96"/>
      <c r="J300" s="107"/>
      <c r="K300" s="110"/>
      <c r="L300" s="63"/>
      <c r="M300" s="63"/>
      <c r="N300" s="63"/>
      <c r="O300" s="66"/>
      <c r="P300" s="102"/>
      <c r="Q300" s="25"/>
      <c r="R300" s="120"/>
      <c r="S300" s="119"/>
      <c r="T300" s="63"/>
      <c r="U300" s="63"/>
      <c r="V300" s="63"/>
      <c r="W300" s="63"/>
      <c r="X300" s="63"/>
      <c r="Y300" s="25"/>
      <c r="Z300" s="120"/>
      <c r="AA300" s="123"/>
      <c r="AB300" s="46"/>
    </row>
    <row r="301" spans="1:28" ht="27" customHeight="1">
      <c r="A301" s="91">
        <v>290</v>
      </c>
      <c r="B301" s="65"/>
      <c r="C301" s="63"/>
      <c r="D301" s="66"/>
      <c r="E301" s="114"/>
      <c r="F301" s="98"/>
      <c r="G301" s="63"/>
      <c r="H301" s="66"/>
      <c r="I301" s="96"/>
      <c r="J301" s="107"/>
      <c r="K301" s="110"/>
      <c r="L301" s="63"/>
      <c r="M301" s="63"/>
      <c r="N301" s="63"/>
      <c r="O301" s="66"/>
      <c r="P301" s="102"/>
      <c r="Q301" s="25"/>
      <c r="R301" s="120"/>
      <c r="S301" s="119"/>
      <c r="T301" s="63"/>
      <c r="U301" s="63"/>
      <c r="V301" s="63"/>
      <c r="W301" s="63"/>
      <c r="X301" s="63"/>
      <c r="Y301" s="25"/>
      <c r="Z301" s="120"/>
      <c r="AA301" s="123"/>
      <c r="AB301" s="46"/>
    </row>
    <row r="302" spans="1:28" ht="27" customHeight="1">
      <c r="A302" s="91">
        <v>291</v>
      </c>
      <c r="B302" s="65"/>
      <c r="C302" s="63"/>
      <c r="D302" s="66"/>
      <c r="E302" s="114"/>
      <c r="F302" s="98"/>
      <c r="G302" s="63"/>
      <c r="H302" s="66"/>
      <c r="I302" s="96"/>
      <c r="J302" s="107"/>
      <c r="K302" s="110"/>
      <c r="L302" s="63"/>
      <c r="M302" s="63"/>
      <c r="N302" s="63"/>
      <c r="O302" s="66"/>
      <c r="P302" s="102"/>
      <c r="Q302" s="25"/>
      <c r="R302" s="120"/>
      <c r="S302" s="119"/>
      <c r="T302" s="63"/>
      <c r="U302" s="63"/>
      <c r="V302" s="63"/>
      <c r="W302" s="63"/>
      <c r="X302" s="63"/>
      <c r="Y302" s="25"/>
      <c r="Z302" s="120"/>
      <c r="AA302" s="123"/>
      <c r="AB302" s="46"/>
    </row>
    <row r="303" spans="1:28" ht="27" customHeight="1">
      <c r="A303" s="92">
        <v>292</v>
      </c>
      <c r="B303" s="65"/>
      <c r="C303" s="63"/>
      <c r="D303" s="66"/>
      <c r="E303" s="114"/>
      <c r="F303" s="98"/>
      <c r="G303" s="63"/>
      <c r="H303" s="66"/>
      <c r="I303" s="96"/>
      <c r="J303" s="107"/>
      <c r="K303" s="110"/>
      <c r="L303" s="63"/>
      <c r="M303" s="63"/>
      <c r="N303" s="63"/>
      <c r="O303" s="66"/>
      <c r="P303" s="102"/>
      <c r="Q303" s="25"/>
      <c r="R303" s="120"/>
      <c r="S303" s="119"/>
      <c r="T303" s="63"/>
      <c r="U303" s="63"/>
      <c r="V303" s="63"/>
      <c r="W303" s="63"/>
      <c r="X303" s="63"/>
      <c r="Y303" s="25"/>
      <c r="Z303" s="120"/>
      <c r="AA303" s="123"/>
      <c r="AB303" s="46"/>
    </row>
    <row r="304" spans="1:28" ht="27" customHeight="1">
      <c r="A304" s="91">
        <v>293</v>
      </c>
      <c r="B304" s="65"/>
      <c r="C304" s="63"/>
      <c r="D304" s="66"/>
      <c r="E304" s="114"/>
      <c r="F304" s="98"/>
      <c r="G304" s="63"/>
      <c r="H304" s="66"/>
      <c r="I304" s="96"/>
      <c r="J304" s="107"/>
      <c r="K304" s="110"/>
      <c r="L304" s="63"/>
      <c r="M304" s="63"/>
      <c r="N304" s="63"/>
      <c r="O304" s="66"/>
      <c r="P304" s="102"/>
      <c r="Q304" s="25"/>
      <c r="R304" s="120"/>
      <c r="S304" s="119"/>
      <c r="T304" s="63"/>
      <c r="U304" s="63"/>
      <c r="V304" s="63"/>
      <c r="W304" s="63"/>
      <c r="X304" s="63"/>
      <c r="Y304" s="25"/>
      <c r="Z304" s="120"/>
      <c r="AA304" s="123"/>
      <c r="AB304" s="46"/>
    </row>
    <row r="305" spans="1:28" ht="27" customHeight="1">
      <c r="A305" s="91">
        <v>294</v>
      </c>
      <c r="B305" s="65"/>
      <c r="C305" s="63"/>
      <c r="D305" s="66"/>
      <c r="E305" s="114"/>
      <c r="F305" s="98"/>
      <c r="G305" s="63"/>
      <c r="H305" s="66"/>
      <c r="I305" s="96"/>
      <c r="J305" s="107"/>
      <c r="K305" s="110"/>
      <c r="L305" s="63"/>
      <c r="M305" s="63"/>
      <c r="N305" s="63"/>
      <c r="O305" s="66"/>
      <c r="P305" s="102"/>
      <c r="Q305" s="25"/>
      <c r="R305" s="120"/>
      <c r="S305" s="119"/>
      <c r="T305" s="63"/>
      <c r="U305" s="63"/>
      <c r="V305" s="63"/>
      <c r="W305" s="63"/>
      <c r="X305" s="63"/>
      <c r="Y305" s="25"/>
      <c r="Z305" s="120"/>
      <c r="AA305" s="123"/>
      <c r="AB305" s="46"/>
    </row>
    <row r="306" spans="1:28" ht="27" customHeight="1">
      <c r="A306" s="92">
        <v>295</v>
      </c>
      <c r="B306" s="65"/>
      <c r="C306" s="63"/>
      <c r="D306" s="66"/>
      <c r="E306" s="114"/>
      <c r="F306" s="98"/>
      <c r="G306" s="63"/>
      <c r="H306" s="66"/>
      <c r="I306" s="96"/>
      <c r="J306" s="107"/>
      <c r="K306" s="110"/>
      <c r="L306" s="63"/>
      <c r="M306" s="63"/>
      <c r="N306" s="63"/>
      <c r="O306" s="66"/>
      <c r="P306" s="102"/>
      <c r="Q306" s="25"/>
      <c r="R306" s="120"/>
      <c r="S306" s="119"/>
      <c r="T306" s="63"/>
      <c r="U306" s="63"/>
      <c r="V306" s="63"/>
      <c r="W306" s="63"/>
      <c r="X306" s="63"/>
      <c r="Y306" s="25"/>
      <c r="Z306" s="120"/>
      <c r="AA306" s="123"/>
      <c r="AB306" s="46"/>
    </row>
    <row r="307" spans="1:28" ht="27" customHeight="1">
      <c r="A307" s="91">
        <v>296</v>
      </c>
      <c r="B307" s="65"/>
      <c r="C307" s="63"/>
      <c r="D307" s="66"/>
      <c r="E307" s="114"/>
      <c r="F307" s="98"/>
      <c r="G307" s="63"/>
      <c r="H307" s="66"/>
      <c r="I307" s="96"/>
      <c r="J307" s="107"/>
      <c r="K307" s="110"/>
      <c r="L307" s="63"/>
      <c r="M307" s="63"/>
      <c r="N307" s="63"/>
      <c r="O307" s="66"/>
      <c r="P307" s="102"/>
      <c r="Q307" s="25"/>
      <c r="R307" s="120"/>
      <c r="S307" s="119"/>
      <c r="T307" s="63"/>
      <c r="U307" s="63"/>
      <c r="V307" s="63"/>
      <c r="W307" s="63"/>
      <c r="X307" s="63"/>
      <c r="Y307" s="25"/>
      <c r="Z307" s="120"/>
      <c r="AA307" s="123"/>
      <c r="AB307" s="46"/>
    </row>
    <row r="308" spans="1:28" ht="27" customHeight="1">
      <c r="A308" s="91">
        <v>297</v>
      </c>
      <c r="B308" s="65"/>
      <c r="C308" s="63"/>
      <c r="D308" s="66"/>
      <c r="E308" s="114"/>
      <c r="F308" s="98"/>
      <c r="G308" s="63"/>
      <c r="H308" s="66"/>
      <c r="I308" s="96"/>
      <c r="J308" s="107"/>
      <c r="K308" s="110"/>
      <c r="L308" s="63"/>
      <c r="M308" s="63"/>
      <c r="N308" s="63"/>
      <c r="O308" s="66"/>
      <c r="P308" s="102"/>
      <c r="Q308" s="25"/>
      <c r="R308" s="120"/>
      <c r="S308" s="119"/>
      <c r="T308" s="63"/>
      <c r="U308" s="63"/>
      <c r="V308" s="63"/>
      <c r="W308" s="63"/>
      <c r="X308" s="63"/>
      <c r="Y308" s="25"/>
      <c r="Z308" s="120"/>
      <c r="AA308" s="123"/>
      <c r="AB308" s="46"/>
    </row>
    <row r="309" spans="1:28" ht="27" customHeight="1">
      <c r="A309" s="92">
        <v>298</v>
      </c>
      <c r="B309" s="65"/>
      <c r="C309" s="63"/>
      <c r="D309" s="66"/>
      <c r="E309" s="114"/>
      <c r="F309" s="98"/>
      <c r="G309" s="63"/>
      <c r="H309" s="66"/>
      <c r="I309" s="96"/>
      <c r="J309" s="107"/>
      <c r="K309" s="110"/>
      <c r="L309" s="63"/>
      <c r="M309" s="63"/>
      <c r="N309" s="63"/>
      <c r="O309" s="66"/>
      <c r="P309" s="102"/>
      <c r="Q309" s="25"/>
      <c r="R309" s="120"/>
      <c r="S309" s="119"/>
      <c r="T309" s="63"/>
      <c r="U309" s="63"/>
      <c r="V309" s="63"/>
      <c r="W309" s="63"/>
      <c r="X309" s="63"/>
      <c r="Y309" s="25"/>
      <c r="Z309" s="120"/>
      <c r="AA309" s="123"/>
      <c r="AB309" s="46"/>
    </row>
    <row r="310" spans="1:28" ht="27" customHeight="1">
      <c r="A310" s="91">
        <v>299</v>
      </c>
      <c r="B310" s="65"/>
      <c r="C310" s="63"/>
      <c r="D310" s="66"/>
      <c r="E310" s="114"/>
      <c r="F310" s="98"/>
      <c r="G310" s="63"/>
      <c r="H310" s="66"/>
      <c r="I310" s="96"/>
      <c r="J310" s="107"/>
      <c r="K310" s="110"/>
      <c r="L310" s="63"/>
      <c r="M310" s="63"/>
      <c r="N310" s="63"/>
      <c r="O310" s="66"/>
      <c r="P310" s="102"/>
      <c r="Q310" s="25"/>
      <c r="R310" s="120"/>
      <c r="S310" s="119"/>
      <c r="T310" s="63"/>
      <c r="U310" s="63"/>
      <c r="V310" s="63"/>
      <c r="W310" s="63"/>
      <c r="X310" s="63"/>
      <c r="Y310" s="25"/>
      <c r="Z310" s="120"/>
      <c r="AA310" s="123"/>
      <c r="AB310" s="46"/>
    </row>
    <row r="311" spans="1:28" ht="27" customHeight="1" thickBot="1">
      <c r="A311" s="93">
        <v>300</v>
      </c>
      <c r="B311" s="67"/>
      <c r="C311" s="68"/>
      <c r="D311" s="69"/>
      <c r="E311" s="115"/>
      <c r="F311" s="99"/>
      <c r="G311" s="68"/>
      <c r="H311" s="69"/>
      <c r="I311" s="97"/>
      <c r="J311" s="108"/>
      <c r="K311" s="111"/>
      <c r="L311" s="68"/>
      <c r="M311" s="68"/>
      <c r="N311" s="68"/>
      <c r="O311" s="69"/>
      <c r="P311" s="103"/>
      <c r="Q311" s="94"/>
      <c r="R311" s="121"/>
      <c r="S311" s="122"/>
      <c r="T311" s="68"/>
      <c r="U311" s="68"/>
      <c r="V311" s="68"/>
      <c r="W311" s="68"/>
      <c r="X311" s="68"/>
      <c r="Y311" s="94"/>
      <c r="Z311" s="121"/>
      <c r="AA311" s="124"/>
      <c r="AB311" s="46"/>
    </row>
  </sheetData>
  <mergeCells count="27">
    <mergeCell ref="E11:F11"/>
    <mergeCell ref="G11:H11"/>
    <mergeCell ref="P8:Q8"/>
    <mergeCell ref="R8:Y8"/>
    <mergeCell ref="Z8:AA8"/>
    <mergeCell ref="AB8:AB10"/>
    <mergeCell ref="B9:D9"/>
    <mergeCell ref="E9:H9"/>
    <mergeCell ref="K9:O9"/>
    <mergeCell ref="P9:Q9"/>
    <mergeCell ref="T9:Y9"/>
    <mergeCell ref="A8:A9"/>
    <mergeCell ref="B8:D8"/>
    <mergeCell ref="E8:H8"/>
    <mergeCell ref="I8:O8"/>
    <mergeCell ref="B1:K1"/>
    <mergeCell ref="B2:D2"/>
    <mergeCell ref="E2:K2"/>
    <mergeCell ref="B3:D3"/>
    <mergeCell ref="E3:K3"/>
    <mergeCell ref="B4:D4"/>
    <mergeCell ref="E4:K4"/>
    <mergeCell ref="B5:D5"/>
    <mergeCell ref="E5:K5"/>
    <mergeCell ref="B6:D6"/>
    <mergeCell ref="E6:K6"/>
    <mergeCell ref="B7:K7"/>
  </mergeCells>
  <conditionalFormatting sqref="B12:B311">
    <cfRule type="duplicateValues" dxfId="31" priority="3"/>
  </conditionalFormatting>
  <conditionalFormatting sqref="C12:C311">
    <cfRule type="duplicateValues" dxfId="30" priority="4"/>
  </conditionalFormatting>
  <conditionalFormatting sqref="D12:D311">
    <cfRule type="duplicateValues" dxfId="29" priority="5"/>
  </conditionalFormatting>
  <conditionalFormatting sqref="E12:E311">
    <cfRule type="duplicateValues" dxfId="28" priority="6"/>
    <cfRule type="duplicateValues" dxfId="27" priority="7"/>
  </conditionalFormatting>
  <conditionalFormatting sqref="G12:G311">
    <cfRule type="duplicateValues" dxfId="26" priority="8"/>
  </conditionalFormatting>
  <conditionalFormatting sqref="I12:J211">
    <cfRule type="duplicateValues" dxfId="25" priority="2"/>
  </conditionalFormatting>
  <conditionalFormatting sqref="I212:J311">
    <cfRule type="duplicateValues" dxfId="24" priority="31"/>
  </conditionalFormatting>
  <conditionalFormatting sqref="K12:K311">
    <cfRule type="duplicateValues" dxfId="23" priority="9"/>
  </conditionalFormatting>
  <conditionalFormatting sqref="L12:L311">
    <cfRule type="duplicateValues" dxfId="22" priority="10"/>
  </conditionalFormatting>
  <conditionalFormatting sqref="M12:M311">
    <cfRule type="duplicateValues" dxfId="21" priority="11"/>
  </conditionalFormatting>
  <conditionalFormatting sqref="N12:N311">
    <cfRule type="duplicateValues" dxfId="20" priority="12"/>
  </conditionalFormatting>
  <conditionalFormatting sqref="O12:O311">
    <cfRule type="duplicateValues" dxfId="19" priority="13"/>
  </conditionalFormatting>
  <conditionalFormatting sqref="P12:P311">
    <cfRule type="duplicateValues" dxfId="18" priority="14"/>
  </conditionalFormatting>
  <conditionalFormatting sqref="Q12:Q311">
    <cfRule type="duplicateValues" dxfId="17" priority="15"/>
  </conditionalFormatting>
  <conditionalFormatting sqref="R12:R311">
    <cfRule type="duplicateValues" dxfId="16" priority="16"/>
  </conditionalFormatting>
  <conditionalFormatting sqref="R12:S211">
    <cfRule type="duplicateValues" dxfId="15" priority="1"/>
  </conditionalFormatting>
  <conditionalFormatting sqref="R212:S311">
    <cfRule type="duplicateValues" dxfId="14" priority="32"/>
  </conditionalFormatting>
  <conditionalFormatting sqref="T12:T311">
    <cfRule type="duplicateValues" dxfId="13" priority="17"/>
    <cfRule type="duplicateValues" dxfId="12" priority="18"/>
  </conditionalFormatting>
  <conditionalFormatting sqref="U12:U311">
    <cfRule type="duplicateValues" dxfId="11" priority="19"/>
    <cfRule type="duplicateValues" dxfId="10" priority="20"/>
  </conditionalFormatting>
  <conditionalFormatting sqref="V12:V311">
    <cfRule type="duplicateValues" dxfId="9" priority="21"/>
    <cfRule type="duplicateValues" dxfId="8" priority="22"/>
  </conditionalFormatting>
  <conditionalFormatting sqref="W12:W311">
    <cfRule type="duplicateValues" dxfId="7" priority="23"/>
    <cfRule type="duplicateValues" dxfId="6" priority="24"/>
  </conditionalFormatting>
  <conditionalFormatting sqref="X12:X311">
    <cfRule type="duplicateValues" dxfId="5" priority="25"/>
    <cfRule type="duplicateValues" dxfId="4" priority="26"/>
  </conditionalFormatting>
  <conditionalFormatting sqref="Y12:Y311">
    <cfRule type="duplicateValues" dxfId="3" priority="27"/>
    <cfRule type="duplicateValues" dxfId="2" priority="28"/>
  </conditionalFormatting>
  <conditionalFormatting sqref="Z12:Z311">
    <cfRule type="duplicateValues" dxfId="1" priority="29"/>
  </conditionalFormatting>
  <conditionalFormatting sqref="AA12:AA311">
    <cfRule type="duplicateValues" dxfId="0" priority="30"/>
  </conditionalFormatting>
  <dataValidations count="1">
    <dataValidation type="whole" errorStyle="information" allowBlank="1" showInputMessage="1" showErrorMessage="1" errorTitle="Solo Números" error="Por favor SOLO ingresar información en formato Números Enteros_x000a__x000a_Gracias" sqref="B12:AB311" xr:uid="{1AC60BDA-D54E-432B-8953-3D1C68EA40C3}">
      <formula1>1</formula1>
      <formula2>10000000000</formula2>
    </dataValidation>
  </dataValidations>
  <pageMargins left="0.25" right="0.25" top="0.3" bottom="0.75" header="0" footer="0"/>
  <pageSetup scale="90" orientation="landscape" r:id="rId1"/>
  <drawing r:id="rId2"/>
  <legacyDrawing r:id="rId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rgb="FF0000FF"/>
  </sheetPr>
  <dimension ref="A1:Z994"/>
  <sheetViews>
    <sheetView workbookViewId="0">
      <selection activeCell="F7" sqref="F7"/>
    </sheetView>
  </sheetViews>
  <sheetFormatPr defaultColWidth="14.42578125" defaultRowHeight="15" customHeight="1"/>
  <cols>
    <col min="1" max="1" width="14.140625" customWidth="1"/>
    <col min="2" max="26" width="11.28515625" customWidth="1"/>
  </cols>
  <sheetData>
    <row r="1" spans="1:26" s="22" customFormat="1" ht="46.5" customHeight="1" thickBot="1">
      <c r="A1" s="202" t="s">
        <v>144</v>
      </c>
      <c r="B1" s="204" t="s">
        <v>36</v>
      </c>
      <c r="C1" s="205"/>
      <c r="D1" s="205"/>
      <c r="E1" s="326" t="s">
        <v>40</v>
      </c>
      <c r="F1" s="328"/>
      <c r="G1" s="210" t="s">
        <v>42</v>
      </c>
      <c r="H1" s="211"/>
      <c r="I1" s="211"/>
      <c r="J1" s="211"/>
      <c r="K1" s="211"/>
      <c r="L1" s="211"/>
      <c r="M1" s="211"/>
      <c r="N1" s="344" t="s">
        <v>50</v>
      </c>
      <c r="O1" s="345"/>
      <c r="P1" s="260" t="s">
        <v>53</v>
      </c>
      <c r="Q1" s="261"/>
      <c r="R1" s="262"/>
      <c r="S1" s="262"/>
      <c r="T1" s="262"/>
      <c r="U1" s="262"/>
      <c r="V1" s="263"/>
      <c r="W1" s="264"/>
      <c r="X1" s="265" t="s">
        <v>59</v>
      </c>
      <c r="Y1" s="266"/>
      <c r="Z1" s="238" t="s">
        <v>98</v>
      </c>
    </row>
    <row r="2" spans="1:26" s="36" customFormat="1" ht="123.75" customHeight="1" thickBot="1">
      <c r="A2" s="203"/>
      <c r="B2" s="29" t="s">
        <v>37</v>
      </c>
      <c r="C2" s="30" t="s">
        <v>38</v>
      </c>
      <c r="D2" s="31" t="s">
        <v>39</v>
      </c>
      <c r="E2" s="32" t="s">
        <v>145</v>
      </c>
      <c r="F2" s="56" t="s">
        <v>48</v>
      </c>
      <c r="G2" s="57" t="s">
        <v>43</v>
      </c>
      <c r="H2" s="58" t="s">
        <v>44</v>
      </c>
      <c r="I2" s="58" t="s">
        <v>45</v>
      </c>
      <c r="J2" s="58" t="s">
        <v>46</v>
      </c>
      <c r="K2" s="58" t="s">
        <v>47</v>
      </c>
      <c r="L2" s="58" t="s">
        <v>48</v>
      </c>
      <c r="M2" s="58" t="s">
        <v>49</v>
      </c>
      <c r="N2" s="43" t="s">
        <v>51</v>
      </c>
      <c r="O2" s="44" t="s">
        <v>52</v>
      </c>
      <c r="P2" s="48" t="s">
        <v>54</v>
      </c>
      <c r="Q2" s="50" t="s">
        <v>55</v>
      </c>
      <c r="R2" s="30" t="s">
        <v>56</v>
      </c>
      <c r="S2" s="30" t="s">
        <v>57</v>
      </c>
      <c r="T2" s="30" t="s">
        <v>47</v>
      </c>
      <c r="U2" s="30" t="s">
        <v>48</v>
      </c>
      <c r="V2" s="51" t="s">
        <v>58</v>
      </c>
      <c r="W2" s="31" t="s">
        <v>39</v>
      </c>
      <c r="X2" s="48" t="s">
        <v>60</v>
      </c>
      <c r="Y2" s="50" t="s">
        <v>61</v>
      </c>
      <c r="Z2" s="343"/>
    </row>
    <row r="3" spans="1:26" ht="30.75" customHeight="1">
      <c r="A3" s="53" t="s">
        <v>0</v>
      </c>
      <c r="B3" s="52">
        <f>ENERO!$B$9</f>
        <v>0</v>
      </c>
      <c r="C3" s="52">
        <f>ENERO!$C$11</f>
        <v>0</v>
      </c>
      <c r="D3" s="52">
        <f>ENERO!$D$11</f>
        <v>0</v>
      </c>
      <c r="E3" s="52">
        <f>ENERO!$E$9</f>
        <v>0</v>
      </c>
      <c r="F3" s="52">
        <f>ENERO!$G$11</f>
        <v>0</v>
      </c>
      <c r="G3" s="52">
        <f>ENERO!$I$11</f>
        <v>0</v>
      </c>
      <c r="H3" s="52">
        <f>ENERO!$J$11</f>
        <v>0</v>
      </c>
      <c r="I3" s="52">
        <f>ENERO!$K$11</f>
        <v>0</v>
      </c>
      <c r="J3" s="52">
        <f>ENERO!$L$11</f>
        <v>0</v>
      </c>
      <c r="K3" s="52">
        <f>ENERO!$M$11</f>
        <v>0</v>
      </c>
      <c r="L3" s="52">
        <f>ENERO!$N$11</f>
        <v>0</v>
      </c>
      <c r="M3" s="52">
        <f>ENERO!$O$11</f>
        <v>0</v>
      </c>
      <c r="N3" s="52">
        <f>ENERO!$P$11</f>
        <v>0</v>
      </c>
      <c r="O3" s="52">
        <f>ENERO!$Q$11</f>
        <v>0</v>
      </c>
      <c r="P3" s="52">
        <f>ENERO!$R$11</f>
        <v>0</v>
      </c>
      <c r="Q3" s="52">
        <f>ENERO!$S$11</f>
        <v>0</v>
      </c>
      <c r="R3" s="52">
        <f>ENERO!$T$11</f>
        <v>0</v>
      </c>
      <c r="S3" s="52">
        <f>ENERO!$U$11</f>
        <v>0</v>
      </c>
      <c r="T3" s="52">
        <f>ENERO!$V$11</f>
        <v>0</v>
      </c>
      <c r="U3" s="52">
        <f>ENERO!$W$11</f>
        <v>0</v>
      </c>
      <c r="V3" s="52">
        <f>ENERO!$X$11</f>
        <v>0</v>
      </c>
      <c r="W3" s="52">
        <f>ENERO!$Y$11</f>
        <v>0</v>
      </c>
      <c r="X3" s="52">
        <f>ENERO!$Z$11</f>
        <v>0</v>
      </c>
      <c r="Y3" s="52">
        <f>ENERO!$AA$11</f>
        <v>0</v>
      </c>
      <c r="Z3" s="54"/>
    </row>
    <row r="4" spans="1:26" ht="30.75" customHeight="1">
      <c r="A4" s="2" t="s">
        <v>146</v>
      </c>
      <c r="B4" s="52">
        <f>FEBRERO!$B$9</f>
        <v>102</v>
      </c>
      <c r="C4" s="52">
        <f>FEBRERO!$C$11</f>
        <v>11</v>
      </c>
      <c r="D4" s="52">
        <f>FEBRERO!$D$11</f>
        <v>10</v>
      </c>
      <c r="E4" s="52">
        <f>FEBRERO!$E$9</f>
        <v>24</v>
      </c>
      <c r="F4" s="52">
        <f>FEBRERO!$G$11</f>
        <v>20</v>
      </c>
      <c r="G4" s="52">
        <f>FEBRERO!$I$11</f>
        <v>16</v>
      </c>
      <c r="H4" s="52">
        <f>FEBRERO!$J$11</f>
        <v>8</v>
      </c>
      <c r="I4" s="52">
        <f>FEBRERO!$K$11</f>
        <v>0</v>
      </c>
      <c r="J4" s="52">
        <f>FEBRERO!$L$11</f>
        <v>0</v>
      </c>
      <c r="K4" s="52">
        <f>FEBRERO!$M$11</f>
        <v>0</v>
      </c>
      <c r="L4" s="52">
        <f>FEBRERO!$N$11</f>
        <v>2</v>
      </c>
      <c r="M4" s="52">
        <f>FEBRERO!$O$11</f>
        <v>0</v>
      </c>
      <c r="N4" s="52">
        <f>FEBRERO!$P$11</f>
        <v>0</v>
      </c>
      <c r="O4" s="52">
        <f>FEBRERO!$Q$11</f>
        <v>0</v>
      </c>
      <c r="P4" s="52">
        <f>FEBRERO!$R$11</f>
        <v>0</v>
      </c>
      <c r="Q4" s="52">
        <f>FEBRERO!$S$11</f>
        <v>0</v>
      </c>
      <c r="R4" s="52">
        <f>FEBRERO!$T$11</f>
        <v>0</v>
      </c>
      <c r="S4" s="52">
        <f>FEBRERO!$U$11</f>
        <v>0</v>
      </c>
      <c r="T4" s="52">
        <f>FEBRERO!$V$11</f>
        <v>0</v>
      </c>
      <c r="U4" s="52">
        <f>FEBRERO!$W$11</f>
        <v>0</v>
      </c>
      <c r="V4" s="52">
        <f>FEBRERO!$X$11</f>
        <v>0</v>
      </c>
      <c r="W4" s="52">
        <f>FEBRERO!$Y$11</f>
        <v>0</v>
      </c>
      <c r="X4" s="52">
        <f>FEBRERO!$Z$11</f>
        <v>0</v>
      </c>
      <c r="Y4" s="52">
        <f>FEBRERO!$AA$11</f>
        <v>0</v>
      </c>
      <c r="Z4" s="21"/>
    </row>
    <row r="5" spans="1:26" ht="30.75" customHeight="1">
      <c r="A5" s="2" t="s">
        <v>6</v>
      </c>
      <c r="B5" s="52">
        <f>MARZO!$B$9</f>
        <v>180</v>
      </c>
      <c r="C5" s="52">
        <f>MARZO!$C$11</f>
        <v>6</v>
      </c>
      <c r="D5" s="52">
        <f>MARZO!$D$11</f>
        <v>6</v>
      </c>
      <c r="E5" s="52">
        <f>MARZO!$E$9</f>
        <v>27</v>
      </c>
      <c r="F5" s="52">
        <f>MARZO!$G$11</f>
        <v>0</v>
      </c>
      <c r="G5" s="52">
        <f>MARZO!$I$11</f>
        <v>9</v>
      </c>
      <c r="H5" s="52">
        <f>MARZO!$J$11</f>
        <v>36</v>
      </c>
      <c r="I5" s="52">
        <f>MARZO!$K$11</f>
        <v>0</v>
      </c>
      <c r="J5" s="52">
        <f>MARZO!$L$11</f>
        <v>0</v>
      </c>
      <c r="K5" s="52">
        <f>MARZO!$M$11</f>
        <v>0</v>
      </c>
      <c r="L5" s="52">
        <f>MARZO!$N$11</f>
        <v>0</v>
      </c>
      <c r="M5" s="52">
        <f>MARZO!$O$11</f>
        <v>0</v>
      </c>
      <c r="N5" s="52">
        <f>MARZO!$P$11</f>
        <v>0</v>
      </c>
      <c r="O5" s="52">
        <f>MARZO!$Q$11</f>
        <v>0</v>
      </c>
      <c r="P5" s="52">
        <f>MARZO!$R$11</f>
        <v>0</v>
      </c>
      <c r="Q5" s="52">
        <f>MARZO!$S$11</f>
        <v>0</v>
      </c>
      <c r="R5" s="52">
        <f>MARZO!$T$11</f>
        <v>0</v>
      </c>
      <c r="S5" s="52">
        <f>MARZO!$U$11</f>
        <v>0</v>
      </c>
      <c r="T5" s="52">
        <f>MARZO!$V$11</f>
        <v>0</v>
      </c>
      <c r="U5" s="52">
        <f>MARZO!$W$11</f>
        <v>0</v>
      </c>
      <c r="V5" s="52">
        <f>MARZO!$X$11</f>
        <v>0</v>
      </c>
      <c r="W5" s="52">
        <f>MARZO!$Y$11</f>
        <v>0</v>
      </c>
      <c r="X5" s="52">
        <f>MARZO!$Z$11</f>
        <v>0</v>
      </c>
      <c r="Y5" s="52">
        <f>MARZO!$AA$11</f>
        <v>0</v>
      </c>
      <c r="Z5" s="21"/>
    </row>
    <row r="6" spans="1:26" ht="30.75" customHeight="1">
      <c r="A6" s="2" t="s">
        <v>9</v>
      </c>
      <c r="B6" s="52">
        <f>ABRIL!$B$9</f>
        <v>182</v>
      </c>
      <c r="C6" s="52">
        <f>ABRIL!$C$11</f>
        <v>17</v>
      </c>
      <c r="D6" s="52">
        <f>ABRIL!$D$11</f>
        <v>14</v>
      </c>
      <c r="E6" s="52">
        <f>ABRIL!$E$9</f>
        <v>4</v>
      </c>
      <c r="F6" s="52">
        <f>ABRIL!$G$11</f>
        <v>0</v>
      </c>
      <c r="G6" s="52">
        <f>ABRIL!$I$11</f>
        <v>2</v>
      </c>
      <c r="H6" s="52">
        <f>ABRIL!$J$11</f>
        <v>4</v>
      </c>
      <c r="I6" s="52">
        <f>ABRIL!$K$11</f>
        <v>0</v>
      </c>
      <c r="J6" s="52">
        <f>ABRIL!$L$11</f>
        <v>0</v>
      </c>
      <c r="K6" s="52">
        <f>ABRIL!$M$11</f>
        <v>0</v>
      </c>
      <c r="L6" s="52">
        <f>ABRIL!$N$11</f>
        <v>0</v>
      </c>
      <c r="M6" s="52">
        <f>ABRIL!$O$11</f>
        <v>0</v>
      </c>
      <c r="N6" s="52">
        <f>ABRIL!$P$11</f>
        <v>0</v>
      </c>
      <c r="O6" s="52">
        <f>ABRIL!$Q$11</f>
        <v>0</v>
      </c>
      <c r="P6" s="52">
        <f>ABRIL!$R$11</f>
        <v>0</v>
      </c>
      <c r="Q6" s="52">
        <f>ABRIL!$S$11</f>
        <v>0</v>
      </c>
      <c r="R6" s="52">
        <f>ABRIL!$T$11</f>
        <v>0</v>
      </c>
      <c r="S6" s="52">
        <f>ABRIL!$U$11</f>
        <v>0</v>
      </c>
      <c r="T6" s="52">
        <f>ABRIL!$V$11</f>
        <v>0</v>
      </c>
      <c r="U6" s="52">
        <f>ABRIL!$W$11</f>
        <v>0</v>
      </c>
      <c r="V6" s="52">
        <f>ABRIL!$X$11</f>
        <v>0</v>
      </c>
      <c r="W6" s="52">
        <f>ABRIL!$Y$11</f>
        <v>0</v>
      </c>
      <c r="X6" s="52">
        <f>ABRIL!$Z$11</f>
        <v>0</v>
      </c>
      <c r="Y6" s="52">
        <f>ABRIL!$AA$11</f>
        <v>0</v>
      </c>
      <c r="Z6" s="21"/>
    </row>
    <row r="7" spans="1:26" ht="30.75" customHeight="1">
      <c r="A7" s="2" t="s">
        <v>12</v>
      </c>
      <c r="B7" s="52">
        <f>MAYO!$B$9</f>
        <v>162</v>
      </c>
      <c r="C7" s="52">
        <f>MAYO!$C$11</f>
        <v>28</v>
      </c>
      <c r="D7" s="52">
        <f>MAYO!$D$11</f>
        <v>22</v>
      </c>
      <c r="E7" s="52">
        <f>MAYO!$E$9</f>
        <v>24</v>
      </c>
      <c r="F7" s="52">
        <f>MAYO!$G$11</f>
        <v>0</v>
      </c>
      <c r="G7" s="52">
        <f>MAYO!$I$11</f>
        <v>7</v>
      </c>
      <c r="H7" s="52">
        <f>MAYO!$J$11</f>
        <v>12</v>
      </c>
      <c r="I7" s="52">
        <f>MAYO!$K$11</f>
        <v>0</v>
      </c>
      <c r="J7" s="52">
        <f>MAYO!$L$11</f>
        <v>0</v>
      </c>
      <c r="K7" s="52">
        <f>MAYO!$M$11</f>
        <v>0</v>
      </c>
      <c r="L7" s="52">
        <f>MAYO!$N$11</f>
        <v>0</v>
      </c>
      <c r="M7" s="52">
        <f>MAYO!$O$11</f>
        <v>0</v>
      </c>
      <c r="N7" s="52">
        <f>MAYO!$P$11</f>
        <v>0</v>
      </c>
      <c r="O7" s="52">
        <f>MAYO!$Q$11</f>
        <v>0</v>
      </c>
      <c r="P7" s="52">
        <f>MAYO!$R$11</f>
        <v>0</v>
      </c>
      <c r="Q7" s="52">
        <f>MAYO!$S$11</f>
        <v>0</v>
      </c>
      <c r="R7" s="52">
        <f>MAYO!$T$11</f>
        <v>0</v>
      </c>
      <c r="S7" s="52">
        <f>MAYO!$U$11</f>
        <v>0</v>
      </c>
      <c r="T7" s="52">
        <f>MAYO!$V$11</f>
        <v>0</v>
      </c>
      <c r="U7" s="52">
        <f>MAYO!$W$11</f>
        <v>0</v>
      </c>
      <c r="V7" s="52">
        <f>MAYO!$X$11</f>
        <v>0</v>
      </c>
      <c r="W7" s="52">
        <f>MAYO!$Y$11</f>
        <v>0</v>
      </c>
      <c r="X7" s="52">
        <f>MAYO!$Z$11</f>
        <v>0</v>
      </c>
      <c r="Y7" s="52">
        <f>MAYO!$AA$11</f>
        <v>0</v>
      </c>
      <c r="Z7" s="21"/>
    </row>
    <row r="8" spans="1:26" ht="30.75" customHeight="1">
      <c r="A8" s="2" t="s">
        <v>15</v>
      </c>
      <c r="B8" s="52">
        <f>JUNIO!$B$9</f>
        <v>176</v>
      </c>
      <c r="C8" s="52">
        <f>JUNIO!$C$11</f>
        <v>39</v>
      </c>
      <c r="D8" s="52">
        <f>JUNIO!$D$11</f>
        <v>14</v>
      </c>
      <c r="E8" s="52">
        <f>JUNIO!$E$9</f>
        <v>41</v>
      </c>
      <c r="F8" s="52">
        <f>JUNIO!$G$11</f>
        <v>0</v>
      </c>
      <c r="G8" s="52">
        <f>JUNIO!I11</f>
        <v>8</v>
      </c>
      <c r="H8" s="52">
        <f>JUNIO!J11</f>
        <v>20</v>
      </c>
      <c r="I8" s="52">
        <f>JUNIO!K11</f>
        <v>0</v>
      </c>
      <c r="J8" s="52">
        <f>JUNIO!L11</f>
        <v>0</v>
      </c>
      <c r="K8" s="52">
        <f>JUNIO!M11</f>
        <v>0</v>
      </c>
      <c r="L8" s="52">
        <f>JUNIO!N11</f>
        <v>0</v>
      </c>
      <c r="M8" s="52">
        <f>JUNIO!O11</f>
        <v>0</v>
      </c>
      <c r="N8" s="52">
        <f>JUNIO!P11</f>
        <v>0</v>
      </c>
      <c r="O8" s="52">
        <f>JUNIO!Q11</f>
        <v>0</v>
      </c>
      <c r="P8" s="52">
        <f>JUNIO!R11</f>
        <v>0</v>
      </c>
      <c r="Q8" s="52">
        <f>JUNIO!S11</f>
        <v>0</v>
      </c>
      <c r="R8" s="52">
        <f>JUNIO!T11</f>
        <v>0</v>
      </c>
      <c r="S8" s="52">
        <f>JUNIO!U11</f>
        <v>0</v>
      </c>
      <c r="T8" s="52">
        <f>JUNIO!V11</f>
        <v>0</v>
      </c>
      <c r="U8" s="52">
        <f>JUNIO!W11</f>
        <v>0</v>
      </c>
      <c r="V8" s="52">
        <f>JUNIO!X11</f>
        <v>0</v>
      </c>
      <c r="W8" s="52">
        <f>JUNIO!Y11</f>
        <v>0</v>
      </c>
      <c r="X8" s="52">
        <f>JUNIO!Z11</f>
        <v>0</v>
      </c>
      <c r="Y8" s="52">
        <f>JUNIO!AA11</f>
        <v>0</v>
      </c>
      <c r="Z8" s="21"/>
    </row>
    <row r="9" spans="1:26" ht="30.75" customHeight="1">
      <c r="A9" s="2" t="s">
        <v>18</v>
      </c>
      <c r="B9" s="52">
        <f>JULIO!$B$9</f>
        <v>0</v>
      </c>
      <c r="C9" s="52">
        <f>JULIO!$C$11</f>
        <v>0</v>
      </c>
      <c r="D9" s="52">
        <f>JULIO!$D$11</f>
        <v>0</v>
      </c>
      <c r="E9" s="52">
        <f>JULIO!$E$9</f>
        <v>0</v>
      </c>
      <c r="F9" s="52">
        <f>JULIO!$G$11</f>
        <v>0</v>
      </c>
      <c r="G9" s="52">
        <f>JULIO!I11</f>
        <v>0</v>
      </c>
      <c r="H9" s="52">
        <f>JULIO!J11</f>
        <v>0</v>
      </c>
      <c r="I9" s="52">
        <f>JULIO!K11</f>
        <v>0</v>
      </c>
      <c r="J9" s="52">
        <f>JULIO!L11</f>
        <v>0</v>
      </c>
      <c r="K9" s="52">
        <f>JULIO!M11</f>
        <v>0</v>
      </c>
      <c r="L9" s="52">
        <f>JULIO!N11</f>
        <v>0</v>
      </c>
      <c r="M9" s="52">
        <f>JULIO!O11</f>
        <v>0</v>
      </c>
      <c r="N9" s="52">
        <f>JULIO!P11</f>
        <v>0</v>
      </c>
      <c r="O9" s="52">
        <f>JULIO!Q11</f>
        <v>0</v>
      </c>
      <c r="P9" s="52">
        <f>JULIO!R11</f>
        <v>0</v>
      </c>
      <c r="Q9" s="52">
        <f>JULIO!S11</f>
        <v>0</v>
      </c>
      <c r="R9" s="52">
        <f>JULIO!T11</f>
        <v>0</v>
      </c>
      <c r="S9" s="52">
        <f>JULIO!U11</f>
        <v>0</v>
      </c>
      <c r="T9" s="52">
        <f>JULIO!V11</f>
        <v>0</v>
      </c>
      <c r="U9" s="52">
        <f>JULIO!W11</f>
        <v>0</v>
      </c>
      <c r="V9" s="52">
        <f>JULIO!X11</f>
        <v>0</v>
      </c>
      <c r="W9" s="52">
        <f>JULIO!Y11</f>
        <v>0</v>
      </c>
      <c r="X9" s="52">
        <f>JULIO!Z11</f>
        <v>0</v>
      </c>
      <c r="Y9" s="52">
        <f>JULIO!AA11</f>
        <v>0</v>
      </c>
      <c r="Z9" s="21"/>
    </row>
    <row r="10" spans="1:26" ht="30.75" customHeight="1">
      <c r="A10" s="2" t="s">
        <v>21</v>
      </c>
      <c r="B10" s="52">
        <f>AGOSTO!$B$9</f>
        <v>0</v>
      </c>
      <c r="C10" s="52">
        <f>AGOSTO!$C$11</f>
        <v>0</v>
      </c>
      <c r="D10" s="52">
        <f>AGOSTO!$D$11</f>
        <v>0</v>
      </c>
      <c r="E10" s="52">
        <f>AGOSTO!$E$9</f>
        <v>0</v>
      </c>
      <c r="F10" s="52">
        <f>AGOSTO!$G$11</f>
        <v>0</v>
      </c>
      <c r="G10" s="52">
        <f>AGOSTO!I11</f>
        <v>0</v>
      </c>
      <c r="H10" s="52">
        <f>AGOSTO!J11</f>
        <v>0</v>
      </c>
      <c r="I10" s="52">
        <f>AGOSTO!K11</f>
        <v>0</v>
      </c>
      <c r="J10" s="52">
        <f>AGOSTO!L11</f>
        <v>0</v>
      </c>
      <c r="K10" s="52">
        <f>AGOSTO!M11</f>
        <v>0</v>
      </c>
      <c r="L10" s="52">
        <f>AGOSTO!N11</f>
        <v>0</v>
      </c>
      <c r="M10" s="52">
        <f>AGOSTO!O11</f>
        <v>0</v>
      </c>
      <c r="N10" s="52">
        <f>AGOSTO!P11</f>
        <v>0</v>
      </c>
      <c r="O10" s="52">
        <f>AGOSTO!Q11</f>
        <v>0</v>
      </c>
      <c r="P10" s="52">
        <f>AGOSTO!R11</f>
        <v>0</v>
      </c>
      <c r="Q10" s="52">
        <f>AGOSTO!S11</f>
        <v>0</v>
      </c>
      <c r="R10" s="52">
        <f>AGOSTO!T11</f>
        <v>0</v>
      </c>
      <c r="S10" s="52">
        <f>AGOSTO!U11</f>
        <v>0</v>
      </c>
      <c r="T10" s="52">
        <f>AGOSTO!V11</f>
        <v>0</v>
      </c>
      <c r="U10" s="52">
        <f>AGOSTO!W11</f>
        <v>0</v>
      </c>
      <c r="V10" s="52">
        <f>AGOSTO!X11</f>
        <v>0</v>
      </c>
      <c r="W10" s="52">
        <f>AGOSTO!Y11</f>
        <v>0</v>
      </c>
      <c r="X10" s="52">
        <f>AGOSTO!Z11</f>
        <v>0</v>
      </c>
      <c r="Y10" s="52">
        <f>AGOSTO!AA11</f>
        <v>0</v>
      </c>
      <c r="Z10" s="21"/>
    </row>
    <row r="11" spans="1:26" ht="30.75" customHeight="1">
      <c r="A11" s="2" t="s">
        <v>24</v>
      </c>
      <c r="B11" s="52">
        <f>SEPTIEMBRE!$B$9</f>
        <v>0</v>
      </c>
      <c r="C11" s="52">
        <f>SEPTIEMBRE!$C$11</f>
        <v>0</v>
      </c>
      <c r="D11" s="52">
        <f>SEPTIEMBRE!$D$11</f>
        <v>0</v>
      </c>
      <c r="E11" s="52">
        <f>SEPTIEMBRE!$E$9</f>
        <v>0</v>
      </c>
      <c r="F11" s="52">
        <f>SEPTIEMBRE!$G$11</f>
        <v>0</v>
      </c>
      <c r="G11" s="52">
        <f>SEPTIEMBRE!I11</f>
        <v>0</v>
      </c>
      <c r="H11" s="52">
        <f>SEPTIEMBRE!J11</f>
        <v>0</v>
      </c>
      <c r="I11" s="52">
        <f>SEPTIEMBRE!K11</f>
        <v>0</v>
      </c>
      <c r="J11" s="52">
        <f>SEPTIEMBRE!L11</f>
        <v>0</v>
      </c>
      <c r="K11" s="52">
        <f>SEPTIEMBRE!M11</f>
        <v>0</v>
      </c>
      <c r="L11" s="52">
        <f>SEPTIEMBRE!N11</f>
        <v>0</v>
      </c>
      <c r="M11" s="52">
        <f>SEPTIEMBRE!O11</f>
        <v>0</v>
      </c>
      <c r="N11" s="52">
        <f>SEPTIEMBRE!P11</f>
        <v>0</v>
      </c>
      <c r="O11" s="52">
        <f>SEPTIEMBRE!Q11</f>
        <v>0</v>
      </c>
      <c r="P11" s="52">
        <f>SEPTIEMBRE!R11</f>
        <v>0</v>
      </c>
      <c r="Q11" s="52">
        <f>SEPTIEMBRE!S11</f>
        <v>0</v>
      </c>
      <c r="R11" s="52">
        <f>SEPTIEMBRE!T11</f>
        <v>0</v>
      </c>
      <c r="S11" s="52">
        <f>SEPTIEMBRE!U11</f>
        <v>0</v>
      </c>
      <c r="T11" s="52">
        <f>SEPTIEMBRE!V11</f>
        <v>0</v>
      </c>
      <c r="U11" s="52">
        <f>SEPTIEMBRE!W11</f>
        <v>0</v>
      </c>
      <c r="V11" s="52">
        <f>SEPTIEMBRE!X11</f>
        <v>0</v>
      </c>
      <c r="W11" s="52">
        <f>SEPTIEMBRE!Y11</f>
        <v>0</v>
      </c>
      <c r="X11" s="52">
        <f>SEPTIEMBRE!Z11</f>
        <v>0</v>
      </c>
      <c r="Y11" s="52">
        <f>SEPTIEMBRE!AA11</f>
        <v>0</v>
      </c>
      <c r="Z11" s="21"/>
    </row>
    <row r="12" spans="1:26" ht="30.75" customHeight="1">
      <c r="A12" s="2" t="s">
        <v>27</v>
      </c>
      <c r="B12" s="52">
        <f>OCTUBRE!$B$9</f>
        <v>0</v>
      </c>
      <c r="C12" s="52">
        <f>OCTUBRE!$C$11</f>
        <v>0</v>
      </c>
      <c r="D12" s="52">
        <f>OCTUBRE!$D$11</f>
        <v>0</v>
      </c>
      <c r="E12" s="52">
        <f>OCTUBRE!$E$9</f>
        <v>0</v>
      </c>
      <c r="F12" s="52">
        <f>OCTUBRE!$G$11</f>
        <v>0</v>
      </c>
      <c r="G12" s="52">
        <f>OCTUBRE!I11</f>
        <v>0</v>
      </c>
      <c r="H12" s="52">
        <f>OCTUBRE!J11</f>
        <v>0</v>
      </c>
      <c r="I12" s="52">
        <f>OCTUBRE!K11</f>
        <v>0</v>
      </c>
      <c r="J12" s="52">
        <f>OCTUBRE!L11</f>
        <v>0</v>
      </c>
      <c r="K12" s="52">
        <f>OCTUBRE!M11</f>
        <v>0</v>
      </c>
      <c r="L12" s="52">
        <f>OCTUBRE!N11</f>
        <v>0</v>
      </c>
      <c r="M12" s="52">
        <f>OCTUBRE!O11</f>
        <v>0</v>
      </c>
      <c r="N12" s="52">
        <f>OCTUBRE!P11</f>
        <v>0</v>
      </c>
      <c r="O12" s="52">
        <f>OCTUBRE!Q11</f>
        <v>0</v>
      </c>
      <c r="P12" s="52">
        <f>OCTUBRE!R11</f>
        <v>0</v>
      </c>
      <c r="Q12" s="52">
        <f>OCTUBRE!S11</f>
        <v>0</v>
      </c>
      <c r="R12" s="52">
        <f>OCTUBRE!T11</f>
        <v>0</v>
      </c>
      <c r="S12" s="52">
        <f>OCTUBRE!U11</f>
        <v>0</v>
      </c>
      <c r="T12" s="52">
        <f>OCTUBRE!V11</f>
        <v>0</v>
      </c>
      <c r="U12" s="52">
        <f>OCTUBRE!W11</f>
        <v>0</v>
      </c>
      <c r="V12" s="52">
        <f>OCTUBRE!X11</f>
        <v>0</v>
      </c>
      <c r="W12" s="52">
        <f>OCTUBRE!Y11</f>
        <v>0</v>
      </c>
      <c r="X12" s="52">
        <f>OCTUBRE!Z11</f>
        <v>0</v>
      </c>
      <c r="Y12" s="52">
        <f>OCTUBRE!AA11</f>
        <v>0</v>
      </c>
      <c r="Z12" s="21"/>
    </row>
    <row r="13" spans="1:26" ht="30.75" customHeight="1">
      <c r="A13" s="2" t="s">
        <v>29</v>
      </c>
      <c r="B13" s="52">
        <f>NOVIEMBRE!$B$9</f>
        <v>0</v>
      </c>
      <c r="C13" s="52">
        <f>NOVIEMBRE!$C$11</f>
        <v>0</v>
      </c>
      <c r="D13" s="52">
        <f>NOVIEMBRE!$D$11</f>
        <v>0</v>
      </c>
      <c r="E13" s="52">
        <f>NOVIEMBRE!$E$9</f>
        <v>0</v>
      </c>
      <c r="F13" s="52">
        <f>NOVIEMBRE!$G$11</f>
        <v>0</v>
      </c>
      <c r="G13" s="52">
        <f>NOVIEMBRE!I11</f>
        <v>0</v>
      </c>
      <c r="H13" s="52">
        <f>NOVIEMBRE!J11</f>
        <v>0</v>
      </c>
      <c r="I13" s="52">
        <f>NOVIEMBRE!K11</f>
        <v>0</v>
      </c>
      <c r="J13" s="52">
        <f>NOVIEMBRE!L11</f>
        <v>0</v>
      </c>
      <c r="K13" s="52">
        <f>NOVIEMBRE!M11</f>
        <v>0</v>
      </c>
      <c r="L13" s="52">
        <f>NOVIEMBRE!N11</f>
        <v>0</v>
      </c>
      <c r="M13" s="52">
        <f>NOVIEMBRE!O11</f>
        <v>0</v>
      </c>
      <c r="N13" s="52">
        <f>NOVIEMBRE!P11</f>
        <v>0</v>
      </c>
      <c r="O13" s="52">
        <f>NOVIEMBRE!Q11</f>
        <v>0</v>
      </c>
      <c r="P13" s="52">
        <f>NOVIEMBRE!R11</f>
        <v>0</v>
      </c>
      <c r="Q13" s="52">
        <f>NOVIEMBRE!S11</f>
        <v>0</v>
      </c>
      <c r="R13" s="52">
        <f>NOVIEMBRE!T11</f>
        <v>0</v>
      </c>
      <c r="S13" s="52">
        <f>NOVIEMBRE!U11</f>
        <v>0</v>
      </c>
      <c r="T13" s="52">
        <f>NOVIEMBRE!V11</f>
        <v>0</v>
      </c>
      <c r="U13" s="52">
        <f>NOVIEMBRE!W11</f>
        <v>0</v>
      </c>
      <c r="V13" s="52">
        <f>NOVIEMBRE!X11</f>
        <v>0</v>
      </c>
      <c r="W13" s="52">
        <f>NOVIEMBRE!Y11</f>
        <v>0</v>
      </c>
      <c r="X13" s="52">
        <f>NOVIEMBRE!Z11</f>
        <v>0</v>
      </c>
      <c r="Y13" s="52">
        <f>NOVIEMBRE!AA11</f>
        <v>0</v>
      </c>
      <c r="Z13" s="21"/>
    </row>
    <row r="14" spans="1:26" ht="30.75" customHeight="1">
      <c r="A14" s="2" t="s">
        <v>30</v>
      </c>
      <c r="B14" s="52">
        <f>DICIEMBRE!$B$9</f>
        <v>0</v>
      </c>
      <c r="C14" s="52">
        <f>DICIEMBRE!$C$11</f>
        <v>0</v>
      </c>
      <c r="D14" s="52">
        <f>DICIEMBRE!$D$11</f>
        <v>0</v>
      </c>
      <c r="E14" s="52">
        <f>DICIEMBRE!$E$9</f>
        <v>0</v>
      </c>
      <c r="F14" s="52">
        <f>DICIEMBRE!$G$11</f>
        <v>0</v>
      </c>
      <c r="G14" s="52">
        <f>DICIEMBRE!I11</f>
        <v>0</v>
      </c>
      <c r="H14" s="52">
        <f>DICIEMBRE!J11</f>
        <v>0</v>
      </c>
      <c r="I14" s="52">
        <f>DICIEMBRE!K11</f>
        <v>0</v>
      </c>
      <c r="J14" s="52">
        <f>DICIEMBRE!L11</f>
        <v>0</v>
      </c>
      <c r="K14" s="52">
        <f>DICIEMBRE!M11</f>
        <v>0</v>
      </c>
      <c r="L14" s="52">
        <f>DICIEMBRE!N11</f>
        <v>0</v>
      </c>
      <c r="M14" s="52">
        <f>DICIEMBRE!O11</f>
        <v>0</v>
      </c>
      <c r="N14" s="52">
        <f>DICIEMBRE!P11</f>
        <v>0</v>
      </c>
      <c r="O14" s="52">
        <f>DICIEMBRE!Q11</f>
        <v>0</v>
      </c>
      <c r="P14" s="52">
        <f>DICIEMBRE!R11</f>
        <v>0</v>
      </c>
      <c r="Q14" s="52">
        <f>DICIEMBRE!S11</f>
        <v>0</v>
      </c>
      <c r="R14" s="52">
        <f>DICIEMBRE!T11</f>
        <v>0</v>
      </c>
      <c r="S14" s="52">
        <f>DICIEMBRE!U11</f>
        <v>0</v>
      </c>
      <c r="T14" s="52">
        <f>DICIEMBRE!V11</f>
        <v>0</v>
      </c>
      <c r="U14" s="52">
        <f>DICIEMBRE!W11</f>
        <v>0</v>
      </c>
      <c r="V14" s="52">
        <f>DICIEMBRE!X11</f>
        <v>0</v>
      </c>
      <c r="W14" s="52">
        <f>DICIEMBRE!Y11</f>
        <v>0</v>
      </c>
      <c r="X14" s="52">
        <f>DICIEMBRE!Z11</f>
        <v>0</v>
      </c>
      <c r="Y14" s="52">
        <f>DICIEMBRE!AA11</f>
        <v>0</v>
      </c>
      <c r="Z14" s="21"/>
    </row>
    <row r="15" spans="1:26" ht="30.75" customHeight="1" thickBot="1">
      <c r="A15" s="3" t="s">
        <v>102</v>
      </c>
      <c r="B15" s="4">
        <f>SUM(B3:B14)</f>
        <v>802</v>
      </c>
      <c r="C15" s="4">
        <f t="shared" ref="C15:Y15" si="0">SUM(C3:C14)</f>
        <v>101</v>
      </c>
      <c r="D15" s="4">
        <f t="shared" si="0"/>
        <v>66</v>
      </c>
      <c r="E15" s="4">
        <f t="shared" si="0"/>
        <v>120</v>
      </c>
      <c r="F15" s="4">
        <f t="shared" si="0"/>
        <v>20</v>
      </c>
      <c r="G15" s="4">
        <f t="shared" si="0"/>
        <v>42</v>
      </c>
      <c r="H15" s="4">
        <f t="shared" si="0"/>
        <v>80</v>
      </c>
      <c r="I15" s="4">
        <f t="shared" si="0"/>
        <v>0</v>
      </c>
      <c r="J15" s="4">
        <f t="shared" si="0"/>
        <v>0</v>
      </c>
      <c r="K15" s="4">
        <f t="shared" si="0"/>
        <v>0</v>
      </c>
      <c r="L15" s="4">
        <f t="shared" si="0"/>
        <v>2</v>
      </c>
      <c r="M15" s="4">
        <f t="shared" si="0"/>
        <v>0</v>
      </c>
      <c r="N15" s="4">
        <f t="shared" si="0"/>
        <v>0</v>
      </c>
      <c r="O15" s="4">
        <f t="shared" si="0"/>
        <v>0</v>
      </c>
      <c r="P15" s="4">
        <f t="shared" si="0"/>
        <v>0</v>
      </c>
      <c r="Q15" s="4">
        <f t="shared" si="0"/>
        <v>0</v>
      </c>
      <c r="R15" s="4">
        <f t="shared" si="0"/>
        <v>0</v>
      </c>
      <c r="S15" s="4">
        <f t="shared" si="0"/>
        <v>0</v>
      </c>
      <c r="T15" s="4">
        <f t="shared" si="0"/>
        <v>0</v>
      </c>
      <c r="U15" s="4">
        <f t="shared" si="0"/>
        <v>0</v>
      </c>
      <c r="V15" s="4">
        <f t="shared" si="0"/>
        <v>0</v>
      </c>
      <c r="W15" s="4">
        <f t="shared" si="0"/>
        <v>0</v>
      </c>
      <c r="X15" s="4">
        <f t="shared" si="0"/>
        <v>0</v>
      </c>
      <c r="Y15" s="4">
        <f t="shared" si="0"/>
        <v>0</v>
      </c>
      <c r="Z15" s="4">
        <f t="shared" ref="Z15" si="1">SUM(Z3:Z14)</f>
        <v>0</v>
      </c>
    </row>
    <row r="16" spans="1:26" ht="15.75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M16" s="1"/>
      <c r="N16" s="1"/>
      <c r="O16" s="1"/>
      <c r="P16" s="1"/>
    </row>
    <row r="17" spans="1:16" ht="15.75" customHeight="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</row>
    <row r="18" spans="1:16" ht="15.75" customHeight="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</row>
    <row r="19" spans="1:16" ht="15.75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</row>
    <row r="20" spans="1:16" ht="15.75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</row>
    <row r="21" spans="1:16" ht="15.75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</row>
    <row r="22" spans="1:16" ht="15.75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</row>
    <row r="23" spans="1:16" ht="15.75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</row>
    <row r="24" spans="1:16" ht="15.75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</row>
    <row r="25" spans="1:16" ht="15.75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</row>
    <row r="26" spans="1:16" ht="15.75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</row>
    <row r="27" spans="1:16" ht="15.75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</row>
    <row r="28" spans="1:16" ht="15.75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</row>
    <row r="29" spans="1:16" ht="15.75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</row>
    <row r="30" spans="1:16" ht="15.75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</row>
    <row r="31" spans="1:16" ht="15.7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</row>
    <row r="32" spans="1:16" ht="15.75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</row>
    <row r="33" spans="1:16" ht="15.75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</row>
    <row r="34" spans="1:16" ht="15.75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</row>
    <row r="35" spans="1:16" ht="15.75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</row>
    <row r="36" spans="1:16" ht="15.75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</row>
    <row r="37" spans="1:16" ht="15.7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</row>
    <row r="38" spans="1:16" ht="15.7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</row>
    <row r="39" spans="1:16" ht="15.7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</row>
    <row r="40" spans="1:16" ht="15.7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</row>
    <row r="41" spans="1:16" ht="15.7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</row>
    <row r="42" spans="1:16" ht="15.7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</row>
    <row r="43" spans="1:16" ht="15.7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</row>
    <row r="44" spans="1:16" ht="15.7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</row>
    <row r="45" spans="1:16" ht="15.7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</row>
    <row r="46" spans="1:16" ht="15.7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</row>
    <row r="47" spans="1:16" ht="15.7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</row>
    <row r="48" spans="1:16" ht="15.7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</row>
    <row r="49" spans="1:16" ht="15.7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</row>
    <row r="50" spans="1:16" ht="15.7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</row>
    <row r="51" spans="1:16" ht="15.7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</row>
    <row r="52" spans="1:16" ht="15.7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</row>
    <row r="53" spans="1:16" ht="15.7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</row>
    <row r="54" spans="1:16" ht="15.7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</row>
    <row r="55" spans="1:16" ht="15.7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</row>
    <row r="56" spans="1:16" ht="15.7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</row>
    <row r="57" spans="1:16" ht="15.7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</row>
    <row r="58" spans="1:16" ht="15.7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</row>
    <row r="59" spans="1:16" ht="15.7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</row>
    <row r="60" spans="1:16" ht="15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</row>
    <row r="61" spans="1:16" ht="15.7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</row>
    <row r="62" spans="1:16" ht="15.7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</row>
    <row r="63" spans="1:16" ht="15.7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</row>
    <row r="64" spans="1:16" ht="15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</row>
    <row r="65" spans="1:16" ht="15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</row>
    <row r="66" spans="1:16" ht="15.7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</row>
    <row r="67" spans="1:16" ht="15.7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</row>
    <row r="68" spans="1:16" ht="15.7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</row>
    <row r="69" spans="1:16" ht="15.7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</row>
    <row r="70" spans="1:16" ht="15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</row>
    <row r="71" spans="1:16" ht="15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</row>
    <row r="72" spans="1:16" ht="15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</row>
    <row r="73" spans="1:16" ht="15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</row>
    <row r="74" spans="1:16" ht="15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</row>
    <row r="75" spans="1:16" ht="15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</row>
    <row r="76" spans="1:16" ht="15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</row>
    <row r="77" spans="1:16" ht="15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</row>
    <row r="78" spans="1:16" ht="15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</row>
    <row r="79" spans="1:16" ht="15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</row>
    <row r="80" spans="1:16" ht="15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</row>
    <row r="81" spans="1:16" ht="15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</row>
    <row r="82" spans="1:16" ht="15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</row>
    <row r="83" spans="1:16" ht="15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</row>
    <row r="84" spans="1:16" ht="15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</row>
    <row r="85" spans="1:16" ht="15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</row>
    <row r="86" spans="1:16" ht="15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</row>
    <row r="87" spans="1:16" ht="15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</row>
    <row r="88" spans="1:16" ht="15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</row>
    <row r="89" spans="1:16" ht="15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</row>
    <row r="90" spans="1:16" ht="15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</row>
    <row r="91" spans="1:16" ht="15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</row>
    <row r="92" spans="1:16" ht="15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</row>
    <row r="93" spans="1:16" ht="15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</row>
    <row r="94" spans="1:16" ht="15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</row>
    <row r="95" spans="1:16" ht="15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</row>
    <row r="96" spans="1:16" ht="15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</row>
    <row r="97" spans="1:16" ht="15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</row>
    <row r="98" spans="1:16" ht="15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</row>
    <row r="99" spans="1:16" ht="15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</row>
    <row r="100" spans="1:16" ht="15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</row>
    <row r="101" spans="1:16" ht="15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</row>
    <row r="102" spans="1:16" ht="15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</row>
    <row r="103" spans="1:16" ht="15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</row>
    <row r="104" spans="1:16" ht="15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</row>
    <row r="105" spans="1:16" ht="15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</row>
    <row r="106" spans="1:16" ht="15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</row>
    <row r="107" spans="1:16" ht="15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</row>
    <row r="108" spans="1:16" ht="15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</row>
    <row r="109" spans="1:16" ht="15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</row>
    <row r="110" spans="1:16" ht="15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</row>
    <row r="111" spans="1:16" ht="15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</row>
    <row r="112" spans="1:16" ht="15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</row>
    <row r="113" spans="1:16" ht="15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</row>
    <row r="114" spans="1:16" ht="15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</row>
    <row r="115" spans="1:16" ht="15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</row>
    <row r="116" spans="1:16" ht="15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</row>
    <row r="117" spans="1:16" ht="15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</row>
    <row r="118" spans="1:16" ht="15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</row>
    <row r="119" spans="1:16" ht="15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</row>
    <row r="120" spans="1:16" ht="15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</row>
    <row r="121" spans="1:16" ht="15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</row>
    <row r="122" spans="1:16" ht="15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</row>
    <row r="123" spans="1:16" ht="15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</row>
    <row r="124" spans="1:16" ht="15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</row>
    <row r="125" spans="1:16" ht="15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</row>
    <row r="126" spans="1:16" ht="15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</row>
    <row r="127" spans="1:16" ht="15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</row>
    <row r="128" spans="1:16" ht="15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</row>
    <row r="129" spans="1:16" ht="15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</row>
    <row r="130" spans="1:16" ht="15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</row>
    <row r="131" spans="1:16" ht="15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</row>
    <row r="132" spans="1:16" ht="15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</row>
    <row r="133" spans="1:16" ht="15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</row>
    <row r="134" spans="1:16" ht="15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</row>
    <row r="135" spans="1:16" ht="15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</row>
    <row r="136" spans="1:16" ht="15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</row>
    <row r="137" spans="1:16" ht="15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</row>
    <row r="138" spans="1:16" ht="15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</row>
    <row r="139" spans="1:16" ht="15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</row>
    <row r="140" spans="1:16" ht="15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</row>
    <row r="141" spans="1:16" ht="15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</row>
    <row r="142" spans="1:16" ht="15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</row>
    <row r="143" spans="1:16" ht="15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</row>
    <row r="144" spans="1:16" ht="15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</row>
    <row r="145" spans="1:16" ht="15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</row>
    <row r="146" spans="1:16" ht="15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</row>
    <row r="147" spans="1:16" ht="15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</row>
    <row r="148" spans="1:16" ht="15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</row>
    <row r="149" spans="1:16" ht="15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</row>
    <row r="150" spans="1:16" ht="15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</row>
    <row r="151" spans="1:16" ht="15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</row>
    <row r="152" spans="1:16" ht="15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</row>
    <row r="153" spans="1:16" ht="15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</row>
    <row r="154" spans="1:16" ht="15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</row>
    <row r="155" spans="1:16" ht="15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</row>
    <row r="156" spans="1:16" ht="15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</row>
    <row r="157" spans="1:16" ht="15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</row>
    <row r="158" spans="1:16" ht="15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</row>
    <row r="159" spans="1:16" ht="15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</row>
    <row r="160" spans="1:16" ht="15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</row>
    <row r="161" spans="1:16" ht="15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</row>
    <row r="162" spans="1:16" ht="15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</row>
    <row r="163" spans="1:16" ht="15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</row>
    <row r="164" spans="1:16" ht="15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</row>
    <row r="165" spans="1:16" ht="15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</row>
    <row r="166" spans="1:16" ht="15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</row>
    <row r="167" spans="1:16" ht="15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</row>
    <row r="168" spans="1:16" ht="15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</row>
    <row r="169" spans="1:16" ht="15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</row>
    <row r="170" spans="1:16" ht="15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</row>
    <row r="171" spans="1:16" ht="15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</row>
    <row r="172" spans="1:16" ht="15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</row>
    <row r="173" spans="1:16" ht="15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</row>
    <row r="174" spans="1:16" ht="15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</row>
    <row r="175" spans="1:16" ht="15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</row>
    <row r="176" spans="1:16" ht="15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</row>
    <row r="177" spans="1:16" ht="15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</row>
    <row r="178" spans="1:16" ht="15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</row>
    <row r="179" spans="1:16" ht="15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</row>
    <row r="180" spans="1:16" ht="15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</row>
    <row r="181" spans="1:16" ht="15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</row>
    <row r="182" spans="1:16" ht="15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</row>
    <row r="183" spans="1:16" ht="15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</row>
    <row r="184" spans="1:16" ht="15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</row>
    <row r="185" spans="1:16" ht="15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</row>
    <row r="186" spans="1:16" ht="15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</row>
    <row r="187" spans="1:16" ht="15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</row>
    <row r="188" spans="1:16" ht="15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</row>
    <row r="189" spans="1:16" ht="15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</row>
    <row r="190" spans="1:16" ht="15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</row>
    <row r="191" spans="1:16" ht="15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</row>
    <row r="192" spans="1:16" ht="15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</row>
    <row r="193" spans="1:16" ht="15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</row>
    <row r="194" spans="1:16" ht="15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</row>
    <row r="195" spans="1:16" ht="15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</row>
    <row r="196" spans="1:16" ht="15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</row>
    <row r="197" spans="1:16" ht="15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</row>
    <row r="198" spans="1:16" ht="15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</row>
    <row r="199" spans="1:16" ht="15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</row>
    <row r="200" spans="1:16" ht="15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</row>
    <row r="201" spans="1:16" ht="15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</row>
    <row r="202" spans="1:16" ht="15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</row>
    <row r="203" spans="1:16" ht="15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</row>
    <row r="204" spans="1:16" ht="15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</row>
    <row r="205" spans="1:16" ht="15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</row>
    <row r="206" spans="1:16" ht="15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</row>
    <row r="207" spans="1:16" ht="15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</row>
    <row r="208" spans="1:16" ht="15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</row>
    <row r="209" spans="1:16" ht="15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</row>
    <row r="210" spans="1:16" ht="15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</row>
    <row r="211" spans="1:16" ht="15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</row>
    <row r="212" spans="1:16" ht="15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</row>
    <row r="213" spans="1:16" ht="15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</row>
    <row r="214" spans="1:16" ht="15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</row>
    <row r="215" spans="1:16" ht="15.75" customHeight="1"/>
    <row r="216" spans="1:16" ht="15.75" customHeight="1"/>
    <row r="217" spans="1:16" ht="15.75" customHeight="1"/>
    <row r="218" spans="1:16" ht="15.75" customHeight="1"/>
    <row r="219" spans="1:16" ht="15.75" customHeight="1"/>
    <row r="220" spans="1:16" ht="15.75" customHeight="1"/>
    <row r="221" spans="1:16" ht="15.75" customHeight="1"/>
    <row r="222" spans="1:16" ht="15.75" customHeight="1"/>
    <row r="223" spans="1:16" ht="15.75" customHeight="1"/>
    <row r="224" spans="1:16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</sheetData>
  <mergeCells count="8">
    <mergeCell ref="P1:W1"/>
    <mergeCell ref="Z1:Z2"/>
    <mergeCell ref="A1:A2"/>
    <mergeCell ref="E1:F1"/>
    <mergeCell ref="N1:O1"/>
    <mergeCell ref="G1:M1"/>
    <mergeCell ref="B1:D1"/>
    <mergeCell ref="X1:Y1"/>
  </mergeCells>
  <pageMargins left="0.25" right="0.25" top="0.75" bottom="0.75" header="0" footer="0"/>
  <pageSetup scale="66" orientation="landscape" r:id="rId1"/>
  <ignoredErrors>
    <ignoredError sqref="M8:R8 S8:Y8" formula="1"/>
  </ignoredError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CEE1DD-9ADF-499C-B8F5-4A38308C9798}">
  <dimension ref="A1:K10"/>
  <sheetViews>
    <sheetView workbookViewId="0">
      <selection activeCell="N4" sqref="N4"/>
    </sheetView>
  </sheetViews>
  <sheetFormatPr defaultColWidth="9.140625" defaultRowHeight="15"/>
  <cols>
    <col min="1" max="2" width="16.28515625" customWidth="1"/>
    <col min="4" max="10" width="12.28515625" customWidth="1"/>
    <col min="11" max="11" width="16.28515625" customWidth="1"/>
  </cols>
  <sheetData>
    <row r="1" spans="1:11" ht="38.25">
      <c r="A1" s="5" t="s">
        <v>147</v>
      </c>
      <c r="B1" s="5" t="s">
        <v>148</v>
      </c>
      <c r="C1" s="5" t="s">
        <v>149</v>
      </c>
      <c r="D1" s="7" t="s">
        <v>36</v>
      </c>
      <c r="E1" s="7" t="s">
        <v>150</v>
      </c>
      <c r="F1" s="7" t="s">
        <v>42</v>
      </c>
      <c r="G1" s="7" t="s">
        <v>151</v>
      </c>
      <c r="H1" s="7" t="s">
        <v>152</v>
      </c>
      <c r="I1" s="7" t="s">
        <v>153</v>
      </c>
      <c r="J1" s="7" t="s">
        <v>98</v>
      </c>
    </row>
    <row r="2" spans="1:11" ht="39" customHeight="1">
      <c r="A2" s="8" t="s">
        <v>154</v>
      </c>
      <c r="B2" s="8" t="s">
        <v>155</v>
      </c>
      <c r="C2" s="8" t="s">
        <v>156</v>
      </c>
      <c r="D2" s="6">
        <v>70</v>
      </c>
      <c r="E2" s="6">
        <v>46</v>
      </c>
      <c r="F2" s="6">
        <v>12</v>
      </c>
      <c r="G2" s="6">
        <v>20</v>
      </c>
      <c r="H2" s="6">
        <v>3</v>
      </c>
      <c r="I2" s="6">
        <v>6</v>
      </c>
      <c r="J2" s="6">
        <v>12</v>
      </c>
    </row>
    <row r="3" spans="1:11" ht="33" customHeight="1">
      <c r="A3" s="346" t="s">
        <v>146</v>
      </c>
      <c r="B3" s="350"/>
      <c r="C3" s="350"/>
      <c r="D3" s="9">
        <f>'INFORME ANUAL'!B4</f>
        <v>102</v>
      </c>
      <c r="E3" s="9">
        <f>'INFORME ANUAL'!C4</f>
        <v>11</v>
      </c>
      <c r="F3" s="9">
        <f>'INFORME ANUAL'!D4</f>
        <v>10</v>
      </c>
      <c r="G3" s="9">
        <f>'INFORME ANUAL'!E4</f>
        <v>24</v>
      </c>
      <c r="H3" s="9">
        <f>'INFORME ANUAL'!L4</f>
        <v>2</v>
      </c>
      <c r="I3" s="9">
        <f>'INFORME ANUAL'!M4</f>
        <v>0</v>
      </c>
      <c r="J3" s="9">
        <f>'INFORME ANUAL'!R4</f>
        <v>0</v>
      </c>
    </row>
    <row r="4" spans="1:11" ht="33" customHeight="1">
      <c r="A4" s="350"/>
      <c r="B4" s="350"/>
      <c r="C4" s="350"/>
      <c r="D4" s="11">
        <f>D2-D3</f>
        <v>-32</v>
      </c>
      <c r="E4" s="11">
        <f t="shared" ref="E4:J4" si="0">E2-E3</f>
        <v>35</v>
      </c>
      <c r="F4" s="11">
        <f t="shared" si="0"/>
        <v>2</v>
      </c>
      <c r="G4" s="11">
        <f t="shared" si="0"/>
        <v>-4</v>
      </c>
      <c r="H4" s="11">
        <f t="shared" si="0"/>
        <v>1</v>
      </c>
      <c r="I4" s="11">
        <f t="shared" si="0"/>
        <v>6</v>
      </c>
      <c r="J4" s="11">
        <f t="shared" si="0"/>
        <v>12</v>
      </c>
      <c r="K4" s="10" t="s">
        <v>157</v>
      </c>
    </row>
    <row r="6" spans="1:11" ht="38.25">
      <c r="A6" s="5" t="s">
        <v>147</v>
      </c>
      <c r="B6" s="5" t="s">
        <v>148</v>
      </c>
      <c r="C6" s="5" t="s">
        <v>149</v>
      </c>
      <c r="D6" s="7" t="s">
        <v>36</v>
      </c>
      <c r="E6" s="7" t="s">
        <v>150</v>
      </c>
      <c r="F6" s="7" t="s">
        <v>42</v>
      </c>
      <c r="G6" s="7" t="s">
        <v>151</v>
      </c>
      <c r="H6" s="7" t="s">
        <v>152</v>
      </c>
      <c r="I6" s="7" t="s">
        <v>153</v>
      </c>
      <c r="J6" s="7" t="s">
        <v>98</v>
      </c>
    </row>
    <row r="7" spans="1:11" ht="39" customHeight="1">
      <c r="A7" s="8" t="s">
        <v>154</v>
      </c>
      <c r="B7" s="8" t="s">
        <v>155</v>
      </c>
      <c r="C7" s="8" t="s">
        <v>156</v>
      </c>
      <c r="D7" s="6">
        <v>70</v>
      </c>
      <c r="E7" s="6">
        <v>46</v>
      </c>
      <c r="F7" s="6">
        <v>12</v>
      </c>
      <c r="G7" s="6">
        <v>20</v>
      </c>
      <c r="H7" s="6">
        <v>3</v>
      </c>
      <c r="I7" s="6">
        <v>6</v>
      </c>
      <c r="J7" s="6">
        <v>12</v>
      </c>
    </row>
    <row r="8" spans="1:11" ht="39" customHeight="1">
      <c r="A8" s="347" t="s">
        <v>90</v>
      </c>
      <c r="B8" s="348"/>
      <c r="C8" s="349"/>
      <c r="D8" s="12">
        <f>D4+D7</f>
        <v>38</v>
      </c>
      <c r="E8" s="12">
        <f t="shared" ref="E8:J8" si="1">E4+E7</f>
        <v>81</v>
      </c>
      <c r="F8" s="12">
        <f t="shared" si="1"/>
        <v>14</v>
      </c>
      <c r="G8" s="12">
        <f t="shared" si="1"/>
        <v>16</v>
      </c>
      <c r="H8" s="12">
        <f>H4+H7</f>
        <v>4</v>
      </c>
      <c r="I8" s="12">
        <f t="shared" si="1"/>
        <v>12</v>
      </c>
      <c r="J8" s="12">
        <f t="shared" si="1"/>
        <v>24</v>
      </c>
    </row>
    <row r="9" spans="1:11" ht="33" customHeight="1">
      <c r="A9" s="346" t="s">
        <v>6</v>
      </c>
      <c r="B9" s="350"/>
      <c r="C9" s="350"/>
      <c r="D9" s="9">
        <f>'INFORME ANUAL'!B5</f>
        <v>180</v>
      </c>
      <c r="E9" s="9">
        <f>'INFORME ANUAL'!C5</f>
        <v>6</v>
      </c>
      <c r="F9" s="9">
        <f>'INFORME ANUAL'!D5</f>
        <v>6</v>
      </c>
      <c r="G9" s="9">
        <f>'INFORME ANUAL'!E5</f>
        <v>27</v>
      </c>
      <c r="H9" s="9">
        <f>'INFORME ANUAL'!L5</f>
        <v>0</v>
      </c>
      <c r="I9" s="9">
        <f>'INFORME ANUAL'!M5</f>
        <v>0</v>
      </c>
      <c r="J9" s="9">
        <f>'INFORME ANUAL'!R5</f>
        <v>0</v>
      </c>
    </row>
    <row r="10" spans="1:11" ht="33" customHeight="1">
      <c r="A10" s="350"/>
      <c r="B10" s="350"/>
      <c r="C10" s="350"/>
      <c r="D10" s="11">
        <f>D8-D9</f>
        <v>-142</v>
      </c>
      <c r="E10" s="11">
        <f t="shared" ref="E10" si="2">E8-E9</f>
        <v>75</v>
      </c>
      <c r="F10" s="11">
        <f t="shared" ref="F10" si="3">F8-F9</f>
        <v>8</v>
      </c>
      <c r="G10" s="11">
        <f t="shared" ref="G10" si="4">G8-G9</f>
        <v>-11</v>
      </c>
      <c r="H10" s="11">
        <f t="shared" ref="H10" si="5">H8-H9</f>
        <v>4</v>
      </c>
      <c r="I10" s="11">
        <f t="shared" ref="I10" si="6">I8-I9</f>
        <v>12</v>
      </c>
      <c r="J10" s="11">
        <f t="shared" ref="J10" si="7">J8-J9</f>
        <v>24</v>
      </c>
      <c r="K10" s="10" t="s">
        <v>157</v>
      </c>
    </row>
  </sheetData>
  <mergeCells count="3">
    <mergeCell ref="A3:C4"/>
    <mergeCell ref="A9:C10"/>
    <mergeCell ref="A8:C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Natalia Yasmin Suarez Roa</dc:creator>
  <cp:keywords/>
  <dc:description/>
  <cp:lastModifiedBy/>
  <cp:revision/>
  <dcterms:created xsi:type="dcterms:W3CDTF">2022-03-30T15:21:11Z</dcterms:created>
  <dcterms:modified xsi:type="dcterms:W3CDTF">2026-06-18T13:23:12Z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2025-02-07T14:03:17Z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9019112e-6970-44ff-a3f5-1e93b2b17582</vt:lpwstr>
  </property>
  <property fmtid="{D5CDD505-2E9C-101B-9397-08002B2CF9AE}" pid="8" name="MSIP_Label_fc111285-cafa-4fc9-8a9a-bd902089b24f_ContentBits">
    <vt:lpwstr>0</vt:lpwstr>
  </property>
</Properties>
</file>